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435" windowHeight="11505" firstSheet="3" activeTab="3"/>
  </bookViews>
  <sheets>
    <sheet name="Анализ стомат 2022 пр4 январь с" sheetId="1" state="hidden" r:id="rId1"/>
    <sheet name="Анализ стомат 2022 пр4 январь" sheetId="4" state="hidden" r:id="rId2"/>
    <sheet name="Анализ стомат 2022 пр4 февраль" sheetId="2" state="hidden" r:id="rId3"/>
    <sheet name="Анализ стомат 2022 пр5 март" sheetId="3" r:id="rId4"/>
    <sheet name="Анализ стомат 2022 пр4 апрель" sheetId="5" state="hidden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xlnm.Database" localSheetId="4">#REF!</definedName>
    <definedName name="_xlnm.Database" localSheetId="2">#REF!</definedName>
    <definedName name="_xlnm.Database" localSheetId="1">#REF!</definedName>
    <definedName name="_xlnm.Database" localSheetId="0">#REF!</definedName>
    <definedName name="_xlnm.Database" localSheetId="3">#REF!</definedName>
    <definedName name="_xlnm.Database">#REF!</definedName>
    <definedName name="_xlnm.Print_Area" localSheetId="4">'Анализ стомат 2022 пр4 апрель'!$A$1:$BG$102</definedName>
    <definedName name="_xlnm.Print_Area" localSheetId="2">'Анализ стомат 2022 пр4 февраль'!$A$1:$BG$103</definedName>
    <definedName name="_xlnm.Print_Area" localSheetId="3">'Анализ стомат 2022 пр5 март'!$A$1:$BB$103</definedName>
  </definedNames>
  <calcPr calcId="145621"/>
</workbook>
</file>

<file path=xl/calcChain.xml><?xml version="1.0" encoding="utf-8"?>
<calcChain xmlns="http://schemas.openxmlformats.org/spreadsheetml/2006/main">
  <c r="Y101" i="4" l="1"/>
  <c r="Y98" i="4"/>
  <c r="Y97" i="4"/>
  <c r="Y96" i="4"/>
  <c r="Y95" i="4"/>
  <c r="Y94" i="4"/>
  <c r="Y93" i="4"/>
  <c r="Y92" i="4"/>
  <c r="Y91" i="4"/>
  <c r="Y90" i="4"/>
  <c r="Y89" i="4"/>
  <c r="Y88" i="4"/>
  <c r="Y87" i="4"/>
  <c r="Y86" i="4"/>
  <c r="Y85" i="4"/>
  <c r="Y84" i="4"/>
  <c r="Y83" i="4"/>
  <c r="Y82" i="4"/>
  <c r="Y81" i="4"/>
  <c r="Y80" i="4"/>
  <c r="Y79" i="4"/>
  <c r="Y78" i="4"/>
  <c r="Y77" i="4"/>
  <c r="Y76" i="4"/>
  <c r="Y75" i="4"/>
  <c r="Y74" i="4"/>
  <c r="Y73" i="4"/>
  <c r="Y72" i="4"/>
  <c r="Y71" i="4"/>
  <c r="Y70" i="4"/>
  <c r="Y69" i="4"/>
  <c r="Y68" i="4"/>
  <c r="Y67" i="4"/>
  <c r="Y66" i="4"/>
  <c r="Y65" i="4"/>
  <c r="Y64" i="4"/>
  <c r="Y63" i="4"/>
  <c r="Y62" i="4"/>
  <c r="Y61" i="4"/>
  <c r="Y60" i="4"/>
  <c r="Y59" i="4"/>
  <c r="Y57" i="4"/>
  <c r="Y56" i="4"/>
  <c r="Y55" i="4"/>
  <c r="Y54" i="4"/>
  <c r="Y53" i="4"/>
  <c r="Y51" i="4"/>
  <c r="Y48" i="4"/>
  <c r="Y47" i="4"/>
  <c r="Y46" i="4"/>
  <c r="Y45" i="4"/>
  <c r="Y44" i="4"/>
  <c r="Y43" i="4"/>
  <c r="Y42" i="4"/>
  <c r="Y41" i="4"/>
  <c r="Y40" i="4"/>
  <c r="Y39" i="4"/>
  <c r="Y38" i="4"/>
  <c r="Y37" i="4"/>
  <c r="Y36" i="4"/>
  <c r="Y35" i="4"/>
  <c r="Y34" i="4"/>
  <c r="Y33" i="4"/>
  <c r="Y32" i="4"/>
  <c r="Y31" i="4"/>
  <c r="Y30" i="4"/>
  <c r="Y29" i="4"/>
  <c r="Y28" i="4"/>
  <c r="Y27" i="4"/>
  <c r="Y26" i="4"/>
  <c r="Y25" i="4"/>
  <c r="Y24" i="4"/>
  <c r="Y22" i="4"/>
  <c r="Y21" i="4"/>
  <c r="Y20" i="4"/>
  <c r="Y18" i="4"/>
  <c r="Y17" i="4"/>
  <c r="Y16" i="4"/>
  <c r="Y15" i="4"/>
  <c r="Y14" i="4"/>
  <c r="Y13" i="4"/>
  <c r="Y11" i="4"/>
  <c r="Y10" i="4"/>
  <c r="Y9" i="4"/>
  <c r="Y8" i="4"/>
  <c r="U101" i="4"/>
  <c r="U98" i="4"/>
  <c r="U97" i="4"/>
  <c r="U96" i="4"/>
  <c r="U95" i="4"/>
  <c r="U94" i="4"/>
  <c r="U93" i="4"/>
  <c r="U92" i="4"/>
  <c r="U91" i="4"/>
  <c r="U90" i="4"/>
  <c r="U89" i="4"/>
  <c r="U88" i="4"/>
  <c r="U87" i="4"/>
  <c r="U86" i="4"/>
  <c r="U85" i="4"/>
  <c r="U84" i="4"/>
  <c r="U83" i="4"/>
  <c r="U82" i="4"/>
  <c r="U81" i="4"/>
  <c r="U80" i="4"/>
  <c r="U79" i="4"/>
  <c r="U78" i="4"/>
  <c r="U77" i="4"/>
  <c r="U76" i="4"/>
  <c r="U75" i="4"/>
  <c r="U74" i="4"/>
  <c r="U73" i="4"/>
  <c r="U72" i="4"/>
  <c r="U71" i="4"/>
  <c r="U70" i="4"/>
  <c r="U69" i="4"/>
  <c r="U68" i="4"/>
  <c r="U67" i="4"/>
  <c r="U66" i="4"/>
  <c r="U65" i="4"/>
  <c r="U64" i="4"/>
  <c r="U63" i="4"/>
  <c r="U62" i="4"/>
  <c r="U61" i="4"/>
  <c r="U60" i="4"/>
  <c r="U59" i="4"/>
  <c r="U57" i="4"/>
  <c r="U56" i="4"/>
  <c r="U55" i="4"/>
  <c r="U54" i="4"/>
  <c r="U53" i="4"/>
  <c r="U51" i="4"/>
  <c r="U48" i="4"/>
  <c r="U47" i="4"/>
  <c r="U46" i="4"/>
  <c r="U45" i="4"/>
  <c r="U44" i="4"/>
  <c r="U43" i="4"/>
  <c r="U42" i="4"/>
  <c r="U41" i="4"/>
  <c r="U40" i="4"/>
  <c r="U39" i="4"/>
  <c r="U38" i="4"/>
  <c r="U37" i="4"/>
  <c r="U36" i="4"/>
  <c r="U35" i="4"/>
  <c r="U34" i="4"/>
  <c r="U33" i="4"/>
  <c r="U32" i="4"/>
  <c r="U31" i="4"/>
  <c r="U30" i="4"/>
  <c r="U29" i="4"/>
  <c r="U28" i="4"/>
  <c r="U27" i="4"/>
  <c r="U26" i="4"/>
  <c r="U25" i="4"/>
  <c r="U24" i="4"/>
  <c r="U22" i="4"/>
  <c r="U21" i="4"/>
  <c r="U20" i="4"/>
  <c r="U18" i="4"/>
  <c r="U17" i="4"/>
  <c r="U16" i="4"/>
  <c r="U15" i="4"/>
  <c r="U14" i="4"/>
  <c r="U13" i="4"/>
  <c r="U11" i="4"/>
  <c r="U10" i="4"/>
  <c r="U9" i="4"/>
  <c r="U8" i="4"/>
  <c r="Q101" i="4"/>
  <c r="Q98" i="4"/>
  <c r="Q97" i="4"/>
  <c r="Q96" i="4"/>
  <c r="Q95" i="4"/>
  <c r="Q94" i="4"/>
  <c r="Q93" i="4"/>
  <c r="Q92" i="4"/>
  <c r="Q91" i="4"/>
  <c r="Q90" i="4"/>
  <c r="Q89" i="4"/>
  <c r="Q88" i="4"/>
  <c r="Q87" i="4"/>
  <c r="Q86" i="4"/>
  <c r="Q85" i="4"/>
  <c r="Q84" i="4"/>
  <c r="Q83" i="4"/>
  <c r="Q82" i="4"/>
  <c r="Q81" i="4"/>
  <c r="Q80" i="4"/>
  <c r="Q79" i="4"/>
  <c r="Q78" i="4"/>
  <c r="Q77" i="4"/>
  <c r="Q76" i="4"/>
  <c r="Q75" i="4"/>
  <c r="Q74" i="4"/>
  <c r="Q73" i="4"/>
  <c r="Q72" i="4"/>
  <c r="Q71" i="4"/>
  <c r="Q70" i="4"/>
  <c r="Q69" i="4"/>
  <c r="Q68" i="4"/>
  <c r="Q67" i="4"/>
  <c r="Q66" i="4"/>
  <c r="Q65" i="4"/>
  <c r="Q64" i="4"/>
  <c r="Q63" i="4"/>
  <c r="Q62" i="4"/>
  <c r="Q61" i="4"/>
  <c r="Q60" i="4"/>
  <c r="Q59" i="4"/>
  <c r="Q57" i="4"/>
  <c r="Q56" i="4"/>
  <c r="Q55" i="4"/>
  <c r="Q54" i="4"/>
  <c r="Q53" i="4"/>
  <c r="Q51" i="4"/>
  <c r="Q48" i="4"/>
  <c r="Q47" i="4"/>
  <c r="Q46" i="4"/>
  <c r="Q45" i="4"/>
  <c r="Q44" i="4"/>
  <c r="Q43" i="4"/>
  <c r="Q42" i="4"/>
  <c r="Q41" i="4"/>
  <c r="Q40" i="4"/>
  <c r="Q39" i="4"/>
  <c r="Q38" i="4"/>
  <c r="Q37" i="4"/>
  <c r="Q36" i="4"/>
  <c r="Q35" i="4"/>
  <c r="Q34" i="4"/>
  <c r="Q33" i="4"/>
  <c r="Q32" i="4"/>
  <c r="Q31" i="4"/>
  <c r="Q30" i="4"/>
  <c r="Q29" i="4"/>
  <c r="Q28" i="4"/>
  <c r="Q27" i="4"/>
  <c r="Q26" i="4"/>
  <c r="Q25" i="4"/>
  <c r="Q24" i="4"/>
  <c r="Q22" i="4"/>
  <c r="Q21" i="4"/>
  <c r="Q20" i="4"/>
  <c r="Q18" i="4"/>
  <c r="Q17" i="4"/>
  <c r="Q16" i="4"/>
  <c r="Q15" i="4"/>
  <c r="Q14" i="4"/>
  <c r="Q13" i="4"/>
  <c r="Q11" i="4"/>
  <c r="Q10" i="4"/>
  <c r="Q9" i="4"/>
  <c r="Q8" i="4"/>
  <c r="Y7" i="4"/>
  <c r="U7" i="4"/>
  <c r="Q7" i="4"/>
  <c r="Y101" i="2"/>
  <c r="Y98" i="2"/>
  <c r="Y97" i="2"/>
  <c r="Y96" i="2"/>
  <c r="Y95" i="2"/>
  <c r="Y94" i="2"/>
  <c r="Y93" i="2"/>
  <c r="Y92" i="2"/>
  <c r="Y91" i="2"/>
  <c r="Y90" i="2"/>
  <c r="Y89" i="2"/>
  <c r="Y88" i="2"/>
  <c r="Y87" i="2"/>
  <c r="Y86" i="2"/>
  <c r="Y85" i="2"/>
  <c r="Y84" i="2"/>
  <c r="Y83" i="2"/>
  <c r="Y82" i="2"/>
  <c r="Y81" i="2"/>
  <c r="Y80" i="2"/>
  <c r="Y79" i="2"/>
  <c r="Y78" i="2"/>
  <c r="Y77" i="2"/>
  <c r="Y76" i="2"/>
  <c r="Y75" i="2"/>
  <c r="Y74" i="2"/>
  <c r="Y73" i="2"/>
  <c r="Y72" i="2"/>
  <c r="Y71" i="2"/>
  <c r="Y70" i="2"/>
  <c r="Y69" i="2"/>
  <c r="Y68" i="2"/>
  <c r="Y67" i="2"/>
  <c r="Y66" i="2"/>
  <c r="Y65" i="2"/>
  <c r="Y64" i="2"/>
  <c r="Y63" i="2"/>
  <c r="Y62" i="2"/>
  <c r="Y61" i="2"/>
  <c r="Y60" i="2"/>
  <c r="Y59" i="2"/>
  <c r="Y57" i="2"/>
  <c r="Y56" i="2"/>
  <c r="Y55" i="2"/>
  <c r="Y54" i="2"/>
  <c r="Y53" i="2"/>
  <c r="Y51" i="2"/>
  <c r="Y48" i="2"/>
  <c r="Y47" i="2"/>
  <c r="Y46" i="2"/>
  <c r="Y45" i="2"/>
  <c r="Y44" i="2"/>
  <c r="Y43" i="2"/>
  <c r="Y42" i="2"/>
  <c r="Y41" i="2"/>
  <c r="Y40" i="2"/>
  <c r="Y39" i="2"/>
  <c r="Y38" i="2"/>
  <c r="Y37" i="2"/>
  <c r="Y36" i="2"/>
  <c r="Y35" i="2"/>
  <c r="Y34" i="2"/>
  <c r="Y33" i="2"/>
  <c r="Y32" i="2"/>
  <c r="Y31" i="2"/>
  <c r="Y30" i="2"/>
  <c r="Y29" i="2"/>
  <c r="Y28" i="2"/>
  <c r="Y27" i="2"/>
  <c r="Y26" i="2"/>
  <c r="Y25" i="2"/>
  <c r="Y24" i="2"/>
  <c r="Y22" i="2"/>
  <c r="Y21" i="2"/>
  <c r="Y20" i="2"/>
  <c r="Y18" i="2"/>
  <c r="Y17" i="2"/>
  <c r="Y16" i="2"/>
  <c r="Y15" i="2"/>
  <c r="Y14" i="2"/>
  <c r="Y13" i="2"/>
  <c r="Y11" i="2"/>
  <c r="Y10" i="2"/>
  <c r="Y9" i="2"/>
  <c r="Y8" i="2"/>
  <c r="U101" i="2"/>
  <c r="U98" i="2"/>
  <c r="U97" i="2"/>
  <c r="U96" i="2"/>
  <c r="U95" i="2"/>
  <c r="U94" i="2"/>
  <c r="U93" i="2"/>
  <c r="U92" i="2"/>
  <c r="U91" i="2"/>
  <c r="U90" i="2"/>
  <c r="U89" i="2"/>
  <c r="U88" i="2"/>
  <c r="U87" i="2"/>
  <c r="U86" i="2"/>
  <c r="U85" i="2"/>
  <c r="U84" i="2"/>
  <c r="U83" i="2"/>
  <c r="U82" i="2"/>
  <c r="U81" i="2"/>
  <c r="U80" i="2"/>
  <c r="U79" i="2"/>
  <c r="U78" i="2"/>
  <c r="U77" i="2"/>
  <c r="U76" i="2"/>
  <c r="U75" i="2"/>
  <c r="U74" i="2"/>
  <c r="U73" i="2"/>
  <c r="U72" i="2"/>
  <c r="U71" i="2"/>
  <c r="U70" i="2"/>
  <c r="U69" i="2"/>
  <c r="U68" i="2"/>
  <c r="U67" i="2"/>
  <c r="U66" i="2"/>
  <c r="U65" i="2"/>
  <c r="U64" i="2"/>
  <c r="U63" i="2"/>
  <c r="U62" i="2"/>
  <c r="U61" i="2"/>
  <c r="U60" i="2"/>
  <c r="U59" i="2"/>
  <c r="U57" i="2"/>
  <c r="U56" i="2"/>
  <c r="U55" i="2"/>
  <c r="U54" i="2"/>
  <c r="U53" i="2"/>
  <c r="U51" i="2"/>
  <c r="U48" i="2"/>
  <c r="U47" i="2"/>
  <c r="U46" i="2"/>
  <c r="U45" i="2"/>
  <c r="U44" i="2"/>
  <c r="U43" i="2"/>
  <c r="U42" i="2"/>
  <c r="U41" i="2"/>
  <c r="U40" i="2"/>
  <c r="U39" i="2"/>
  <c r="U38" i="2"/>
  <c r="U37" i="2"/>
  <c r="U36" i="2"/>
  <c r="U35" i="2"/>
  <c r="U34" i="2"/>
  <c r="U33" i="2"/>
  <c r="U32" i="2"/>
  <c r="U31" i="2"/>
  <c r="U30" i="2"/>
  <c r="U29" i="2"/>
  <c r="U28" i="2"/>
  <c r="U27" i="2"/>
  <c r="U26" i="2"/>
  <c r="U25" i="2"/>
  <c r="U24" i="2"/>
  <c r="U22" i="2"/>
  <c r="U21" i="2"/>
  <c r="U20" i="2"/>
  <c r="U18" i="2"/>
  <c r="U17" i="2"/>
  <c r="U16" i="2"/>
  <c r="U15" i="2"/>
  <c r="U14" i="2"/>
  <c r="U13" i="2"/>
  <c r="U11" i="2"/>
  <c r="U10" i="2"/>
  <c r="U9" i="2"/>
  <c r="U8" i="2"/>
  <c r="Q101" i="2"/>
  <c r="Q98" i="2"/>
  <c r="Q97" i="2"/>
  <c r="Q96" i="2"/>
  <c r="Q95" i="2"/>
  <c r="Q94" i="2"/>
  <c r="Q93" i="2"/>
  <c r="Q92" i="2"/>
  <c r="Q91" i="2"/>
  <c r="Q90" i="2"/>
  <c r="Q89" i="2"/>
  <c r="Q88" i="2"/>
  <c r="Q87" i="2"/>
  <c r="Q86" i="2"/>
  <c r="Q85" i="2"/>
  <c r="Q84" i="2"/>
  <c r="Q83" i="2"/>
  <c r="Q82" i="2"/>
  <c r="Q81" i="2"/>
  <c r="Q80" i="2"/>
  <c r="Q79" i="2"/>
  <c r="Q78" i="2"/>
  <c r="Q77" i="2"/>
  <c r="Q76" i="2"/>
  <c r="Q75" i="2"/>
  <c r="Q74" i="2"/>
  <c r="Q73" i="2"/>
  <c r="Q72" i="2"/>
  <c r="Q71" i="2"/>
  <c r="Q70" i="2"/>
  <c r="Q69" i="2"/>
  <c r="Q68" i="2"/>
  <c r="Q67" i="2"/>
  <c r="Q66" i="2"/>
  <c r="Q65" i="2"/>
  <c r="Q64" i="2"/>
  <c r="Q63" i="2"/>
  <c r="Q62" i="2"/>
  <c r="Q61" i="2"/>
  <c r="Q60" i="2"/>
  <c r="Q59" i="2"/>
  <c r="Q57" i="2"/>
  <c r="Q56" i="2"/>
  <c r="Q55" i="2"/>
  <c r="Q54" i="2"/>
  <c r="Q53" i="2"/>
  <c r="Q51" i="2"/>
  <c r="Q48" i="2"/>
  <c r="Q47" i="2"/>
  <c r="Q46" i="2"/>
  <c r="Q45" i="2"/>
  <c r="Q44" i="2"/>
  <c r="Q43" i="2"/>
  <c r="Q42" i="2"/>
  <c r="Q41" i="2"/>
  <c r="Q40" i="2"/>
  <c r="Q39" i="2"/>
  <c r="Q38" i="2"/>
  <c r="Q37" i="2"/>
  <c r="Q36" i="2"/>
  <c r="Q35" i="2"/>
  <c r="Q34" i="2"/>
  <c r="Q33" i="2"/>
  <c r="Q32" i="2"/>
  <c r="Q31" i="2"/>
  <c r="Q30" i="2"/>
  <c r="Q29" i="2"/>
  <c r="Q28" i="2"/>
  <c r="Q27" i="2"/>
  <c r="Q26" i="2"/>
  <c r="Q25" i="2"/>
  <c r="Q24" i="2"/>
  <c r="Q22" i="2"/>
  <c r="Q21" i="2"/>
  <c r="Q20" i="2"/>
  <c r="Q18" i="2"/>
  <c r="Q17" i="2"/>
  <c r="Q16" i="2"/>
  <c r="Q15" i="2"/>
  <c r="Q14" i="2"/>
  <c r="Q13" i="2"/>
  <c r="Q11" i="2"/>
  <c r="Q10" i="2"/>
  <c r="Q9" i="2"/>
  <c r="Q8" i="2"/>
  <c r="Y7" i="2"/>
  <c r="U7" i="2"/>
  <c r="Q7" i="2"/>
  <c r="Y101" i="5"/>
  <c r="Y98" i="5"/>
  <c r="Y97" i="5"/>
  <c r="Y96" i="5"/>
  <c r="Y95" i="5"/>
  <c r="Y94" i="5"/>
  <c r="Y93" i="5"/>
  <c r="Y92" i="5"/>
  <c r="Y91" i="5"/>
  <c r="Y90" i="5"/>
  <c r="Y89" i="5"/>
  <c r="Y88" i="5"/>
  <c r="Y87" i="5"/>
  <c r="Y86" i="5"/>
  <c r="Y85" i="5"/>
  <c r="Y84" i="5"/>
  <c r="Y83" i="5"/>
  <c r="Y82" i="5"/>
  <c r="Y81" i="5"/>
  <c r="Y80" i="5"/>
  <c r="Y79" i="5"/>
  <c r="Y78" i="5"/>
  <c r="Y77" i="5"/>
  <c r="Y76" i="5"/>
  <c r="Y75" i="5"/>
  <c r="Y74" i="5"/>
  <c r="Y73" i="5"/>
  <c r="Y72" i="5"/>
  <c r="Y71" i="5"/>
  <c r="Y70" i="5"/>
  <c r="Y69" i="5"/>
  <c r="Y68" i="5"/>
  <c r="Y67" i="5"/>
  <c r="Y66" i="5"/>
  <c r="Y65" i="5"/>
  <c r="Y64" i="5"/>
  <c r="Y63" i="5"/>
  <c r="Y62" i="5"/>
  <c r="Y61" i="5"/>
  <c r="Y60" i="5"/>
  <c r="Y59" i="5"/>
  <c r="Y57" i="5"/>
  <c r="Y56" i="5"/>
  <c r="Y55" i="5"/>
  <c r="Y54" i="5"/>
  <c r="Y53" i="5"/>
  <c r="Y51" i="5"/>
  <c r="Y48" i="5"/>
  <c r="Y47" i="5"/>
  <c r="Y46" i="5"/>
  <c r="Y45" i="5"/>
  <c r="Y44" i="5"/>
  <c r="Y43" i="5"/>
  <c r="Y42" i="5"/>
  <c r="Y41" i="5"/>
  <c r="Y40" i="5"/>
  <c r="Y39" i="5"/>
  <c r="Y38" i="5"/>
  <c r="Y37" i="5"/>
  <c r="Y36" i="5"/>
  <c r="Y35" i="5"/>
  <c r="Y34" i="5"/>
  <c r="Y33" i="5"/>
  <c r="Y32" i="5"/>
  <c r="Y31" i="5"/>
  <c r="Y30" i="5"/>
  <c r="Y29" i="5"/>
  <c r="Y28" i="5"/>
  <c r="Y27" i="5"/>
  <c r="Y26" i="5"/>
  <c r="Y25" i="5"/>
  <c r="Y24" i="5"/>
  <c r="Y22" i="5"/>
  <c r="Y21" i="5"/>
  <c r="Y20" i="5"/>
  <c r="Y18" i="5"/>
  <c r="Y17" i="5"/>
  <c r="Y16" i="5"/>
  <c r="Y15" i="5"/>
  <c r="Y14" i="5"/>
  <c r="Y13" i="5"/>
  <c r="Y11" i="5"/>
  <c r="Y10" i="5"/>
  <c r="Y9" i="5"/>
  <c r="Y8" i="5"/>
  <c r="U101" i="5"/>
  <c r="U98" i="5"/>
  <c r="U97" i="5"/>
  <c r="U96" i="5"/>
  <c r="U95" i="5"/>
  <c r="U94" i="5"/>
  <c r="U93" i="5"/>
  <c r="U92" i="5"/>
  <c r="U91" i="5"/>
  <c r="U90" i="5"/>
  <c r="U89" i="5"/>
  <c r="U88" i="5"/>
  <c r="U87" i="5"/>
  <c r="U86" i="5"/>
  <c r="U85" i="5"/>
  <c r="U84" i="5"/>
  <c r="U83" i="5"/>
  <c r="U82" i="5"/>
  <c r="U81" i="5"/>
  <c r="U80" i="5"/>
  <c r="U79" i="5"/>
  <c r="U78" i="5"/>
  <c r="U77" i="5"/>
  <c r="U76" i="5"/>
  <c r="U75" i="5"/>
  <c r="U74" i="5"/>
  <c r="U73" i="5"/>
  <c r="U72" i="5"/>
  <c r="U71" i="5"/>
  <c r="U70" i="5"/>
  <c r="U69" i="5"/>
  <c r="U68" i="5"/>
  <c r="U67" i="5"/>
  <c r="U66" i="5"/>
  <c r="U65" i="5"/>
  <c r="U64" i="5"/>
  <c r="U63" i="5"/>
  <c r="U62" i="5"/>
  <c r="U61" i="5"/>
  <c r="U60" i="5"/>
  <c r="U59" i="5"/>
  <c r="U57" i="5"/>
  <c r="U56" i="5"/>
  <c r="U55" i="5"/>
  <c r="U54" i="5"/>
  <c r="U53" i="5"/>
  <c r="U51" i="5"/>
  <c r="U48" i="5"/>
  <c r="U47" i="5"/>
  <c r="U46" i="5"/>
  <c r="U45" i="5"/>
  <c r="U44" i="5"/>
  <c r="U43" i="5"/>
  <c r="U42" i="5"/>
  <c r="U41" i="5"/>
  <c r="U40" i="5"/>
  <c r="U39" i="5"/>
  <c r="U38" i="5"/>
  <c r="U37" i="5"/>
  <c r="U36" i="5"/>
  <c r="U35" i="5"/>
  <c r="U34" i="5"/>
  <c r="U33" i="5"/>
  <c r="U32" i="5"/>
  <c r="U31" i="5"/>
  <c r="U30" i="5"/>
  <c r="U29" i="5"/>
  <c r="U28" i="5"/>
  <c r="U27" i="5"/>
  <c r="U26" i="5"/>
  <c r="U25" i="5"/>
  <c r="U24" i="5"/>
  <c r="U22" i="5"/>
  <c r="U21" i="5"/>
  <c r="U20" i="5"/>
  <c r="U18" i="5"/>
  <c r="U17" i="5"/>
  <c r="U16" i="5"/>
  <c r="U15" i="5"/>
  <c r="U14" i="5"/>
  <c r="U13" i="5"/>
  <c r="U11" i="5"/>
  <c r="U10" i="5"/>
  <c r="U9" i="5"/>
  <c r="U8" i="5"/>
  <c r="Q101" i="5"/>
  <c r="Q98" i="5"/>
  <c r="Q97" i="5"/>
  <c r="Q96" i="5"/>
  <c r="Q95" i="5"/>
  <c r="Q94" i="5"/>
  <c r="Q93" i="5"/>
  <c r="Q92" i="5"/>
  <c r="Q91" i="5"/>
  <c r="Q90" i="5"/>
  <c r="Q89" i="5"/>
  <c r="Q88" i="5"/>
  <c r="Q87" i="5"/>
  <c r="Q86" i="5"/>
  <c r="Q85" i="5"/>
  <c r="Q84" i="5"/>
  <c r="Q83" i="5"/>
  <c r="Q82" i="5"/>
  <c r="Q81" i="5"/>
  <c r="Q80" i="5"/>
  <c r="Q79" i="5"/>
  <c r="Q78" i="5"/>
  <c r="Q77" i="5"/>
  <c r="Q76" i="5"/>
  <c r="Q75" i="5"/>
  <c r="Q74" i="5"/>
  <c r="Q73" i="5"/>
  <c r="Q72" i="5"/>
  <c r="Q71" i="5"/>
  <c r="Q70" i="5"/>
  <c r="Q69" i="5"/>
  <c r="Q68" i="5"/>
  <c r="Q67" i="5"/>
  <c r="Q66" i="5"/>
  <c r="Q65" i="5"/>
  <c r="Q64" i="5"/>
  <c r="Q63" i="5"/>
  <c r="Q62" i="5"/>
  <c r="Q61" i="5"/>
  <c r="Q60" i="5"/>
  <c r="Q59" i="5"/>
  <c r="Q57" i="5"/>
  <c r="Q56" i="5"/>
  <c r="Q55" i="5"/>
  <c r="Q54" i="5"/>
  <c r="Q53" i="5"/>
  <c r="Q51" i="5"/>
  <c r="Q48" i="5"/>
  <c r="Q47" i="5"/>
  <c r="Q46" i="5"/>
  <c r="Q45" i="5"/>
  <c r="Q44" i="5"/>
  <c r="Q43" i="5"/>
  <c r="Q42" i="5"/>
  <c r="Q41" i="5"/>
  <c r="Q40" i="5"/>
  <c r="Q39" i="5"/>
  <c r="Q38" i="5"/>
  <c r="Q37" i="5"/>
  <c r="Q36" i="5"/>
  <c r="Q35" i="5"/>
  <c r="Q34" i="5"/>
  <c r="Q33" i="5"/>
  <c r="Q32" i="5"/>
  <c r="Q31" i="5"/>
  <c r="Q30" i="5"/>
  <c r="Q29" i="5"/>
  <c r="Q28" i="5"/>
  <c r="Q27" i="5"/>
  <c r="Q26" i="5"/>
  <c r="Q25" i="5"/>
  <c r="Q24" i="5"/>
  <c r="Q22" i="5"/>
  <c r="Q21" i="5"/>
  <c r="Q20" i="5"/>
  <c r="Q18" i="5"/>
  <c r="Q17" i="5"/>
  <c r="Q16" i="5"/>
  <c r="Q15" i="5"/>
  <c r="Q14" i="5"/>
  <c r="Q13" i="5"/>
  <c r="Q11" i="5"/>
  <c r="Q10" i="5"/>
  <c r="Q9" i="5"/>
  <c r="Q8" i="5"/>
  <c r="Y7" i="5"/>
  <c r="U7" i="5"/>
  <c r="Q7" i="5"/>
  <c r="W101" i="5" l="1"/>
  <c r="W98" i="5"/>
  <c r="W97" i="5"/>
  <c r="W96" i="5"/>
  <c r="W95" i="5"/>
  <c r="W94" i="5"/>
  <c r="W93" i="5"/>
  <c r="W92" i="5"/>
  <c r="W91" i="5"/>
  <c r="W90" i="5"/>
  <c r="W89" i="5"/>
  <c r="W88" i="5"/>
  <c r="W87" i="5"/>
  <c r="W86" i="5"/>
  <c r="W85" i="5"/>
  <c r="W84" i="5"/>
  <c r="W83" i="5"/>
  <c r="W82" i="5"/>
  <c r="W81" i="5"/>
  <c r="W80" i="5"/>
  <c r="W79" i="5"/>
  <c r="W78" i="5"/>
  <c r="W77" i="5"/>
  <c r="W76" i="5"/>
  <c r="W75" i="5"/>
  <c r="W74" i="5"/>
  <c r="W73" i="5"/>
  <c r="W72" i="5"/>
  <c r="W71" i="5"/>
  <c r="W70" i="5"/>
  <c r="W69" i="5"/>
  <c r="W68" i="5"/>
  <c r="W67" i="5"/>
  <c r="W66" i="5"/>
  <c r="W65" i="5"/>
  <c r="W64" i="5"/>
  <c r="W63" i="5"/>
  <c r="W62" i="5"/>
  <c r="W61" i="5"/>
  <c r="W60" i="5"/>
  <c r="W59" i="5"/>
  <c r="W57" i="5"/>
  <c r="W56" i="5"/>
  <c r="W55" i="5"/>
  <c r="W54" i="5"/>
  <c r="W53" i="5"/>
  <c r="W51" i="5"/>
  <c r="W48" i="5"/>
  <c r="W47" i="5"/>
  <c r="W46" i="5"/>
  <c r="W45" i="5"/>
  <c r="W44" i="5"/>
  <c r="W43" i="5"/>
  <c r="W42" i="5"/>
  <c r="W41" i="5"/>
  <c r="W40" i="5"/>
  <c r="W39" i="5"/>
  <c r="W38" i="5"/>
  <c r="W37" i="5"/>
  <c r="W36" i="5"/>
  <c r="W35" i="5"/>
  <c r="W34" i="5"/>
  <c r="W33" i="5"/>
  <c r="W32" i="5"/>
  <c r="W31" i="5"/>
  <c r="W30" i="5"/>
  <c r="W29" i="5"/>
  <c r="W28" i="5"/>
  <c r="W27" i="5"/>
  <c r="W26" i="5"/>
  <c r="W25" i="5"/>
  <c r="W24" i="5"/>
  <c r="W22" i="5"/>
  <c r="W21" i="5"/>
  <c r="W20" i="5"/>
  <c r="W18" i="5"/>
  <c r="W17" i="5"/>
  <c r="W16" i="5"/>
  <c r="W15" i="5"/>
  <c r="W14" i="5"/>
  <c r="W13" i="5"/>
  <c r="W11" i="5"/>
  <c r="W10" i="5"/>
  <c r="W9" i="5"/>
  <c r="W8" i="5"/>
  <c r="S101" i="5"/>
  <c r="S98" i="5"/>
  <c r="S97" i="5"/>
  <c r="S96" i="5"/>
  <c r="S95" i="5"/>
  <c r="S94" i="5"/>
  <c r="S93" i="5"/>
  <c r="S92" i="5"/>
  <c r="S91" i="5"/>
  <c r="S90" i="5"/>
  <c r="S89" i="5"/>
  <c r="S88" i="5"/>
  <c r="S87" i="5"/>
  <c r="S86" i="5"/>
  <c r="S85" i="5"/>
  <c r="S84" i="5"/>
  <c r="S83" i="5"/>
  <c r="S82" i="5"/>
  <c r="S81" i="5"/>
  <c r="S80" i="5"/>
  <c r="S79" i="5"/>
  <c r="S78" i="5"/>
  <c r="S77" i="5"/>
  <c r="S76" i="5"/>
  <c r="S75" i="5"/>
  <c r="S74" i="5"/>
  <c r="S73" i="5"/>
  <c r="S72" i="5"/>
  <c r="S71" i="5"/>
  <c r="S70" i="5"/>
  <c r="S69" i="5"/>
  <c r="S68" i="5"/>
  <c r="S67" i="5"/>
  <c r="S66" i="5"/>
  <c r="S65" i="5"/>
  <c r="S64" i="5"/>
  <c r="S63" i="5"/>
  <c r="S62" i="5"/>
  <c r="S61" i="5"/>
  <c r="S60" i="5"/>
  <c r="S59" i="5"/>
  <c r="S57" i="5"/>
  <c r="S56" i="5"/>
  <c r="S55" i="5"/>
  <c r="S54" i="5"/>
  <c r="S53" i="5"/>
  <c r="S51" i="5"/>
  <c r="S48" i="5"/>
  <c r="S47" i="5"/>
  <c r="S46" i="5"/>
  <c r="S45" i="5"/>
  <c r="S44" i="5"/>
  <c r="S43" i="5"/>
  <c r="S42" i="5"/>
  <c r="S41" i="5"/>
  <c r="S40" i="5"/>
  <c r="S39" i="5"/>
  <c r="S38" i="5"/>
  <c r="S37" i="5"/>
  <c r="S36" i="5"/>
  <c r="S35" i="5"/>
  <c r="S34" i="5"/>
  <c r="S33" i="5"/>
  <c r="S32" i="5"/>
  <c r="S31" i="5"/>
  <c r="S30" i="5"/>
  <c r="S29" i="5"/>
  <c r="S28" i="5"/>
  <c r="S27" i="5"/>
  <c r="S26" i="5"/>
  <c r="S25" i="5"/>
  <c r="S24" i="5"/>
  <c r="S22" i="5"/>
  <c r="S21" i="5"/>
  <c r="S20" i="5"/>
  <c r="S18" i="5"/>
  <c r="S17" i="5"/>
  <c r="S16" i="5"/>
  <c r="S15" i="5"/>
  <c r="S14" i="5"/>
  <c r="S13" i="5"/>
  <c r="S11" i="5"/>
  <c r="S10" i="5"/>
  <c r="S9" i="5"/>
  <c r="S8" i="5"/>
  <c r="O101" i="5"/>
  <c r="O98" i="5"/>
  <c r="O97" i="5"/>
  <c r="O96" i="5"/>
  <c r="O95" i="5"/>
  <c r="O94" i="5"/>
  <c r="O93" i="5"/>
  <c r="O92" i="5"/>
  <c r="O91" i="5"/>
  <c r="O90" i="5"/>
  <c r="O89" i="5"/>
  <c r="O88" i="5"/>
  <c r="O87" i="5"/>
  <c r="O86" i="5"/>
  <c r="O85" i="5"/>
  <c r="O84" i="5"/>
  <c r="O83" i="5"/>
  <c r="O82" i="5"/>
  <c r="O81" i="5"/>
  <c r="O80" i="5"/>
  <c r="O79" i="5"/>
  <c r="O78" i="5"/>
  <c r="O77" i="5"/>
  <c r="O76" i="5"/>
  <c r="O75" i="5"/>
  <c r="O74" i="5"/>
  <c r="O73" i="5"/>
  <c r="O72" i="5"/>
  <c r="O71" i="5"/>
  <c r="O70" i="5"/>
  <c r="O69" i="5"/>
  <c r="O68" i="5"/>
  <c r="O67" i="5"/>
  <c r="O66" i="5"/>
  <c r="O65" i="5"/>
  <c r="O64" i="5"/>
  <c r="O63" i="5"/>
  <c r="O62" i="5"/>
  <c r="O61" i="5"/>
  <c r="O60" i="5"/>
  <c r="O59" i="5"/>
  <c r="O57" i="5"/>
  <c r="O56" i="5"/>
  <c r="O55" i="5"/>
  <c r="O54" i="5"/>
  <c r="O53" i="5"/>
  <c r="O51" i="5"/>
  <c r="O48" i="5"/>
  <c r="O47" i="5"/>
  <c r="O46" i="5"/>
  <c r="O45" i="5"/>
  <c r="O44" i="5"/>
  <c r="O43" i="5"/>
  <c r="O42" i="5"/>
  <c r="O41" i="5"/>
  <c r="O40" i="5"/>
  <c r="O39" i="5"/>
  <c r="O38" i="5"/>
  <c r="O37" i="5"/>
  <c r="O36" i="5"/>
  <c r="O35" i="5"/>
  <c r="O34" i="5"/>
  <c r="O33" i="5"/>
  <c r="O32" i="5"/>
  <c r="O31" i="5"/>
  <c r="O30" i="5"/>
  <c r="O29" i="5"/>
  <c r="O28" i="5"/>
  <c r="O27" i="5"/>
  <c r="O26" i="5"/>
  <c r="O25" i="5"/>
  <c r="O24" i="5"/>
  <c r="O22" i="5"/>
  <c r="O21" i="5"/>
  <c r="O20" i="5"/>
  <c r="O18" i="5"/>
  <c r="O17" i="5"/>
  <c r="O16" i="5"/>
  <c r="O15" i="5"/>
  <c r="O14" i="5"/>
  <c r="O13" i="5"/>
  <c r="O11" i="5"/>
  <c r="O10" i="5"/>
  <c r="O9" i="5"/>
  <c r="O8" i="5"/>
  <c r="W7" i="5"/>
  <c r="S7" i="5"/>
  <c r="O7" i="5"/>
  <c r="Z101" i="4"/>
  <c r="V101" i="4"/>
  <c r="R101" i="4"/>
  <c r="Z98" i="4"/>
  <c r="V98" i="4"/>
  <c r="R98" i="4"/>
  <c r="Z97" i="4"/>
  <c r="V97" i="4"/>
  <c r="R97" i="4"/>
  <c r="Z96" i="4"/>
  <c r="V96" i="4"/>
  <c r="R96" i="4"/>
  <c r="Z95" i="4"/>
  <c r="V95" i="4"/>
  <c r="R95" i="4"/>
  <c r="Z94" i="4"/>
  <c r="V94" i="4"/>
  <c r="R94" i="4"/>
  <c r="Z93" i="4"/>
  <c r="V93" i="4"/>
  <c r="R93" i="4"/>
  <c r="Z92" i="4"/>
  <c r="V92" i="4"/>
  <c r="R92" i="4"/>
  <c r="Z91" i="4"/>
  <c r="V91" i="4"/>
  <c r="R91" i="4"/>
  <c r="Z90" i="4"/>
  <c r="V90" i="4"/>
  <c r="R90" i="4"/>
  <c r="Z89" i="4"/>
  <c r="V89" i="4"/>
  <c r="R89" i="4"/>
  <c r="Z88" i="4"/>
  <c r="V88" i="4"/>
  <c r="R88" i="4"/>
  <c r="Z87" i="4"/>
  <c r="V87" i="4"/>
  <c r="R87" i="4"/>
  <c r="Z86" i="4"/>
  <c r="V86" i="4"/>
  <c r="R86" i="4"/>
  <c r="Z85" i="4"/>
  <c r="V85" i="4"/>
  <c r="R85" i="4"/>
  <c r="Z84" i="4"/>
  <c r="V84" i="4"/>
  <c r="R84" i="4"/>
  <c r="Z83" i="4"/>
  <c r="V83" i="4"/>
  <c r="R83" i="4"/>
  <c r="Z82" i="4"/>
  <c r="V82" i="4"/>
  <c r="R82" i="4"/>
  <c r="Z81" i="4"/>
  <c r="V81" i="4"/>
  <c r="R81" i="4"/>
  <c r="Z80" i="4"/>
  <c r="V80" i="4"/>
  <c r="R80" i="4"/>
  <c r="Z79" i="4"/>
  <c r="V79" i="4"/>
  <c r="R79" i="4"/>
  <c r="Z78" i="4"/>
  <c r="V78" i="4"/>
  <c r="R78" i="4"/>
  <c r="Z77" i="4"/>
  <c r="V77" i="4"/>
  <c r="R77" i="4"/>
  <c r="Z76" i="4"/>
  <c r="V76" i="4"/>
  <c r="R76" i="4"/>
  <c r="Z75" i="4"/>
  <c r="V75" i="4"/>
  <c r="R75" i="4"/>
  <c r="Z74" i="4"/>
  <c r="V74" i="4"/>
  <c r="R74" i="4"/>
  <c r="Z73" i="4"/>
  <c r="V73" i="4"/>
  <c r="R73" i="4"/>
  <c r="Z72" i="4"/>
  <c r="V72" i="4"/>
  <c r="R72" i="4"/>
  <c r="Z71" i="4"/>
  <c r="V71" i="4"/>
  <c r="R71" i="4"/>
  <c r="Z70" i="4"/>
  <c r="V70" i="4"/>
  <c r="R70" i="4"/>
  <c r="Z69" i="4"/>
  <c r="V69" i="4"/>
  <c r="R69" i="4"/>
  <c r="Z68" i="4"/>
  <c r="V68" i="4"/>
  <c r="R68" i="4"/>
  <c r="Z67" i="4"/>
  <c r="V67" i="4"/>
  <c r="R67" i="4"/>
  <c r="Z66" i="4"/>
  <c r="V66" i="4"/>
  <c r="R66" i="4"/>
  <c r="Z65" i="4"/>
  <c r="V65" i="4"/>
  <c r="R65" i="4"/>
  <c r="Z64" i="4"/>
  <c r="V64" i="4"/>
  <c r="R64" i="4"/>
  <c r="Z63" i="4"/>
  <c r="V63" i="4"/>
  <c r="R63" i="4"/>
  <c r="Z62" i="4"/>
  <c r="V62" i="4"/>
  <c r="R62" i="4"/>
  <c r="Z61" i="4"/>
  <c r="V61" i="4"/>
  <c r="R61" i="4"/>
  <c r="Z60" i="4"/>
  <c r="V60" i="4"/>
  <c r="R60" i="4"/>
  <c r="Z59" i="4"/>
  <c r="V59" i="4"/>
  <c r="R59" i="4"/>
  <c r="Z57" i="4"/>
  <c r="V57" i="4"/>
  <c r="R57" i="4"/>
  <c r="Z56" i="4"/>
  <c r="V56" i="4"/>
  <c r="R56" i="4"/>
  <c r="Z55" i="4"/>
  <c r="V55" i="4"/>
  <c r="R55" i="4"/>
  <c r="Z54" i="4"/>
  <c r="V54" i="4"/>
  <c r="R54" i="4"/>
  <c r="Z53" i="4"/>
  <c r="V53" i="4"/>
  <c r="R53" i="4"/>
  <c r="Z51" i="4"/>
  <c r="V51" i="4"/>
  <c r="R51" i="4"/>
  <c r="Z48" i="4"/>
  <c r="V48" i="4"/>
  <c r="R48" i="4"/>
  <c r="Z47" i="4"/>
  <c r="V47" i="4"/>
  <c r="R47" i="4"/>
  <c r="Z46" i="4"/>
  <c r="V46" i="4"/>
  <c r="R46" i="4"/>
  <c r="Z45" i="4"/>
  <c r="V45" i="4"/>
  <c r="R45" i="4"/>
  <c r="Z44" i="4"/>
  <c r="V44" i="4"/>
  <c r="R44" i="4"/>
  <c r="Z43" i="4"/>
  <c r="V43" i="4"/>
  <c r="R43" i="4"/>
  <c r="Z42" i="4"/>
  <c r="V42" i="4"/>
  <c r="R42" i="4"/>
  <c r="Z41" i="4"/>
  <c r="V41" i="4"/>
  <c r="R41" i="4"/>
  <c r="Z40" i="4"/>
  <c r="V40" i="4"/>
  <c r="R40" i="4"/>
  <c r="Z39" i="4"/>
  <c r="V39" i="4"/>
  <c r="R39" i="4"/>
  <c r="Z38" i="4"/>
  <c r="V38" i="4"/>
  <c r="R38" i="4"/>
  <c r="Z37" i="4"/>
  <c r="V37" i="4"/>
  <c r="R37" i="4"/>
  <c r="Z36" i="4"/>
  <c r="V36" i="4"/>
  <c r="R36" i="4"/>
  <c r="Z35" i="4"/>
  <c r="V35" i="4"/>
  <c r="R35" i="4"/>
  <c r="Z34" i="4"/>
  <c r="V34" i="4"/>
  <c r="R34" i="4"/>
  <c r="Z33" i="4"/>
  <c r="V33" i="4"/>
  <c r="R33" i="4"/>
  <c r="Z32" i="4"/>
  <c r="V32" i="4"/>
  <c r="R32" i="4"/>
  <c r="Z31" i="4"/>
  <c r="V31" i="4"/>
  <c r="R31" i="4"/>
  <c r="Z30" i="4"/>
  <c r="V30" i="4"/>
  <c r="R30" i="4"/>
  <c r="Z29" i="4"/>
  <c r="V29" i="4"/>
  <c r="R29" i="4"/>
  <c r="Z28" i="4"/>
  <c r="V28" i="4"/>
  <c r="R28" i="4"/>
  <c r="Z27" i="4"/>
  <c r="V27" i="4"/>
  <c r="R27" i="4"/>
  <c r="Z26" i="4"/>
  <c r="V26" i="4"/>
  <c r="R26" i="4"/>
  <c r="Z25" i="4"/>
  <c r="V25" i="4"/>
  <c r="R25" i="4"/>
  <c r="Z24" i="4"/>
  <c r="V24" i="4"/>
  <c r="R24" i="4"/>
  <c r="Z22" i="4"/>
  <c r="V22" i="4"/>
  <c r="R22" i="4"/>
  <c r="Z21" i="4"/>
  <c r="V21" i="4"/>
  <c r="R21" i="4"/>
  <c r="Z20" i="4"/>
  <c r="V20" i="4"/>
  <c r="R20" i="4"/>
  <c r="Z18" i="4"/>
  <c r="V18" i="4"/>
  <c r="R18" i="4"/>
  <c r="Z17" i="4"/>
  <c r="V17" i="4"/>
  <c r="R17" i="4"/>
  <c r="Z16" i="4"/>
  <c r="V16" i="4"/>
  <c r="R16" i="4"/>
  <c r="Z15" i="4"/>
  <c r="V15" i="4"/>
  <c r="R15" i="4"/>
  <c r="Z14" i="4"/>
  <c r="V14" i="4"/>
  <c r="R14" i="4"/>
  <c r="Z13" i="4"/>
  <c r="V13" i="4"/>
  <c r="R13" i="4"/>
  <c r="Z11" i="4"/>
  <c r="V11" i="4"/>
  <c r="R11" i="4"/>
  <c r="Z10" i="4"/>
  <c r="V10" i="4"/>
  <c r="R10" i="4"/>
  <c r="Z9" i="4"/>
  <c r="V9" i="4"/>
  <c r="R9" i="4"/>
  <c r="Z8" i="4"/>
  <c r="V8" i="4"/>
  <c r="R8" i="4"/>
  <c r="Z7" i="4"/>
  <c r="V7" i="4"/>
  <c r="R7" i="4"/>
  <c r="W101" i="4"/>
  <c r="W98" i="4"/>
  <c r="W97" i="4"/>
  <c r="W96" i="4"/>
  <c r="W95" i="4"/>
  <c r="W94" i="4"/>
  <c r="W93" i="4"/>
  <c r="W92" i="4"/>
  <c r="W91" i="4"/>
  <c r="W90" i="4"/>
  <c r="W89" i="4"/>
  <c r="W88" i="4"/>
  <c r="W87" i="4"/>
  <c r="W86" i="4"/>
  <c r="W85" i="4"/>
  <c r="W84" i="4"/>
  <c r="W83" i="4"/>
  <c r="W82" i="4"/>
  <c r="W81" i="4"/>
  <c r="W80" i="4"/>
  <c r="W79" i="4"/>
  <c r="W78" i="4"/>
  <c r="W77" i="4"/>
  <c r="W76" i="4"/>
  <c r="W75" i="4"/>
  <c r="W74" i="4"/>
  <c r="W73" i="4"/>
  <c r="W72" i="4"/>
  <c r="W71" i="4"/>
  <c r="W70" i="4"/>
  <c r="W69" i="4"/>
  <c r="W68" i="4"/>
  <c r="W67" i="4"/>
  <c r="W66" i="4"/>
  <c r="W65" i="4"/>
  <c r="W64" i="4"/>
  <c r="W63" i="4"/>
  <c r="W62" i="4"/>
  <c r="W61" i="4"/>
  <c r="W60" i="4"/>
  <c r="W59" i="4"/>
  <c r="W57" i="4"/>
  <c r="W56" i="4"/>
  <c r="W55" i="4"/>
  <c r="W54" i="4"/>
  <c r="W53" i="4"/>
  <c r="W51" i="4"/>
  <c r="W48" i="4"/>
  <c r="W47" i="4"/>
  <c r="W46" i="4"/>
  <c r="W45" i="4"/>
  <c r="W44" i="4"/>
  <c r="W43" i="4"/>
  <c r="W42" i="4"/>
  <c r="W41" i="4"/>
  <c r="W40" i="4"/>
  <c r="W39" i="4"/>
  <c r="W38" i="4"/>
  <c r="W37" i="4"/>
  <c r="W36" i="4"/>
  <c r="W35" i="4"/>
  <c r="W34" i="4"/>
  <c r="W33" i="4"/>
  <c r="W32" i="4"/>
  <c r="W31" i="4"/>
  <c r="W30" i="4"/>
  <c r="W29" i="4"/>
  <c r="W28" i="4"/>
  <c r="W27" i="4"/>
  <c r="W26" i="4"/>
  <c r="W25" i="4"/>
  <c r="W24" i="4"/>
  <c r="W22" i="4"/>
  <c r="W21" i="4"/>
  <c r="W20" i="4"/>
  <c r="W18" i="4"/>
  <c r="W17" i="4"/>
  <c r="W16" i="4"/>
  <c r="W15" i="4"/>
  <c r="W14" i="4"/>
  <c r="W13" i="4"/>
  <c r="W11" i="4"/>
  <c r="W10" i="4"/>
  <c r="W9" i="4"/>
  <c r="W8" i="4"/>
  <c r="S101" i="4"/>
  <c r="S98" i="4"/>
  <c r="S97" i="4"/>
  <c r="S96" i="4"/>
  <c r="S95" i="4"/>
  <c r="S94" i="4"/>
  <c r="S93" i="4"/>
  <c r="S92" i="4"/>
  <c r="S91" i="4"/>
  <c r="S90" i="4"/>
  <c r="S89" i="4"/>
  <c r="S88" i="4"/>
  <c r="S87" i="4"/>
  <c r="S86" i="4"/>
  <c r="S85" i="4"/>
  <c r="S84" i="4"/>
  <c r="S83" i="4"/>
  <c r="S82" i="4"/>
  <c r="S81" i="4"/>
  <c r="S80" i="4"/>
  <c r="S79" i="4"/>
  <c r="S78" i="4"/>
  <c r="S77" i="4"/>
  <c r="S76" i="4"/>
  <c r="S75" i="4"/>
  <c r="S74" i="4"/>
  <c r="S73" i="4"/>
  <c r="S72" i="4"/>
  <c r="S71" i="4"/>
  <c r="S70" i="4"/>
  <c r="S69" i="4"/>
  <c r="S68" i="4"/>
  <c r="S67" i="4"/>
  <c r="S66" i="4"/>
  <c r="S65" i="4"/>
  <c r="S64" i="4"/>
  <c r="S63" i="4"/>
  <c r="S62" i="4"/>
  <c r="S61" i="4"/>
  <c r="S60" i="4"/>
  <c r="S59" i="4"/>
  <c r="S57" i="4"/>
  <c r="S56" i="4"/>
  <c r="S55" i="4"/>
  <c r="S54" i="4"/>
  <c r="S53" i="4"/>
  <c r="S51" i="4"/>
  <c r="S48" i="4"/>
  <c r="S47" i="4"/>
  <c r="S46" i="4"/>
  <c r="S45" i="4"/>
  <c r="S44" i="4"/>
  <c r="S43" i="4"/>
  <c r="S42" i="4"/>
  <c r="S41" i="4"/>
  <c r="S40" i="4"/>
  <c r="S39" i="4"/>
  <c r="S38" i="4"/>
  <c r="S37" i="4"/>
  <c r="S36" i="4"/>
  <c r="S35" i="4"/>
  <c r="S34" i="4"/>
  <c r="S33" i="4"/>
  <c r="S32" i="4"/>
  <c r="S31" i="4"/>
  <c r="S30" i="4"/>
  <c r="S29" i="4"/>
  <c r="S28" i="4"/>
  <c r="S27" i="4"/>
  <c r="S26" i="4"/>
  <c r="S25" i="4"/>
  <c r="S24" i="4"/>
  <c r="S22" i="4"/>
  <c r="S21" i="4"/>
  <c r="S20" i="4"/>
  <c r="S18" i="4"/>
  <c r="S17" i="4"/>
  <c r="S16" i="4"/>
  <c r="S15" i="4"/>
  <c r="S14" i="4"/>
  <c r="S13" i="4"/>
  <c r="S11" i="4"/>
  <c r="S10" i="4"/>
  <c r="S9" i="4"/>
  <c r="S8" i="4"/>
  <c r="O101" i="4"/>
  <c r="O98" i="4"/>
  <c r="O97" i="4"/>
  <c r="O96" i="4"/>
  <c r="O95" i="4"/>
  <c r="O94" i="4"/>
  <c r="O93" i="4"/>
  <c r="O92" i="4"/>
  <c r="O91" i="4"/>
  <c r="O90" i="4"/>
  <c r="O89" i="4"/>
  <c r="O88" i="4"/>
  <c r="O87" i="4"/>
  <c r="O86" i="4"/>
  <c r="O85" i="4"/>
  <c r="O84" i="4"/>
  <c r="O83" i="4"/>
  <c r="O82" i="4"/>
  <c r="O81" i="4"/>
  <c r="O80" i="4"/>
  <c r="O79" i="4"/>
  <c r="O78" i="4"/>
  <c r="O77" i="4"/>
  <c r="O76" i="4"/>
  <c r="O75" i="4"/>
  <c r="O74" i="4"/>
  <c r="O73" i="4"/>
  <c r="O72" i="4"/>
  <c r="O71" i="4"/>
  <c r="O70" i="4"/>
  <c r="O69" i="4"/>
  <c r="O68" i="4"/>
  <c r="O67" i="4"/>
  <c r="O66" i="4"/>
  <c r="O65" i="4"/>
  <c r="O64" i="4"/>
  <c r="O63" i="4"/>
  <c r="O62" i="4"/>
  <c r="O61" i="4"/>
  <c r="O60" i="4"/>
  <c r="O59" i="4"/>
  <c r="O57" i="4"/>
  <c r="O56" i="4"/>
  <c r="O55" i="4"/>
  <c r="O54" i="4"/>
  <c r="O53" i="4"/>
  <c r="O51" i="4"/>
  <c r="O48" i="4"/>
  <c r="O47" i="4"/>
  <c r="O46" i="4"/>
  <c r="O45" i="4"/>
  <c r="O44" i="4"/>
  <c r="O43" i="4"/>
  <c r="O42" i="4"/>
  <c r="O41" i="4"/>
  <c r="O40" i="4"/>
  <c r="O39" i="4"/>
  <c r="O38" i="4"/>
  <c r="O37" i="4"/>
  <c r="O36" i="4"/>
  <c r="O35" i="4"/>
  <c r="O34" i="4"/>
  <c r="O33" i="4"/>
  <c r="O32" i="4"/>
  <c r="O31" i="4"/>
  <c r="O30" i="4"/>
  <c r="O29" i="4"/>
  <c r="O28" i="4"/>
  <c r="O27" i="4"/>
  <c r="O26" i="4"/>
  <c r="O25" i="4"/>
  <c r="O24" i="4"/>
  <c r="O22" i="4"/>
  <c r="O21" i="4"/>
  <c r="O20" i="4"/>
  <c r="O18" i="4"/>
  <c r="O17" i="4"/>
  <c r="O16" i="4"/>
  <c r="O15" i="4"/>
  <c r="O14" i="4"/>
  <c r="O13" i="4"/>
  <c r="O11" i="4"/>
  <c r="O10" i="4"/>
  <c r="O9" i="4"/>
  <c r="O8" i="4"/>
  <c r="W7" i="4"/>
  <c r="S7" i="4"/>
  <c r="O7" i="4"/>
  <c r="W101" i="2"/>
  <c r="W98" i="2"/>
  <c r="W97" i="2"/>
  <c r="W96" i="2"/>
  <c r="W95" i="2"/>
  <c r="W94" i="2"/>
  <c r="W93" i="2"/>
  <c r="W92" i="2"/>
  <c r="W91" i="2"/>
  <c r="W90" i="2"/>
  <c r="W89" i="2"/>
  <c r="W88" i="2"/>
  <c r="W87" i="2"/>
  <c r="W86" i="2"/>
  <c r="W85" i="2"/>
  <c r="W84" i="2"/>
  <c r="W83" i="2"/>
  <c r="W82" i="2"/>
  <c r="W81" i="2"/>
  <c r="W80" i="2"/>
  <c r="W79" i="2"/>
  <c r="W78" i="2"/>
  <c r="W77" i="2"/>
  <c r="W76" i="2"/>
  <c r="W75" i="2"/>
  <c r="W74" i="2"/>
  <c r="W73" i="2"/>
  <c r="W72" i="2"/>
  <c r="W71" i="2"/>
  <c r="W70" i="2"/>
  <c r="W69" i="2"/>
  <c r="W68" i="2"/>
  <c r="W67" i="2"/>
  <c r="W66" i="2"/>
  <c r="W65" i="2"/>
  <c r="W64" i="2"/>
  <c r="W63" i="2"/>
  <c r="W62" i="2"/>
  <c r="W61" i="2"/>
  <c r="W60" i="2"/>
  <c r="W59" i="2"/>
  <c r="W57" i="2"/>
  <c r="W56" i="2"/>
  <c r="W55" i="2"/>
  <c r="W54" i="2"/>
  <c r="W53" i="2"/>
  <c r="W51" i="2"/>
  <c r="W48" i="2"/>
  <c r="W47" i="2"/>
  <c r="W46" i="2"/>
  <c r="W45" i="2"/>
  <c r="W44" i="2"/>
  <c r="W43" i="2"/>
  <c r="W42" i="2"/>
  <c r="W41" i="2"/>
  <c r="W40" i="2"/>
  <c r="W39" i="2"/>
  <c r="W38" i="2"/>
  <c r="W37" i="2"/>
  <c r="W36" i="2"/>
  <c r="W35" i="2"/>
  <c r="W34" i="2"/>
  <c r="W33" i="2"/>
  <c r="W32" i="2"/>
  <c r="W31" i="2"/>
  <c r="W30" i="2"/>
  <c r="W29" i="2"/>
  <c r="W28" i="2"/>
  <c r="W27" i="2"/>
  <c r="W26" i="2"/>
  <c r="W25" i="2"/>
  <c r="W24" i="2"/>
  <c r="W22" i="2"/>
  <c r="W21" i="2"/>
  <c r="W20" i="2"/>
  <c r="W18" i="2"/>
  <c r="W17" i="2"/>
  <c r="W16" i="2"/>
  <c r="W15" i="2"/>
  <c r="W14" i="2"/>
  <c r="W13" i="2"/>
  <c r="W11" i="2"/>
  <c r="W10" i="2"/>
  <c r="W9" i="2"/>
  <c r="W8" i="2"/>
  <c r="S101" i="2"/>
  <c r="S98" i="2"/>
  <c r="S97" i="2"/>
  <c r="S96" i="2"/>
  <c r="S95" i="2"/>
  <c r="S94" i="2"/>
  <c r="S93" i="2"/>
  <c r="S92" i="2"/>
  <c r="S91" i="2"/>
  <c r="S90" i="2"/>
  <c r="S89" i="2"/>
  <c r="S88" i="2"/>
  <c r="S87" i="2"/>
  <c r="S86" i="2"/>
  <c r="S85" i="2"/>
  <c r="S84" i="2"/>
  <c r="S83" i="2"/>
  <c r="S82" i="2"/>
  <c r="S81" i="2"/>
  <c r="S80" i="2"/>
  <c r="S79" i="2"/>
  <c r="S78" i="2"/>
  <c r="S77" i="2"/>
  <c r="S76" i="2"/>
  <c r="S75" i="2"/>
  <c r="S74" i="2"/>
  <c r="S73" i="2"/>
  <c r="S72" i="2"/>
  <c r="S71" i="2"/>
  <c r="S70" i="2"/>
  <c r="S69" i="2"/>
  <c r="S68" i="2"/>
  <c r="S67" i="2"/>
  <c r="S66" i="2"/>
  <c r="S65" i="2"/>
  <c r="S64" i="2"/>
  <c r="S63" i="2"/>
  <c r="S62" i="2"/>
  <c r="S61" i="2"/>
  <c r="S60" i="2"/>
  <c r="S59" i="2"/>
  <c r="S57" i="2"/>
  <c r="S56" i="2"/>
  <c r="S55" i="2"/>
  <c r="S54" i="2"/>
  <c r="S53" i="2"/>
  <c r="S51" i="2"/>
  <c r="S48" i="2"/>
  <c r="S47" i="2"/>
  <c r="S46" i="2"/>
  <c r="S45" i="2"/>
  <c r="S44" i="2"/>
  <c r="S43" i="2"/>
  <c r="S42" i="2"/>
  <c r="S41" i="2"/>
  <c r="S40" i="2"/>
  <c r="S39" i="2"/>
  <c r="S38" i="2"/>
  <c r="S37" i="2"/>
  <c r="S36" i="2"/>
  <c r="S35" i="2"/>
  <c r="S34" i="2"/>
  <c r="S33" i="2"/>
  <c r="S32" i="2"/>
  <c r="S31" i="2"/>
  <c r="S30" i="2"/>
  <c r="S29" i="2"/>
  <c r="S28" i="2"/>
  <c r="S27" i="2"/>
  <c r="S26" i="2"/>
  <c r="S25" i="2"/>
  <c r="S24" i="2"/>
  <c r="S22" i="2"/>
  <c r="S21" i="2"/>
  <c r="S20" i="2"/>
  <c r="S18" i="2"/>
  <c r="S17" i="2"/>
  <c r="S16" i="2"/>
  <c r="S15" i="2"/>
  <c r="S14" i="2"/>
  <c r="S13" i="2"/>
  <c r="S11" i="2"/>
  <c r="S10" i="2"/>
  <c r="S9" i="2"/>
  <c r="S8" i="2"/>
  <c r="O101" i="2"/>
  <c r="O98" i="2"/>
  <c r="O97" i="2"/>
  <c r="O96" i="2"/>
  <c r="O95" i="2"/>
  <c r="O94" i="2"/>
  <c r="O93" i="2"/>
  <c r="O92" i="2"/>
  <c r="O91" i="2"/>
  <c r="O90" i="2"/>
  <c r="O89" i="2"/>
  <c r="O88" i="2"/>
  <c r="O87" i="2"/>
  <c r="O86" i="2"/>
  <c r="O85" i="2"/>
  <c r="O84" i="2"/>
  <c r="O83" i="2"/>
  <c r="O82" i="2"/>
  <c r="O81" i="2"/>
  <c r="O80" i="2"/>
  <c r="O79" i="2"/>
  <c r="O78" i="2"/>
  <c r="O77" i="2"/>
  <c r="O76" i="2"/>
  <c r="O75" i="2"/>
  <c r="O74" i="2"/>
  <c r="O73" i="2"/>
  <c r="O72" i="2"/>
  <c r="O71" i="2"/>
  <c r="O70" i="2"/>
  <c r="O69" i="2"/>
  <c r="O68" i="2"/>
  <c r="O67" i="2"/>
  <c r="O66" i="2"/>
  <c r="O65" i="2"/>
  <c r="O64" i="2"/>
  <c r="O63" i="2"/>
  <c r="O62" i="2"/>
  <c r="O61" i="2"/>
  <c r="O60" i="2"/>
  <c r="O59" i="2"/>
  <c r="O57" i="2"/>
  <c r="O56" i="2"/>
  <c r="O55" i="2"/>
  <c r="O54" i="2"/>
  <c r="O53" i="2"/>
  <c r="O51" i="2"/>
  <c r="O48" i="2"/>
  <c r="O47" i="2"/>
  <c r="O46" i="2"/>
  <c r="O45" i="2"/>
  <c r="O44" i="2"/>
  <c r="O43" i="2"/>
  <c r="O42" i="2"/>
  <c r="O41" i="2"/>
  <c r="O40" i="2"/>
  <c r="O39" i="2"/>
  <c r="O38" i="2"/>
  <c r="O37" i="2"/>
  <c r="O36" i="2"/>
  <c r="O35" i="2"/>
  <c r="O34" i="2"/>
  <c r="O33" i="2"/>
  <c r="O32" i="2"/>
  <c r="O31" i="2"/>
  <c r="O30" i="2"/>
  <c r="O29" i="2"/>
  <c r="O28" i="2"/>
  <c r="O27" i="2"/>
  <c r="O26" i="2"/>
  <c r="O25" i="2"/>
  <c r="O24" i="2"/>
  <c r="O22" i="2"/>
  <c r="O21" i="2"/>
  <c r="O20" i="2"/>
  <c r="O18" i="2"/>
  <c r="O17" i="2"/>
  <c r="O16" i="2"/>
  <c r="O15" i="2"/>
  <c r="O14" i="2"/>
  <c r="O13" i="2"/>
  <c r="O11" i="2"/>
  <c r="O10" i="2"/>
  <c r="O9" i="2"/>
  <c r="O8" i="2"/>
  <c r="W7" i="2"/>
  <c r="S7" i="2"/>
  <c r="O7" i="2"/>
  <c r="BB98" i="4"/>
  <c r="BB97" i="4"/>
  <c r="BB96" i="4"/>
  <c r="BB95" i="4"/>
  <c r="BB94" i="4"/>
  <c r="BB93" i="4"/>
  <c r="BB92" i="4"/>
  <c r="BB91" i="4"/>
  <c r="BB90" i="4"/>
  <c r="BB89" i="4"/>
  <c r="BB88" i="4"/>
  <c r="BB87" i="4"/>
  <c r="BB86" i="4"/>
  <c r="BB85" i="4"/>
  <c r="BB84" i="4"/>
  <c r="BB83" i="4"/>
  <c r="BB82" i="4"/>
  <c r="BB81" i="4"/>
  <c r="BB80" i="4"/>
  <c r="BB79" i="4"/>
  <c r="BB78" i="4"/>
  <c r="BB77" i="4"/>
  <c r="BB76" i="4"/>
  <c r="BB75" i="4"/>
  <c r="BB74" i="4"/>
  <c r="BB73" i="4"/>
  <c r="BB72" i="4"/>
  <c r="BB71" i="4"/>
  <c r="BB70" i="4"/>
  <c r="BB69" i="4"/>
  <c r="BB68" i="4"/>
  <c r="BB67" i="4"/>
  <c r="BB66" i="4"/>
  <c r="BB65" i="4"/>
  <c r="BB64" i="4"/>
  <c r="BB63" i="4"/>
  <c r="BB62" i="4"/>
  <c r="BB61" i="4"/>
  <c r="BB60" i="4"/>
  <c r="BB59" i="4"/>
  <c r="BB57" i="4"/>
  <c r="BB56" i="4"/>
  <c r="BB55" i="4"/>
  <c r="BB54" i="4"/>
  <c r="BB53" i="4"/>
  <c r="BB51" i="4"/>
  <c r="BB48" i="4"/>
  <c r="BB47" i="4"/>
  <c r="BB46" i="4"/>
  <c r="BB45" i="4"/>
  <c r="BB44" i="4"/>
  <c r="BB43" i="4"/>
  <c r="BB42" i="4"/>
  <c r="BB41" i="4"/>
  <c r="BB40" i="4"/>
  <c r="BB39" i="4"/>
  <c r="BB38" i="4"/>
  <c r="BB37" i="4"/>
  <c r="BB36" i="4"/>
  <c r="BB35" i="4"/>
  <c r="BB34" i="4"/>
  <c r="BB33" i="4"/>
  <c r="BB32" i="4"/>
  <c r="BB31" i="4"/>
  <c r="BB30" i="4"/>
  <c r="BB29" i="4"/>
  <c r="BB28" i="4"/>
  <c r="BB27" i="4"/>
  <c r="BB26" i="4"/>
  <c r="BB25" i="4"/>
  <c r="BB24" i="4"/>
  <c r="BB22" i="4"/>
  <c r="BB21" i="4"/>
  <c r="BB20" i="4"/>
  <c r="BB18" i="4"/>
  <c r="BB17" i="4"/>
  <c r="BB16" i="4"/>
  <c r="BB15" i="4"/>
  <c r="BB14" i="4"/>
  <c r="BB13" i="4"/>
  <c r="BB11" i="4"/>
  <c r="BB10" i="4"/>
  <c r="BB9" i="4"/>
  <c r="BB8" i="4"/>
  <c r="BB7" i="4"/>
  <c r="BB98" i="2"/>
  <c r="BB97" i="2"/>
  <c r="BB96" i="2"/>
  <c r="BB95" i="2"/>
  <c r="BB94" i="2"/>
  <c r="BB93" i="2"/>
  <c r="BB92" i="2"/>
  <c r="BB91" i="2"/>
  <c r="BB90" i="2"/>
  <c r="BB89" i="2"/>
  <c r="BB88" i="2"/>
  <c r="BB87" i="2"/>
  <c r="BB86" i="2"/>
  <c r="BB85" i="2"/>
  <c r="BB84" i="2"/>
  <c r="BB83" i="2"/>
  <c r="BB82" i="2"/>
  <c r="BB81" i="2"/>
  <c r="BB80" i="2"/>
  <c r="BB79" i="2"/>
  <c r="BB78" i="2"/>
  <c r="BB77" i="2"/>
  <c r="BB76" i="2"/>
  <c r="BB75" i="2"/>
  <c r="BB74" i="2"/>
  <c r="BB73" i="2"/>
  <c r="BB72" i="2"/>
  <c r="BB71" i="2"/>
  <c r="BB70" i="2"/>
  <c r="BB69" i="2"/>
  <c r="BB68" i="2"/>
  <c r="BB67" i="2"/>
  <c r="BB66" i="2"/>
  <c r="BB65" i="2"/>
  <c r="BB64" i="2"/>
  <c r="BB63" i="2"/>
  <c r="BB62" i="2"/>
  <c r="BB61" i="2"/>
  <c r="BB60" i="2"/>
  <c r="BB59" i="2"/>
  <c r="BB57" i="2"/>
  <c r="BB56" i="2"/>
  <c r="BB55" i="2"/>
  <c r="BB54" i="2"/>
  <c r="BB53" i="2"/>
  <c r="BB51" i="2"/>
  <c r="BB48" i="2"/>
  <c r="BB47" i="2"/>
  <c r="BB46" i="2"/>
  <c r="BB45" i="2"/>
  <c r="BB44" i="2"/>
  <c r="BB43" i="2"/>
  <c r="BB42" i="2"/>
  <c r="BB41" i="2"/>
  <c r="BB40" i="2"/>
  <c r="BB39" i="2"/>
  <c r="BB38" i="2"/>
  <c r="BB37" i="2"/>
  <c r="BB36" i="2"/>
  <c r="BB35" i="2"/>
  <c r="BB34" i="2"/>
  <c r="BB33" i="2"/>
  <c r="BB32" i="2"/>
  <c r="BB31" i="2"/>
  <c r="BB30" i="2"/>
  <c r="BB29" i="2"/>
  <c r="BB28" i="2"/>
  <c r="BB27" i="2"/>
  <c r="BB26" i="2"/>
  <c r="BB25" i="2"/>
  <c r="BB24" i="2"/>
  <c r="BB22" i="2"/>
  <c r="BB21" i="2"/>
  <c r="BB20" i="2"/>
  <c r="BB18" i="2"/>
  <c r="BB17" i="2"/>
  <c r="BB16" i="2"/>
  <c r="BB15" i="2"/>
  <c r="BB14" i="2"/>
  <c r="BB13" i="2"/>
  <c r="BB11" i="2"/>
  <c r="BB10" i="2"/>
  <c r="BB9" i="2"/>
  <c r="BB8" i="2"/>
  <c r="BB7" i="2"/>
  <c r="BB98" i="5"/>
  <c r="BB97" i="5"/>
  <c r="BB96" i="5"/>
  <c r="BB95" i="5"/>
  <c r="BB94" i="5"/>
  <c r="BB93" i="5"/>
  <c r="BB92" i="5"/>
  <c r="BB91" i="5"/>
  <c r="BB90" i="5"/>
  <c r="BB89" i="5"/>
  <c r="BB88" i="5"/>
  <c r="BB87" i="5"/>
  <c r="BB86" i="5"/>
  <c r="N101" i="5" l="1"/>
  <c r="N98" i="5"/>
  <c r="N97" i="5"/>
  <c r="N96" i="5"/>
  <c r="N95" i="5"/>
  <c r="N94" i="5"/>
  <c r="N93" i="5"/>
  <c r="N92" i="5"/>
  <c r="N91" i="5"/>
  <c r="N90" i="5"/>
  <c r="N89" i="5"/>
  <c r="N88" i="5"/>
  <c r="N87" i="5"/>
  <c r="N86" i="5"/>
  <c r="N85" i="5"/>
  <c r="N84" i="5"/>
  <c r="N83" i="5"/>
  <c r="N82" i="5"/>
  <c r="N81" i="5"/>
  <c r="N80" i="5"/>
  <c r="N79" i="5"/>
  <c r="N78" i="5"/>
  <c r="N77" i="5"/>
  <c r="N76" i="5"/>
  <c r="N75" i="5"/>
  <c r="N74" i="5"/>
  <c r="N73" i="5"/>
  <c r="N72" i="5"/>
  <c r="N71" i="5"/>
  <c r="N70" i="5"/>
  <c r="N69" i="5"/>
  <c r="N68" i="5"/>
  <c r="N67" i="5"/>
  <c r="N66" i="5"/>
  <c r="N65" i="5"/>
  <c r="N64" i="5"/>
  <c r="N63" i="5"/>
  <c r="N62" i="5"/>
  <c r="N61" i="5"/>
  <c r="N60" i="5"/>
  <c r="N59" i="5"/>
  <c r="N57" i="5"/>
  <c r="N56" i="5"/>
  <c r="N55" i="5"/>
  <c r="N54" i="5"/>
  <c r="N53" i="5"/>
  <c r="N51" i="5"/>
  <c r="N48" i="5"/>
  <c r="N47" i="5"/>
  <c r="N46" i="5"/>
  <c r="N45" i="5"/>
  <c r="N44" i="5"/>
  <c r="N43" i="5"/>
  <c r="N42" i="5"/>
  <c r="N41" i="5"/>
  <c r="N40" i="5"/>
  <c r="N39" i="5"/>
  <c r="N38" i="5"/>
  <c r="N37" i="5"/>
  <c r="N36" i="5"/>
  <c r="N35" i="5"/>
  <c r="N34" i="5"/>
  <c r="N33" i="5"/>
  <c r="N32" i="5"/>
  <c r="N31" i="5"/>
  <c r="N30" i="5"/>
  <c r="N29" i="5"/>
  <c r="N28" i="5"/>
  <c r="N27" i="5"/>
  <c r="N26" i="5"/>
  <c r="N25" i="5"/>
  <c r="N24" i="5"/>
  <c r="N22" i="5"/>
  <c r="N21" i="5"/>
  <c r="N20" i="5"/>
  <c r="N18" i="5"/>
  <c r="N17" i="5"/>
  <c r="N16" i="5"/>
  <c r="N15" i="5"/>
  <c r="N14" i="5"/>
  <c r="N13" i="5"/>
  <c r="N11" i="5"/>
  <c r="N10" i="5"/>
  <c r="N9" i="5"/>
  <c r="N8" i="5"/>
  <c r="N7" i="5"/>
  <c r="J101" i="5"/>
  <c r="J98" i="5"/>
  <c r="J97" i="5"/>
  <c r="J96" i="5"/>
  <c r="J95" i="5"/>
  <c r="J94" i="5"/>
  <c r="J93" i="5"/>
  <c r="J92" i="5"/>
  <c r="J91" i="5"/>
  <c r="J90" i="5"/>
  <c r="J89" i="5"/>
  <c r="J88" i="5"/>
  <c r="J87" i="5"/>
  <c r="J86" i="5"/>
  <c r="J85" i="5"/>
  <c r="J84" i="5"/>
  <c r="J83" i="5"/>
  <c r="J82" i="5"/>
  <c r="J81" i="5"/>
  <c r="J80" i="5"/>
  <c r="J79" i="5"/>
  <c r="J78" i="5"/>
  <c r="J77" i="5"/>
  <c r="J76" i="5"/>
  <c r="J75" i="5"/>
  <c r="J74" i="5"/>
  <c r="J73" i="5"/>
  <c r="J72" i="5"/>
  <c r="J71" i="5"/>
  <c r="J70" i="5"/>
  <c r="J69" i="5"/>
  <c r="J68" i="5"/>
  <c r="J67" i="5"/>
  <c r="J66" i="5"/>
  <c r="J65" i="5"/>
  <c r="J64" i="5"/>
  <c r="J63" i="5"/>
  <c r="J62" i="5"/>
  <c r="J61" i="5"/>
  <c r="J60" i="5"/>
  <c r="J59" i="5"/>
  <c r="J57" i="5"/>
  <c r="J56" i="5"/>
  <c r="J55" i="5"/>
  <c r="J54" i="5"/>
  <c r="J53" i="5"/>
  <c r="J51" i="5"/>
  <c r="J48" i="5"/>
  <c r="J47" i="5"/>
  <c r="J46" i="5"/>
  <c r="J45" i="5"/>
  <c r="J44" i="5"/>
  <c r="J43" i="5"/>
  <c r="J42" i="5"/>
  <c r="J41" i="5"/>
  <c r="J40" i="5"/>
  <c r="J39" i="5"/>
  <c r="J38" i="5"/>
  <c r="J37" i="5"/>
  <c r="J36" i="5"/>
  <c r="J35" i="5"/>
  <c r="J34" i="5"/>
  <c r="J33" i="5"/>
  <c r="J32" i="5"/>
  <c r="J31" i="5"/>
  <c r="J30" i="5"/>
  <c r="J29" i="5"/>
  <c r="J28" i="5"/>
  <c r="J27" i="5"/>
  <c r="J26" i="5"/>
  <c r="J25" i="5"/>
  <c r="J24" i="5"/>
  <c r="J22" i="5"/>
  <c r="J21" i="5"/>
  <c r="J20" i="5"/>
  <c r="J18" i="5"/>
  <c r="J17" i="5"/>
  <c r="J16" i="5"/>
  <c r="J15" i="5"/>
  <c r="J14" i="5"/>
  <c r="J13" i="5"/>
  <c r="J11" i="5"/>
  <c r="J10" i="5"/>
  <c r="J9" i="5"/>
  <c r="J8" i="5"/>
  <c r="J7" i="5"/>
  <c r="F101" i="5"/>
  <c r="F98" i="5"/>
  <c r="F97" i="5"/>
  <c r="F96" i="5"/>
  <c r="F95" i="5"/>
  <c r="F94" i="5"/>
  <c r="F93" i="5"/>
  <c r="F92" i="5"/>
  <c r="F91" i="5"/>
  <c r="F90" i="5"/>
  <c r="F89" i="5"/>
  <c r="F88" i="5"/>
  <c r="F87" i="5"/>
  <c r="F86" i="5"/>
  <c r="F85" i="5"/>
  <c r="F84" i="5"/>
  <c r="F83" i="5"/>
  <c r="F82" i="5"/>
  <c r="F81" i="5"/>
  <c r="F80" i="5"/>
  <c r="F79" i="5"/>
  <c r="F78" i="5"/>
  <c r="F77" i="5"/>
  <c r="F76" i="5"/>
  <c r="F75" i="5"/>
  <c r="F74" i="5"/>
  <c r="F73" i="5"/>
  <c r="F72" i="5"/>
  <c r="F71" i="5"/>
  <c r="F70" i="5"/>
  <c r="F69" i="5"/>
  <c r="F68" i="5"/>
  <c r="F67" i="5"/>
  <c r="F66" i="5"/>
  <c r="F65" i="5"/>
  <c r="F64" i="5"/>
  <c r="F63" i="5"/>
  <c r="F62" i="5"/>
  <c r="F61" i="5"/>
  <c r="F60" i="5"/>
  <c r="F59" i="5"/>
  <c r="F57" i="5"/>
  <c r="F56" i="5"/>
  <c r="F55" i="5"/>
  <c r="F54" i="5"/>
  <c r="F53" i="5"/>
  <c r="F51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2" i="5"/>
  <c r="F21" i="5"/>
  <c r="F20" i="5"/>
  <c r="F18" i="5"/>
  <c r="F17" i="5"/>
  <c r="F16" i="5"/>
  <c r="F15" i="5"/>
  <c r="F14" i="5"/>
  <c r="F13" i="5"/>
  <c r="F11" i="5"/>
  <c r="F10" i="5"/>
  <c r="F9" i="5"/>
  <c r="F8" i="5"/>
  <c r="F7" i="5"/>
  <c r="I101" i="5" l="1"/>
  <c r="M101" i="5"/>
  <c r="K101" i="5"/>
  <c r="K98" i="5"/>
  <c r="K97" i="5"/>
  <c r="K96" i="5"/>
  <c r="K95" i="5"/>
  <c r="K94" i="5"/>
  <c r="K93" i="5"/>
  <c r="K92" i="5"/>
  <c r="K91" i="5"/>
  <c r="K90" i="5"/>
  <c r="K89" i="5"/>
  <c r="K88" i="5"/>
  <c r="K87" i="5"/>
  <c r="K86" i="5"/>
  <c r="K85" i="5"/>
  <c r="K84" i="5"/>
  <c r="K83" i="5"/>
  <c r="K82" i="5"/>
  <c r="K81" i="5"/>
  <c r="K80" i="5"/>
  <c r="K79" i="5"/>
  <c r="K78" i="5"/>
  <c r="K77" i="5"/>
  <c r="K76" i="5"/>
  <c r="K75" i="5"/>
  <c r="K74" i="5"/>
  <c r="K73" i="5"/>
  <c r="K72" i="5"/>
  <c r="K71" i="5"/>
  <c r="K70" i="5"/>
  <c r="K69" i="5"/>
  <c r="K68" i="5"/>
  <c r="K67" i="5"/>
  <c r="K66" i="5"/>
  <c r="K65" i="5"/>
  <c r="K64" i="5"/>
  <c r="K63" i="5"/>
  <c r="K62" i="5"/>
  <c r="K61" i="5"/>
  <c r="K60" i="5"/>
  <c r="K59" i="5"/>
  <c r="K57" i="5"/>
  <c r="K56" i="5"/>
  <c r="K55" i="5"/>
  <c r="K54" i="5"/>
  <c r="K53" i="5"/>
  <c r="K51" i="5"/>
  <c r="K48" i="5"/>
  <c r="K47" i="5"/>
  <c r="K46" i="5"/>
  <c r="K45" i="5"/>
  <c r="K44" i="5"/>
  <c r="K43" i="5"/>
  <c r="K42" i="5"/>
  <c r="K41" i="5"/>
  <c r="K40" i="5"/>
  <c r="K39" i="5"/>
  <c r="K38" i="5"/>
  <c r="K37" i="5"/>
  <c r="K36" i="5"/>
  <c r="K35" i="5"/>
  <c r="K34" i="5"/>
  <c r="K33" i="5"/>
  <c r="K32" i="5"/>
  <c r="K31" i="5"/>
  <c r="K30" i="5"/>
  <c r="K29" i="5"/>
  <c r="K28" i="5"/>
  <c r="K27" i="5"/>
  <c r="K26" i="5"/>
  <c r="K25" i="5"/>
  <c r="K24" i="5"/>
  <c r="K22" i="5"/>
  <c r="K21" i="5"/>
  <c r="K20" i="5"/>
  <c r="K18" i="5"/>
  <c r="K17" i="5"/>
  <c r="K16" i="5"/>
  <c r="K15" i="5"/>
  <c r="K14" i="5"/>
  <c r="K13" i="5"/>
  <c r="K11" i="5"/>
  <c r="K10" i="5"/>
  <c r="K9" i="5"/>
  <c r="K8" i="5"/>
  <c r="K7" i="5"/>
  <c r="G101" i="5"/>
  <c r="G98" i="5"/>
  <c r="G97" i="5"/>
  <c r="G96" i="5"/>
  <c r="G95" i="5"/>
  <c r="G94" i="5"/>
  <c r="G93" i="5"/>
  <c r="G92" i="5"/>
  <c r="G91" i="5"/>
  <c r="G90" i="5"/>
  <c r="G89" i="5"/>
  <c r="G88" i="5"/>
  <c r="G87" i="5"/>
  <c r="G86" i="5"/>
  <c r="G85" i="5"/>
  <c r="G84" i="5"/>
  <c r="G83" i="5"/>
  <c r="G82" i="5"/>
  <c r="G81" i="5"/>
  <c r="G80" i="5"/>
  <c r="G79" i="5"/>
  <c r="G78" i="5"/>
  <c r="G77" i="5"/>
  <c r="G76" i="5"/>
  <c r="G75" i="5"/>
  <c r="G74" i="5"/>
  <c r="G73" i="5"/>
  <c r="G72" i="5"/>
  <c r="G71" i="5"/>
  <c r="G70" i="5"/>
  <c r="G69" i="5"/>
  <c r="G68" i="5"/>
  <c r="G67" i="5"/>
  <c r="G66" i="5"/>
  <c r="G65" i="5"/>
  <c r="G64" i="5"/>
  <c r="G63" i="5"/>
  <c r="G62" i="5"/>
  <c r="G61" i="5"/>
  <c r="G60" i="5"/>
  <c r="G59" i="5"/>
  <c r="G57" i="5"/>
  <c r="G56" i="5"/>
  <c r="G55" i="5"/>
  <c r="G54" i="5"/>
  <c r="G53" i="5"/>
  <c r="G51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2" i="5"/>
  <c r="G21" i="5"/>
  <c r="G20" i="5"/>
  <c r="G18" i="5"/>
  <c r="G17" i="5"/>
  <c r="G16" i="5"/>
  <c r="G15" i="5"/>
  <c r="G14" i="5"/>
  <c r="G13" i="5"/>
  <c r="G11" i="5"/>
  <c r="G10" i="5"/>
  <c r="G9" i="5"/>
  <c r="G8" i="5"/>
  <c r="G7" i="5"/>
  <c r="E73" i="5"/>
  <c r="C101" i="5"/>
  <c r="C98" i="5"/>
  <c r="C97" i="5"/>
  <c r="C96" i="5"/>
  <c r="C95" i="5"/>
  <c r="C94" i="5"/>
  <c r="C93" i="5"/>
  <c r="C92" i="5"/>
  <c r="C91" i="5"/>
  <c r="C90" i="5"/>
  <c r="C89" i="5"/>
  <c r="C88" i="5"/>
  <c r="C87" i="5"/>
  <c r="C86" i="5"/>
  <c r="C85" i="5"/>
  <c r="C84" i="5"/>
  <c r="C83" i="5"/>
  <c r="C82" i="5"/>
  <c r="C81" i="5"/>
  <c r="C80" i="5"/>
  <c r="C79" i="5"/>
  <c r="C78" i="5"/>
  <c r="C77" i="5"/>
  <c r="C76" i="5"/>
  <c r="C75" i="5"/>
  <c r="C74" i="5"/>
  <c r="C73" i="5"/>
  <c r="C72" i="5"/>
  <c r="C71" i="5"/>
  <c r="C70" i="5"/>
  <c r="C69" i="5"/>
  <c r="C68" i="5"/>
  <c r="C67" i="5"/>
  <c r="C66" i="5"/>
  <c r="C65" i="5"/>
  <c r="C64" i="5"/>
  <c r="C63" i="5"/>
  <c r="C62" i="5"/>
  <c r="C61" i="5"/>
  <c r="C60" i="5"/>
  <c r="C59" i="5"/>
  <c r="C57" i="5"/>
  <c r="C56" i="5"/>
  <c r="C55" i="5"/>
  <c r="C54" i="5"/>
  <c r="C53" i="5"/>
  <c r="C51" i="5"/>
  <c r="C48" i="5"/>
  <c r="C47" i="5"/>
  <c r="C46" i="5"/>
  <c r="C45" i="5"/>
  <c r="C44" i="5"/>
  <c r="C43" i="5"/>
  <c r="C42" i="5"/>
  <c r="C41" i="5"/>
  <c r="C40" i="5"/>
  <c r="C39" i="5"/>
  <c r="C38" i="5"/>
  <c r="C37" i="5"/>
  <c r="C36" i="5"/>
  <c r="C35" i="5"/>
  <c r="C34" i="5"/>
  <c r="C33" i="5"/>
  <c r="C32" i="5"/>
  <c r="C31" i="5"/>
  <c r="C30" i="5"/>
  <c r="C29" i="5"/>
  <c r="C28" i="5"/>
  <c r="C27" i="5"/>
  <c r="C26" i="5"/>
  <c r="C25" i="5"/>
  <c r="C24" i="5"/>
  <c r="C22" i="5"/>
  <c r="C21" i="5"/>
  <c r="C20" i="5"/>
  <c r="C18" i="5"/>
  <c r="C17" i="5"/>
  <c r="C16" i="5"/>
  <c r="C15" i="5"/>
  <c r="C14" i="5"/>
  <c r="C13" i="5"/>
  <c r="C11" i="5"/>
  <c r="C10" i="5"/>
  <c r="C9" i="5"/>
  <c r="C8" i="5"/>
  <c r="C7" i="5"/>
  <c r="Z101" i="5" l="1"/>
  <c r="V101" i="5"/>
  <c r="R101" i="5"/>
  <c r="Z98" i="5"/>
  <c r="V98" i="5"/>
  <c r="R98" i="5"/>
  <c r="Z97" i="5"/>
  <c r="V97" i="5"/>
  <c r="R97" i="5"/>
  <c r="Z96" i="5"/>
  <c r="V96" i="5"/>
  <c r="R96" i="5"/>
  <c r="Z95" i="5"/>
  <c r="V95" i="5"/>
  <c r="R95" i="5"/>
  <c r="Z94" i="5"/>
  <c r="V94" i="5"/>
  <c r="R94" i="5"/>
  <c r="Z93" i="5"/>
  <c r="V93" i="5"/>
  <c r="R93" i="5"/>
  <c r="Z92" i="5"/>
  <c r="V92" i="5"/>
  <c r="R92" i="5"/>
  <c r="Z91" i="5"/>
  <c r="V91" i="5"/>
  <c r="R91" i="5"/>
  <c r="Z90" i="5"/>
  <c r="V90" i="5"/>
  <c r="R90" i="5"/>
  <c r="Z89" i="5"/>
  <c r="V89" i="5"/>
  <c r="R89" i="5"/>
  <c r="Z88" i="5"/>
  <c r="V88" i="5"/>
  <c r="R88" i="5"/>
  <c r="Z87" i="5"/>
  <c r="V87" i="5"/>
  <c r="R87" i="5"/>
  <c r="Z86" i="5"/>
  <c r="V86" i="5"/>
  <c r="R86" i="5"/>
  <c r="Z85" i="5"/>
  <c r="V85" i="5"/>
  <c r="R85" i="5"/>
  <c r="Z84" i="5"/>
  <c r="V84" i="5"/>
  <c r="R84" i="5"/>
  <c r="Z83" i="5"/>
  <c r="V83" i="5"/>
  <c r="R83" i="5"/>
  <c r="Z82" i="5"/>
  <c r="V82" i="5"/>
  <c r="R82" i="5"/>
  <c r="Z81" i="5"/>
  <c r="V81" i="5"/>
  <c r="R81" i="5"/>
  <c r="Z80" i="5"/>
  <c r="V80" i="5"/>
  <c r="R80" i="5"/>
  <c r="Z79" i="5"/>
  <c r="V79" i="5"/>
  <c r="R79" i="5"/>
  <c r="Z78" i="5"/>
  <c r="V78" i="5"/>
  <c r="R78" i="5"/>
  <c r="Z77" i="5"/>
  <c r="V77" i="5"/>
  <c r="R77" i="5"/>
  <c r="Z76" i="5"/>
  <c r="V76" i="5"/>
  <c r="R76" i="5"/>
  <c r="Z75" i="5"/>
  <c r="V75" i="5"/>
  <c r="R75" i="5"/>
  <c r="Z74" i="5"/>
  <c r="V74" i="5"/>
  <c r="R74" i="5"/>
  <c r="Z73" i="5"/>
  <c r="V73" i="5"/>
  <c r="R73" i="5"/>
  <c r="Z72" i="5"/>
  <c r="V72" i="5"/>
  <c r="R72" i="5"/>
  <c r="Z71" i="5"/>
  <c r="V71" i="5"/>
  <c r="R71" i="5"/>
  <c r="Z70" i="5"/>
  <c r="V70" i="5"/>
  <c r="R70" i="5"/>
  <c r="Z69" i="5"/>
  <c r="V69" i="5"/>
  <c r="R69" i="5"/>
  <c r="Z68" i="5"/>
  <c r="V68" i="5"/>
  <c r="R68" i="5"/>
  <c r="Z67" i="5"/>
  <c r="V67" i="5"/>
  <c r="R67" i="5"/>
  <c r="Z66" i="5"/>
  <c r="V66" i="5"/>
  <c r="R66" i="5"/>
  <c r="Z65" i="5"/>
  <c r="V65" i="5"/>
  <c r="R65" i="5"/>
  <c r="Z64" i="5"/>
  <c r="V64" i="5"/>
  <c r="R64" i="5"/>
  <c r="Z63" i="5"/>
  <c r="V63" i="5"/>
  <c r="R63" i="5"/>
  <c r="Z62" i="5"/>
  <c r="V62" i="5"/>
  <c r="R62" i="5"/>
  <c r="Z61" i="5"/>
  <c r="V61" i="5"/>
  <c r="R61" i="5"/>
  <c r="Z60" i="5"/>
  <c r="V60" i="5"/>
  <c r="R60" i="5"/>
  <c r="Z59" i="5"/>
  <c r="V59" i="5"/>
  <c r="R59" i="5"/>
  <c r="Z57" i="5"/>
  <c r="V57" i="5"/>
  <c r="R57" i="5"/>
  <c r="Z56" i="5"/>
  <c r="V56" i="5"/>
  <c r="R56" i="5"/>
  <c r="Z55" i="5"/>
  <c r="V55" i="5"/>
  <c r="R55" i="5"/>
  <c r="Z54" i="5"/>
  <c r="V54" i="5"/>
  <c r="R54" i="5"/>
  <c r="Z53" i="5"/>
  <c r="V53" i="5"/>
  <c r="R53" i="5"/>
  <c r="Z51" i="5"/>
  <c r="V51" i="5"/>
  <c r="R51" i="5"/>
  <c r="Z48" i="5"/>
  <c r="V48" i="5"/>
  <c r="R48" i="5"/>
  <c r="Z47" i="5"/>
  <c r="V47" i="5"/>
  <c r="R47" i="5"/>
  <c r="Z46" i="5"/>
  <c r="V46" i="5"/>
  <c r="R46" i="5"/>
  <c r="Z45" i="5"/>
  <c r="V45" i="5"/>
  <c r="R45" i="5"/>
  <c r="Z44" i="5"/>
  <c r="V44" i="5"/>
  <c r="R44" i="5"/>
  <c r="Z43" i="5"/>
  <c r="V43" i="5"/>
  <c r="R43" i="5"/>
  <c r="Z42" i="5"/>
  <c r="V42" i="5"/>
  <c r="R42" i="5"/>
  <c r="Z41" i="5"/>
  <c r="V41" i="5"/>
  <c r="R41" i="5"/>
  <c r="Z40" i="5"/>
  <c r="V40" i="5"/>
  <c r="R40" i="5"/>
  <c r="Z39" i="5"/>
  <c r="V39" i="5"/>
  <c r="R39" i="5"/>
  <c r="Z38" i="5"/>
  <c r="V38" i="5"/>
  <c r="R38" i="5"/>
  <c r="Z37" i="5"/>
  <c r="V37" i="5"/>
  <c r="R37" i="5"/>
  <c r="Z36" i="5"/>
  <c r="V36" i="5"/>
  <c r="R36" i="5"/>
  <c r="Z35" i="5"/>
  <c r="V35" i="5"/>
  <c r="R35" i="5"/>
  <c r="Z34" i="5"/>
  <c r="V34" i="5"/>
  <c r="R34" i="5"/>
  <c r="Z33" i="5"/>
  <c r="V33" i="5"/>
  <c r="R33" i="5"/>
  <c r="Z32" i="5"/>
  <c r="V32" i="5"/>
  <c r="R32" i="5"/>
  <c r="Z31" i="5"/>
  <c r="V31" i="5"/>
  <c r="R31" i="5"/>
  <c r="Z30" i="5"/>
  <c r="V30" i="5"/>
  <c r="R30" i="5"/>
  <c r="Z29" i="5"/>
  <c r="V29" i="5"/>
  <c r="R29" i="5"/>
  <c r="Z28" i="5"/>
  <c r="V28" i="5"/>
  <c r="R28" i="5"/>
  <c r="Z27" i="5"/>
  <c r="V27" i="5"/>
  <c r="R27" i="5"/>
  <c r="Z26" i="5"/>
  <c r="V26" i="5"/>
  <c r="R26" i="5"/>
  <c r="Z25" i="5"/>
  <c r="V25" i="5"/>
  <c r="R25" i="5"/>
  <c r="Z24" i="5"/>
  <c r="V24" i="5"/>
  <c r="R24" i="5"/>
  <c r="Z22" i="5"/>
  <c r="V22" i="5"/>
  <c r="R22" i="5"/>
  <c r="Z21" i="5"/>
  <c r="V21" i="5"/>
  <c r="R21" i="5"/>
  <c r="Z20" i="5"/>
  <c r="V20" i="5"/>
  <c r="R20" i="5"/>
  <c r="Z18" i="5"/>
  <c r="V18" i="5"/>
  <c r="R18" i="5"/>
  <c r="Z17" i="5"/>
  <c r="V17" i="5"/>
  <c r="R17" i="5"/>
  <c r="Z16" i="5"/>
  <c r="V16" i="5"/>
  <c r="R16" i="5"/>
  <c r="Z15" i="5"/>
  <c r="V15" i="5"/>
  <c r="R15" i="5"/>
  <c r="Z14" i="5"/>
  <c r="V14" i="5"/>
  <c r="R14" i="5"/>
  <c r="Z13" i="5"/>
  <c r="V13" i="5"/>
  <c r="R13" i="5"/>
  <c r="Z11" i="5"/>
  <c r="V11" i="5"/>
  <c r="R11" i="5"/>
  <c r="Z10" i="5"/>
  <c r="V10" i="5"/>
  <c r="R10" i="5"/>
  <c r="Z9" i="5"/>
  <c r="V9" i="5"/>
  <c r="R9" i="5"/>
  <c r="Z8" i="5"/>
  <c r="V8" i="5"/>
  <c r="R8" i="5"/>
  <c r="Z7" i="5"/>
  <c r="V7" i="5"/>
  <c r="R7" i="5"/>
  <c r="AJ101" i="5" l="1"/>
  <c r="AF101" i="5"/>
  <c r="AB101" i="5"/>
  <c r="AL98" i="5"/>
  <c r="AK98" i="5"/>
  <c r="AI98" i="5"/>
  <c r="AH98" i="5"/>
  <c r="AT98" i="5" s="1"/>
  <c r="AG98" i="5"/>
  <c r="AE98" i="5"/>
  <c r="AD98" i="5"/>
  <c r="AP98" i="5" s="1"/>
  <c r="AC98" i="5"/>
  <c r="AB98" i="5" s="1"/>
  <c r="AA98" i="5"/>
  <c r="AX98" i="5"/>
  <c r="I98" i="5"/>
  <c r="AL97" i="5"/>
  <c r="AX97" i="5" s="1"/>
  <c r="AK97" i="5"/>
  <c r="AI97" i="5"/>
  <c r="AH97" i="5"/>
  <c r="AG97" i="5"/>
  <c r="AE97" i="5"/>
  <c r="AD97" i="5"/>
  <c r="AP97" i="5" s="1"/>
  <c r="AC97" i="5"/>
  <c r="AA97" i="5"/>
  <c r="AT97" i="5"/>
  <c r="I97" i="5"/>
  <c r="AL96" i="5"/>
  <c r="AX96" i="5" s="1"/>
  <c r="AK96" i="5"/>
  <c r="AI96" i="5"/>
  <c r="AH96" i="5"/>
  <c r="AT96" i="5" s="1"/>
  <c r="AG96" i="5"/>
  <c r="AF96" i="5" s="1"/>
  <c r="AE96" i="5"/>
  <c r="AD96" i="5"/>
  <c r="AP96" i="5" s="1"/>
  <c r="AC96" i="5"/>
  <c r="AA96" i="5"/>
  <c r="I96" i="5"/>
  <c r="AL95" i="5"/>
  <c r="AX95" i="5" s="1"/>
  <c r="AK95" i="5"/>
  <c r="AI95" i="5"/>
  <c r="AH95" i="5"/>
  <c r="AT95" i="5" s="1"/>
  <c r="AG95" i="5"/>
  <c r="AE95" i="5"/>
  <c r="AD95" i="5"/>
  <c r="AP95" i="5" s="1"/>
  <c r="AC95" i="5"/>
  <c r="AA95" i="5"/>
  <c r="I95" i="5"/>
  <c r="AL94" i="5"/>
  <c r="AX94" i="5" s="1"/>
  <c r="AK94" i="5"/>
  <c r="AI94" i="5"/>
  <c r="AH94" i="5"/>
  <c r="AT94" i="5" s="1"/>
  <c r="AG94" i="5"/>
  <c r="AE94" i="5"/>
  <c r="AD94" i="5"/>
  <c r="AP94" i="5" s="1"/>
  <c r="AC94" i="5"/>
  <c r="AA94" i="5"/>
  <c r="I94" i="5"/>
  <c r="AL93" i="5"/>
  <c r="AX93" i="5" s="1"/>
  <c r="AK93" i="5"/>
  <c r="AI93" i="5"/>
  <c r="AH93" i="5"/>
  <c r="AG93" i="5"/>
  <c r="AE93" i="5"/>
  <c r="AD93" i="5"/>
  <c r="AP93" i="5" s="1"/>
  <c r="AC93" i="5"/>
  <c r="AA93" i="5"/>
  <c r="AT93" i="5"/>
  <c r="I93" i="5"/>
  <c r="AL92" i="5"/>
  <c r="AX92" i="5" s="1"/>
  <c r="AK92" i="5"/>
  <c r="AI92" i="5"/>
  <c r="AH92" i="5"/>
  <c r="AT92" i="5" s="1"/>
  <c r="AG92" i="5"/>
  <c r="AF92" i="5" s="1"/>
  <c r="AE92" i="5"/>
  <c r="AD92" i="5"/>
  <c r="AP92" i="5" s="1"/>
  <c r="AC92" i="5"/>
  <c r="AA92" i="5"/>
  <c r="I92" i="5"/>
  <c r="AL91" i="5"/>
  <c r="AX91" i="5" s="1"/>
  <c r="AK91" i="5"/>
  <c r="AI91" i="5"/>
  <c r="AH91" i="5"/>
  <c r="AG91" i="5"/>
  <c r="AE91" i="5"/>
  <c r="AD91" i="5"/>
  <c r="AP91" i="5" s="1"/>
  <c r="AC91" i="5"/>
  <c r="AA91" i="5"/>
  <c r="AT91" i="5"/>
  <c r="I91" i="5"/>
  <c r="AL90" i="5"/>
  <c r="AX90" i="5" s="1"/>
  <c r="AK90" i="5"/>
  <c r="AI90" i="5"/>
  <c r="AH90" i="5"/>
  <c r="AT90" i="5" s="1"/>
  <c r="AG90" i="5"/>
  <c r="AE90" i="5"/>
  <c r="AD90" i="5"/>
  <c r="AP90" i="5" s="1"/>
  <c r="AC90" i="5"/>
  <c r="AA90" i="5"/>
  <c r="I90" i="5"/>
  <c r="AL89" i="5"/>
  <c r="AX89" i="5" s="1"/>
  <c r="AK89" i="5"/>
  <c r="AI89" i="5"/>
  <c r="AH89" i="5"/>
  <c r="AG89" i="5"/>
  <c r="AE89" i="5"/>
  <c r="AD89" i="5"/>
  <c r="AP89" i="5" s="1"/>
  <c r="AC89" i="5"/>
  <c r="AA89" i="5"/>
  <c r="AT89" i="5"/>
  <c r="I89" i="5"/>
  <c r="AL88" i="5"/>
  <c r="AX88" i="5" s="1"/>
  <c r="AK88" i="5"/>
  <c r="AI88" i="5"/>
  <c r="AH88" i="5"/>
  <c r="AG88" i="5"/>
  <c r="AF88" i="5" s="1"/>
  <c r="AE88" i="5"/>
  <c r="AD88" i="5"/>
  <c r="AC88" i="5"/>
  <c r="AA88" i="5"/>
  <c r="AT88" i="5"/>
  <c r="I88" i="5"/>
  <c r="AP88" i="5"/>
  <c r="AL87" i="5"/>
  <c r="AX87" i="5" s="1"/>
  <c r="AK87" i="5"/>
  <c r="AI87" i="5"/>
  <c r="AH87" i="5"/>
  <c r="AT87" i="5" s="1"/>
  <c r="AG87" i="5"/>
  <c r="AE87" i="5"/>
  <c r="AD87" i="5"/>
  <c r="AP87" i="5" s="1"/>
  <c r="AC87" i="5"/>
  <c r="AA87" i="5"/>
  <c r="I87" i="5"/>
  <c r="AL86" i="5"/>
  <c r="AX86" i="5" s="1"/>
  <c r="AK86" i="5"/>
  <c r="AI86" i="5"/>
  <c r="AH86" i="5"/>
  <c r="AT86" i="5" s="1"/>
  <c r="AG86" i="5"/>
  <c r="AE86" i="5"/>
  <c r="AD86" i="5"/>
  <c r="AP86" i="5" s="1"/>
  <c r="AC86" i="5"/>
  <c r="AA86" i="5"/>
  <c r="I86" i="5"/>
  <c r="AL85" i="5"/>
  <c r="AX85" i="5" s="1"/>
  <c r="AK85" i="5"/>
  <c r="AI85" i="5"/>
  <c r="AH85" i="5"/>
  <c r="AG85" i="5"/>
  <c r="AE85" i="5"/>
  <c r="AD85" i="5"/>
  <c r="AP85" i="5" s="1"/>
  <c r="AC85" i="5"/>
  <c r="AA85" i="5"/>
  <c r="M85" i="5"/>
  <c r="AT85" i="5"/>
  <c r="AM85" i="5"/>
  <c r="AL84" i="5"/>
  <c r="AX84" i="5" s="1"/>
  <c r="AK84" i="5"/>
  <c r="AI84" i="5"/>
  <c r="AH84" i="5"/>
  <c r="AG84" i="5"/>
  <c r="AE84" i="5"/>
  <c r="AD84" i="5"/>
  <c r="AP84" i="5" s="1"/>
  <c r="AC84" i="5"/>
  <c r="AA84" i="5"/>
  <c r="AT84" i="5"/>
  <c r="I84" i="5"/>
  <c r="AL83" i="5"/>
  <c r="AX83" i="5" s="1"/>
  <c r="AK83" i="5"/>
  <c r="AI83" i="5"/>
  <c r="AH83" i="5"/>
  <c r="AT83" i="5" s="1"/>
  <c r="AG83" i="5"/>
  <c r="AE83" i="5"/>
  <c r="AD83" i="5"/>
  <c r="AP83" i="5" s="1"/>
  <c r="AC83" i="5"/>
  <c r="AA83" i="5"/>
  <c r="M83" i="5"/>
  <c r="AL82" i="5"/>
  <c r="AX82" i="5" s="1"/>
  <c r="AK82" i="5"/>
  <c r="AI82" i="5"/>
  <c r="AH82" i="5"/>
  <c r="AT82" i="5" s="1"/>
  <c r="AG82" i="5"/>
  <c r="AE82" i="5"/>
  <c r="AD82" i="5"/>
  <c r="AP82" i="5" s="1"/>
  <c r="AC82" i="5"/>
  <c r="AA82" i="5"/>
  <c r="I82" i="5"/>
  <c r="AL81" i="5"/>
  <c r="AX81" i="5" s="1"/>
  <c r="AK81" i="5"/>
  <c r="AI81" i="5"/>
  <c r="AH81" i="5"/>
  <c r="AT81" i="5" s="1"/>
  <c r="AG81" i="5"/>
  <c r="AE81" i="5"/>
  <c r="AD81" i="5"/>
  <c r="AP81" i="5" s="1"/>
  <c r="AC81" i="5"/>
  <c r="AA81" i="5"/>
  <c r="M81" i="5"/>
  <c r="AL80" i="5"/>
  <c r="AX80" i="5" s="1"/>
  <c r="AK80" i="5"/>
  <c r="AI80" i="5"/>
  <c r="AH80" i="5"/>
  <c r="AG80" i="5"/>
  <c r="AE80" i="5"/>
  <c r="AD80" i="5"/>
  <c r="AP80" i="5" s="1"/>
  <c r="AC80" i="5"/>
  <c r="AA80" i="5"/>
  <c r="AT80" i="5"/>
  <c r="I80" i="5"/>
  <c r="AL79" i="5"/>
  <c r="AX79" i="5" s="1"/>
  <c r="AK79" i="5"/>
  <c r="AI79" i="5"/>
  <c r="AH79" i="5"/>
  <c r="AG79" i="5"/>
  <c r="AE79" i="5"/>
  <c r="AD79" i="5"/>
  <c r="AC79" i="5"/>
  <c r="AA79" i="5"/>
  <c r="M79" i="5"/>
  <c r="AT79" i="5"/>
  <c r="AP79" i="5"/>
  <c r="E79" i="5"/>
  <c r="AM79" i="5"/>
  <c r="AL78" i="5"/>
  <c r="AK78" i="5"/>
  <c r="AJ78" i="5" s="1"/>
  <c r="AI78" i="5"/>
  <c r="AH78" i="5"/>
  <c r="AT78" i="5" s="1"/>
  <c r="AG78" i="5"/>
  <c r="AF78" i="5" s="1"/>
  <c r="AE78" i="5"/>
  <c r="AD78" i="5"/>
  <c r="AP78" i="5" s="1"/>
  <c r="AC78" i="5"/>
  <c r="AB78" i="5" s="1"/>
  <c r="AA78" i="5"/>
  <c r="AX78" i="5"/>
  <c r="I78" i="5"/>
  <c r="AL77" i="5"/>
  <c r="AX77" i="5" s="1"/>
  <c r="AK77" i="5"/>
  <c r="AI77" i="5"/>
  <c r="AH77" i="5"/>
  <c r="AT77" i="5" s="1"/>
  <c r="AG77" i="5"/>
  <c r="AE77" i="5"/>
  <c r="AD77" i="5"/>
  <c r="AP77" i="5" s="1"/>
  <c r="AC77" i="5"/>
  <c r="AA77" i="5"/>
  <c r="M77" i="5"/>
  <c r="E77" i="5"/>
  <c r="AL76" i="5"/>
  <c r="AX76" i="5" s="1"/>
  <c r="AK76" i="5"/>
  <c r="AI76" i="5"/>
  <c r="AH76" i="5"/>
  <c r="AT76" i="5" s="1"/>
  <c r="AG76" i="5"/>
  <c r="AE76" i="5"/>
  <c r="AD76" i="5"/>
  <c r="AP76" i="5" s="1"/>
  <c r="AC76" i="5"/>
  <c r="AA76" i="5"/>
  <c r="I76" i="5"/>
  <c r="AL75" i="5"/>
  <c r="AX75" i="5" s="1"/>
  <c r="AK75" i="5"/>
  <c r="AI75" i="5"/>
  <c r="AH75" i="5"/>
  <c r="AT75" i="5" s="1"/>
  <c r="AG75" i="5"/>
  <c r="AE75" i="5"/>
  <c r="AD75" i="5"/>
  <c r="AC75" i="5"/>
  <c r="AA75" i="5"/>
  <c r="M75" i="5"/>
  <c r="AP75" i="5"/>
  <c r="E75" i="5"/>
  <c r="AM75" i="5"/>
  <c r="AL74" i="5"/>
  <c r="AX74" i="5" s="1"/>
  <c r="AK74" i="5"/>
  <c r="AI74" i="5"/>
  <c r="AH74" i="5"/>
  <c r="AT74" i="5" s="1"/>
  <c r="AG74" i="5"/>
  <c r="AE74" i="5"/>
  <c r="AD74" i="5"/>
  <c r="AP74" i="5" s="1"/>
  <c r="AC74" i="5"/>
  <c r="AA74" i="5"/>
  <c r="I74" i="5"/>
  <c r="AL73" i="5"/>
  <c r="AX73" i="5" s="1"/>
  <c r="AK73" i="5"/>
  <c r="AI73" i="5"/>
  <c r="AU73" i="5" s="1"/>
  <c r="AH73" i="5"/>
  <c r="AG73" i="5"/>
  <c r="AE73" i="5"/>
  <c r="AD73" i="5"/>
  <c r="AP73" i="5" s="1"/>
  <c r="AC73" i="5"/>
  <c r="AA73" i="5"/>
  <c r="M73" i="5"/>
  <c r="AT73" i="5"/>
  <c r="AL72" i="5"/>
  <c r="AX72" i="5" s="1"/>
  <c r="AK72" i="5"/>
  <c r="AI72" i="5"/>
  <c r="AH72" i="5"/>
  <c r="AT72" i="5" s="1"/>
  <c r="AG72" i="5"/>
  <c r="AE72" i="5"/>
  <c r="AD72" i="5"/>
  <c r="AP72" i="5" s="1"/>
  <c r="AC72" i="5"/>
  <c r="AA72" i="5"/>
  <c r="I72" i="5"/>
  <c r="AL71" i="5"/>
  <c r="AX71" i="5" s="1"/>
  <c r="AK71" i="5"/>
  <c r="AI71" i="5"/>
  <c r="AH71" i="5"/>
  <c r="AT71" i="5" s="1"/>
  <c r="AG71" i="5"/>
  <c r="AE71" i="5"/>
  <c r="AD71" i="5"/>
  <c r="AP71" i="5" s="1"/>
  <c r="AC71" i="5"/>
  <c r="AA71" i="5"/>
  <c r="E71" i="5"/>
  <c r="AL70" i="5"/>
  <c r="AX70" i="5" s="1"/>
  <c r="AK70" i="5"/>
  <c r="AI70" i="5"/>
  <c r="AH70" i="5"/>
  <c r="AT70" i="5" s="1"/>
  <c r="AG70" i="5"/>
  <c r="AE70" i="5"/>
  <c r="AD70" i="5"/>
  <c r="AP70" i="5" s="1"/>
  <c r="AC70" i="5"/>
  <c r="AA70" i="5"/>
  <c r="I70" i="5"/>
  <c r="AL69" i="5"/>
  <c r="AX69" i="5" s="1"/>
  <c r="AK69" i="5"/>
  <c r="AI69" i="5"/>
  <c r="AH69" i="5"/>
  <c r="AT69" i="5" s="1"/>
  <c r="AG69" i="5"/>
  <c r="AE69" i="5"/>
  <c r="AD69" i="5"/>
  <c r="AP69" i="5" s="1"/>
  <c r="AC69" i="5"/>
  <c r="AA69" i="5"/>
  <c r="M69" i="5"/>
  <c r="AL68" i="5"/>
  <c r="AX68" i="5" s="1"/>
  <c r="AK68" i="5"/>
  <c r="AI68" i="5"/>
  <c r="AH68" i="5"/>
  <c r="AT68" i="5" s="1"/>
  <c r="AG68" i="5"/>
  <c r="AE68" i="5"/>
  <c r="AD68" i="5"/>
  <c r="AP68" i="5" s="1"/>
  <c r="AC68" i="5"/>
  <c r="AA68" i="5"/>
  <c r="I68" i="5"/>
  <c r="AL67" i="5"/>
  <c r="AX67" i="5" s="1"/>
  <c r="AK67" i="5"/>
  <c r="AI67" i="5"/>
  <c r="AH67" i="5"/>
  <c r="AT67" i="5" s="1"/>
  <c r="AG67" i="5"/>
  <c r="AE67" i="5"/>
  <c r="AD67" i="5"/>
  <c r="AP67" i="5" s="1"/>
  <c r="AC67" i="5"/>
  <c r="AA67" i="5"/>
  <c r="I67" i="5"/>
  <c r="AL66" i="5"/>
  <c r="AX66" i="5" s="1"/>
  <c r="AK66" i="5"/>
  <c r="AI66" i="5"/>
  <c r="AH66" i="5"/>
  <c r="AT66" i="5" s="1"/>
  <c r="AG66" i="5"/>
  <c r="AE66" i="5"/>
  <c r="AD66" i="5"/>
  <c r="AP66" i="5" s="1"/>
  <c r="AC66" i="5"/>
  <c r="AA66" i="5"/>
  <c r="M66" i="5"/>
  <c r="E66" i="5"/>
  <c r="AL65" i="5"/>
  <c r="AX65" i="5" s="1"/>
  <c r="AK65" i="5"/>
  <c r="AI65" i="5"/>
  <c r="AH65" i="5"/>
  <c r="AG65" i="5"/>
  <c r="AE65" i="5"/>
  <c r="AD65" i="5"/>
  <c r="AP65" i="5" s="1"/>
  <c r="AC65" i="5"/>
  <c r="AA65" i="5"/>
  <c r="AT65" i="5"/>
  <c r="I65" i="5"/>
  <c r="AL64" i="5"/>
  <c r="AX64" i="5" s="1"/>
  <c r="AK64" i="5"/>
  <c r="AI64" i="5"/>
  <c r="AH64" i="5"/>
  <c r="AG64" i="5"/>
  <c r="AE64" i="5"/>
  <c r="AD64" i="5"/>
  <c r="AC64" i="5"/>
  <c r="AA64" i="5"/>
  <c r="M64" i="5"/>
  <c r="AT64" i="5"/>
  <c r="AP64" i="5"/>
  <c r="E64" i="5"/>
  <c r="AM64" i="5"/>
  <c r="AL63" i="5"/>
  <c r="AK63" i="5"/>
  <c r="AJ63" i="5" s="1"/>
  <c r="AI63" i="5"/>
  <c r="AH63" i="5"/>
  <c r="AT63" i="5" s="1"/>
  <c r="AG63" i="5"/>
  <c r="AF63" i="5" s="1"/>
  <c r="AE63" i="5"/>
  <c r="AD63" i="5"/>
  <c r="AP63" i="5" s="1"/>
  <c r="AC63" i="5"/>
  <c r="AB63" i="5" s="1"/>
  <c r="AA63" i="5"/>
  <c r="AX63" i="5"/>
  <c r="I63" i="5"/>
  <c r="AL62" i="5"/>
  <c r="AX62" i="5" s="1"/>
  <c r="AK62" i="5"/>
  <c r="AI62" i="5"/>
  <c r="AH62" i="5"/>
  <c r="AT62" i="5" s="1"/>
  <c r="AG62" i="5"/>
  <c r="AE62" i="5"/>
  <c r="AD62" i="5"/>
  <c r="AP62" i="5" s="1"/>
  <c r="AC62" i="5"/>
  <c r="AA62" i="5"/>
  <c r="M62" i="5"/>
  <c r="E62" i="5"/>
  <c r="AL61" i="5"/>
  <c r="AX61" i="5" s="1"/>
  <c r="AK61" i="5"/>
  <c r="AI61" i="5"/>
  <c r="AH61" i="5"/>
  <c r="AT61" i="5" s="1"/>
  <c r="AG61" i="5"/>
  <c r="AE61" i="5"/>
  <c r="AD61" i="5"/>
  <c r="AP61" i="5" s="1"/>
  <c r="AC61" i="5"/>
  <c r="AA61" i="5"/>
  <c r="I61" i="5"/>
  <c r="AL60" i="5"/>
  <c r="AX60" i="5" s="1"/>
  <c r="AK60" i="5"/>
  <c r="AI60" i="5"/>
  <c r="AH60" i="5"/>
  <c r="AT60" i="5" s="1"/>
  <c r="AG60" i="5"/>
  <c r="AE60" i="5"/>
  <c r="AD60" i="5"/>
  <c r="AC60" i="5"/>
  <c r="AA60" i="5"/>
  <c r="M60" i="5"/>
  <c r="AP60" i="5"/>
  <c r="E60" i="5"/>
  <c r="AM60" i="5"/>
  <c r="AL59" i="5"/>
  <c r="AK59" i="5"/>
  <c r="AI59" i="5"/>
  <c r="AH59" i="5"/>
  <c r="AG59" i="5"/>
  <c r="AE59" i="5"/>
  <c r="AD59" i="5"/>
  <c r="AC59" i="5"/>
  <c r="AA59" i="5"/>
  <c r="N99" i="5"/>
  <c r="F99" i="5"/>
  <c r="AL57" i="5"/>
  <c r="AX57" i="5" s="1"/>
  <c r="AK57" i="5"/>
  <c r="AI57" i="5"/>
  <c r="AH57" i="5"/>
  <c r="AT57" i="5" s="1"/>
  <c r="AG57" i="5"/>
  <c r="AE57" i="5"/>
  <c r="AD57" i="5"/>
  <c r="AP57" i="5" s="1"/>
  <c r="AC57" i="5"/>
  <c r="AA57" i="5"/>
  <c r="M57" i="5"/>
  <c r="AL56" i="5"/>
  <c r="AK56" i="5"/>
  <c r="AJ56" i="5" s="1"/>
  <c r="AI56" i="5"/>
  <c r="AH56" i="5"/>
  <c r="AG56" i="5"/>
  <c r="AE56" i="5"/>
  <c r="AD56" i="5"/>
  <c r="AC56" i="5"/>
  <c r="AB56" i="5" s="1"/>
  <c r="AA56" i="5"/>
  <c r="AX56" i="5"/>
  <c r="AT56" i="5"/>
  <c r="I56" i="5"/>
  <c r="AP56" i="5"/>
  <c r="AL55" i="5"/>
  <c r="AX55" i="5" s="1"/>
  <c r="AK55" i="5"/>
  <c r="AI55" i="5"/>
  <c r="AH55" i="5"/>
  <c r="AT55" i="5" s="1"/>
  <c r="AG55" i="5"/>
  <c r="AE55" i="5"/>
  <c r="AD55" i="5"/>
  <c r="AP55" i="5" s="1"/>
  <c r="AC55" i="5"/>
  <c r="AA55" i="5"/>
  <c r="E55" i="5"/>
  <c r="AL54" i="5"/>
  <c r="AX54" i="5" s="1"/>
  <c r="AK54" i="5"/>
  <c r="AI54" i="5"/>
  <c r="AH54" i="5"/>
  <c r="AT54" i="5" s="1"/>
  <c r="AG54" i="5"/>
  <c r="AE54" i="5"/>
  <c r="AD54" i="5"/>
  <c r="AC54" i="5"/>
  <c r="AA54" i="5"/>
  <c r="I54" i="5"/>
  <c r="BD53" i="5"/>
  <c r="BC53" i="5"/>
  <c r="AL53" i="5"/>
  <c r="AK53" i="5"/>
  <c r="AI53" i="5"/>
  <c r="AI58" i="5" s="1"/>
  <c r="AH53" i="5"/>
  <c r="AG53" i="5"/>
  <c r="AE53" i="5"/>
  <c r="AD53" i="5"/>
  <c r="AC53" i="5"/>
  <c r="AA53" i="5"/>
  <c r="AA58" i="5" s="1"/>
  <c r="N58" i="5"/>
  <c r="M53" i="5"/>
  <c r="AM53" i="5"/>
  <c r="AL51" i="5"/>
  <c r="AL52" i="5" s="1"/>
  <c r="AK51" i="5"/>
  <c r="AK52" i="5" s="1"/>
  <c r="AJ52" i="5" s="1"/>
  <c r="AI51" i="5"/>
  <c r="AI52" i="5" s="1"/>
  <c r="AH51" i="5"/>
  <c r="AH52" i="5" s="1"/>
  <c r="AG51" i="5"/>
  <c r="AG52" i="5" s="1"/>
  <c r="AE51" i="5"/>
  <c r="AE52" i="5" s="1"/>
  <c r="AD51" i="5"/>
  <c r="AD52" i="5" s="1"/>
  <c r="AC51" i="5"/>
  <c r="AC52" i="5" s="1"/>
  <c r="AB52" i="5" s="1"/>
  <c r="AA51" i="5"/>
  <c r="AA52" i="5" s="1"/>
  <c r="I51" i="5"/>
  <c r="F52" i="5"/>
  <c r="AL48" i="5"/>
  <c r="AX48" i="5" s="1"/>
  <c r="AK48" i="5"/>
  <c r="AI48" i="5"/>
  <c r="AH48" i="5"/>
  <c r="AT48" i="5" s="1"/>
  <c r="AG48" i="5"/>
  <c r="AE48" i="5"/>
  <c r="AD48" i="5"/>
  <c r="AC48" i="5"/>
  <c r="AA48" i="5"/>
  <c r="AP48" i="5"/>
  <c r="E48" i="5"/>
  <c r="AM48" i="5"/>
  <c r="AL47" i="5"/>
  <c r="AK47" i="5"/>
  <c r="AJ47" i="5" s="1"/>
  <c r="AI47" i="5"/>
  <c r="AH47" i="5"/>
  <c r="AG47" i="5"/>
  <c r="AE47" i="5"/>
  <c r="AD47" i="5"/>
  <c r="AC47" i="5"/>
  <c r="AB47" i="5" s="1"/>
  <c r="AA47" i="5"/>
  <c r="AX47" i="5"/>
  <c r="M47" i="5"/>
  <c r="AT47" i="5"/>
  <c r="AP47" i="5"/>
  <c r="AM47" i="5"/>
  <c r="AL46" i="5"/>
  <c r="AK46" i="5"/>
  <c r="AJ46" i="5" s="1"/>
  <c r="AI46" i="5"/>
  <c r="AH46" i="5"/>
  <c r="AG46" i="5"/>
  <c r="AE46" i="5"/>
  <c r="AD46" i="5"/>
  <c r="AC46" i="5"/>
  <c r="AB46" i="5" s="1"/>
  <c r="AA46" i="5"/>
  <c r="AT46" i="5"/>
  <c r="AX46" i="5"/>
  <c r="AP46" i="5"/>
  <c r="AL45" i="5"/>
  <c r="AX45" i="5" s="1"/>
  <c r="AK45" i="5"/>
  <c r="AI45" i="5"/>
  <c r="AH45" i="5"/>
  <c r="AG45" i="5"/>
  <c r="AE45" i="5"/>
  <c r="AD45" i="5"/>
  <c r="AP45" i="5" s="1"/>
  <c r="AC45" i="5"/>
  <c r="AA45" i="5"/>
  <c r="AT45" i="5"/>
  <c r="E45" i="5"/>
  <c r="AL44" i="5"/>
  <c r="AK44" i="5"/>
  <c r="AI44" i="5"/>
  <c r="AH44" i="5"/>
  <c r="AT44" i="5" s="1"/>
  <c r="AG44" i="5"/>
  <c r="AE44" i="5"/>
  <c r="AD44" i="5"/>
  <c r="AC44" i="5"/>
  <c r="AA44" i="5"/>
  <c r="AX44" i="5"/>
  <c r="AP44" i="5"/>
  <c r="AL43" i="5"/>
  <c r="AX43" i="5" s="1"/>
  <c r="AK43" i="5"/>
  <c r="AI43" i="5"/>
  <c r="AH43" i="5"/>
  <c r="AT43" i="5" s="1"/>
  <c r="AG43" i="5"/>
  <c r="AE43" i="5"/>
  <c r="AD43" i="5"/>
  <c r="AP43" i="5" s="1"/>
  <c r="AC43" i="5"/>
  <c r="AA43" i="5"/>
  <c r="E43" i="5"/>
  <c r="AL42" i="5"/>
  <c r="AX42" i="5" s="1"/>
  <c r="AK42" i="5"/>
  <c r="AI42" i="5"/>
  <c r="AH42" i="5"/>
  <c r="AG42" i="5"/>
  <c r="AE42" i="5"/>
  <c r="AD42" i="5"/>
  <c r="AP42" i="5" s="1"/>
  <c r="AC42" i="5"/>
  <c r="AA42" i="5"/>
  <c r="AT42" i="5"/>
  <c r="AL41" i="5"/>
  <c r="AX41" i="5" s="1"/>
  <c r="AK41" i="5"/>
  <c r="AI41" i="5"/>
  <c r="AH41" i="5"/>
  <c r="AG41" i="5"/>
  <c r="AE41" i="5"/>
  <c r="AD41" i="5"/>
  <c r="AP41" i="5" s="1"/>
  <c r="AC41" i="5"/>
  <c r="AA41" i="5"/>
  <c r="AT41" i="5"/>
  <c r="E41" i="5"/>
  <c r="AL40" i="5"/>
  <c r="AX40" i="5" s="1"/>
  <c r="AK40" i="5"/>
  <c r="AI40" i="5"/>
  <c r="AH40" i="5"/>
  <c r="AT40" i="5" s="1"/>
  <c r="AG40" i="5"/>
  <c r="AE40" i="5"/>
  <c r="AD40" i="5"/>
  <c r="AP40" i="5" s="1"/>
  <c r="AC40" i="5"/>
  <c r="AA40" i="5"/>
  <c r="AL39" i="5"/>
  <c r="AX39" i="5" s="1"/>
  <c r="AK39" i="5"/>
  <c r="AI39" i="5"/>
  <c r="AH39" i="5"/>
  <c r="AT39" i="5" s="1"/>
  <c r="AG39" i="5"/>
  <c r="AE39" i="5"/>
  <c r="AD39" i="5"/>
  <c r="AP39" i="5" s="1"/>
  <c r="AC39" i="5"/>
  <c r="AA39" i="5"/>
  <c r="E39" i="5"/>
  <c r="AL38" i="5"/>
  <c r="AK38" i="5"/>
  <c r="AI38" i="5"/>
  <c r="AH38" i="5"/>
  <c r="AG38" i="5"/>
  <c r="AE38" i="5"/>
  <c r="AD38" i="5"/>
  <c r="AC38" i="5"/>
  <c r="AA38" i="5"/>
  <c r="AT38" i="5"/>
  <c r="AX38" i="5"/>
  <c r="I38" i="5"/>
  <c r="AP38" i="5"/>
  <c r="AL37" i="5"/>
  <c r="AX37" i="5" s="1"/>
  <c r="AK37" i="5"/>
  <c r="AI37" i="5"/>
  <c r="AH37" i="5"/>
  <c r="AT37" i="5" s="1"/>
  <c r="AG37" i="5"/>
  <c r="AE37" i="5"/>
  <c r="AD37" i="5"/>
  <c r="AC37" i="5"/>
  <c r="AA37" i="5"/>
  <c r="M37" i="5"/>
  <c r="AP37" i="5"/>
  <c r="AL36" i="5"/>
  <c r="AX36" i="5" s="1"/>
  <c r="AK36" i="5"/>
  <c r="AI36" i="5"/>
  <c r="AH36" i="5"/>
  <c r="AG36" i="5"/>
  <c r="AF36" i="5" s="1"/>
  <c r="AE36" i="5"/>
  <c r="AD36" i="5"/>
  <c r="AP36" i="5" s="1"/>
  <c r="AC36" i="5"/>
  <c r="AA36" i="5"/>
  <c r="AT36" i="5"/>
  <c r="I36" i="5"/>
  <c r="AL35" i="5"/>
  <c r="AX35" i="5" s="1"/>
  <c r="AK35" i="5"/>
  <c r="AI35" i="5"/>
  <c r="AH35" i="5"/>
  <c r="AT35" i="5" s="1"/>
  <c r="AG35" i="5"/>
  <c r="AE35" i="5"/>
  <c r="AD35" i="5"/>
  <c r="AC35" i="5"/>
  <c r="AA35" i="5"/>
  <c r="M35" i="5"/>
  <c r="AP35" i="5"/>
  <c r="AL34" i="5"/>
  <c r="AX34" i="5" s="1"/>
  <c r="AK34" i="5"/>
  <c r="AI34" i="5"/>
  <c r="AH34" i="5"/>
  <c r="AT34" i="5" s="1"/>
  <c r="AG34" i="5"/>
  <c r="AE34" i="5"/>
  <c r="AD34" i="5"/>
  <c r="AP34" i="5" s="1"/>
  <c r="AC34" i="5"/>
  <c r="AA34" i="5"/>
  <c r="I34" i="5"/>
  <c r="AL33" i="5"/>
  <c r="AX33" i="5" s="1"/>
  <c r="AK33" i="5"/>
  <c r="AI33" i="5"/>
  <c r="AH33" i="5"/>
  <c r="AT33" i="5" s="1"/>
  <c r="AG33" i="5"/>
  <c r="AE33" i="5"/>
  <c r="AD33" i="5"/>
  <c r="AP33" i="5" s="1"/>
  <c r="AC33" i="5"/>
  <c r="AA33" i="5"/>
  <c r="M33" i="5"/>
  <c r="AL32" i="5"/>
  <c r="AX32" i="5" s="1"/>
  <c r="AK32" i="5"/>
  <c r="AI32" i="5"/>
  <c r="AH32" i="5"/>
  <c r="AT32" i="5" s="1"/>
  <c r="AG32" i="5"/>
  <c r="AE32" i="5"/>
  <c r="AD32" i="5"/>
  <c r="AP32" i="5" s="1"/>
  <c r="AC32" i="5"/>
  <c r="AA32" i="5"/>
  <c r="I32" i="5"/>
  <c r="AL31" i="5"/>
  <c r="AX31" i="5" s="1"/>
  <c r="AK31" i="5"/>
  <c r="AI31" i="5"/>
  <c r="AH31" i="5"/>
  <c r="AT31" i="5" s="1"/>
  <c r="AG31" i="5"/>
  <c r="AE31" i="5"/>
  <c r="AD31" i="5"/>
  <c r="AP31" i="5" s="1"/>
  <c r="AC31" i="5"/>
  <c r="AA31" i="5"/>
  <c r="E31" i="5"/>
  <c r="AL30" i="5"/>
  <c r="AX30" i="5" s="1"/>
  <c r="AK30" i="5"/>
  <c r="AI30" i="5"/>
  <c r="AH30" i="5"/>
  <c r="AT30" i="5" s="1"/>
  <c r="AG30" i="5"/>
  <c r="AE30" i="5"/>
  <c r="AD30" i="5"/>
  <c r="AC30" i="5"/>
  <c r="AA30" i="5"/>
  <c r="AP30" i="5"/>
  <c r="AL29" i="5"/>
  <c r="AX29" i="5" s="1"/>
  <c r="AK29" i="5"/>
  <c r="AI29" i="5"/>
  <c r="AH29" i="5"/>
  <c r="AG29" i="5"/>
  <c r="AE29" i="5"/>
  <c r="AD29" i="5"/>
  <c r="AP29" i="5" s="1"/>
  <c r="AC29" i="5"/>
  <c r="AA29" i="5"/>
  <c r="M29" i="5"/>
  <c r="AT29" i="5"/>
  <c r="AL28" i="5"/>
  <c r="AX28" i="5" s="1"/>
  <c r="AK28" i="5"/>
  <c r="AI28" i="5"/>
  <c r="AH28" i="5"/>
  <c r="AG28" i="5"/>
  <c r="AF28" i="5" s="1"/>
  <c r="AE28" i="5"/>
  <c r="AD28" i="5"/>
  <c r="AP28" i="5" s="1"/>
  <c r="AC28" i="5"/>
  <c r="AA28" i="5"/>
  <c r="AT28" i="5"/>
  <c r="I28" i="5"/>
  <c r="AL27" i="5"/>
  <c r="AX27" i="5" s="1"/>
  <c r="AK27" i="5"/>
  <c r="AI27" i="5"/>
  <c r="AH27" i="5"/>
  <c r="AG27" i="5"/>
  <c r="AE27" i="5"/>
  <c r="AD27" i="5"/>
  <c r="AP27" i="5" s="1"/>
  <c r="AC27" i="5"/>
  <c r="AA27" i="5"/>
  <c r="AT27" i="5"/>
  <c r="E27" i="5"/>
  <c r="AL26" i="5"/>
  <c r="AK26" i="5"/>
  <c r="AJ26" i="5" s="1"/>
  <c r="AI26" i="5"/>
  <c r="AH26" i="5"/>
  <c r="AG26" i="5"/>
  <c r="AE26" i="5"/>
  <c r="AD26" i="5"/>
  <c r="AP26" i="5" s="1"/>
  <c r="AC26" i="5"/>
  <c r="AB26" i="5" s="1"/>
  <c r="AA26" i="5"/>
  <c r="AX26" i="5"/>
  <c r="AT26" i="5"/>
  <c r="AL25" i="5"/>
  <c r="AX25" i="5" s="1"/>
  <c r="AK25" i="5"/>
  <c r="AI25" i="5"/>
  <c r="AH25" i="5"/>
  <c r="AT25" i="5" s="1"/>
  <c r="AG25" i="5"/>
  <c r="AF25" i="5" s="1"/>
  <c r="AE25" i="5"/>
  <c r="AD25" i="5"/>
  <c r="AP25" i="5" s="1"/>
  <c r="AC25" i="5"/>
  <c r="AA25" i="5"/>
  <c r="AL24" i="5"/>
  <c r="AK24" i="5"/>
  <c r="AI24" i="5"/>
  <c r="AH24" i="5"/>
  <c r="AG24" i="5"/>
  <c r="AE24" i="5"/>
  <c r="AD24" i="5"/>
  <c r="AC24" i="5"/>
  <c r="AA24" i="5"/>
  <c r="J49" i="5"/>
  <c r="E24" i="5"/>
  <c r="AL22" i="5"/>
  <c r="AX22" i="5" s="1"/>
  <c r="AK22" i="5"/>
  <c r="AI22" i="5"/>
  <c r="AH22" i="5"/>
  <c r="AT22" i="5" s="1"/>
  <c r="AG22" i="5"/>
  <c r="AE22" i="5"/>
  <c r="AD22" i="5"/>
  <c r="AP22" i="5" s="1"/>
  <c r="AC22" i="5"/>
  <c r="AA22" i="5"/>
  <c r="AL21" i="5"/>
  <c r="AX21" i="5" s="1"/>
  <c r="AK21" i="5"/>
  <c r="AI21" i="5"/>
  <c r="AH21" i="5"/>
  <c r="AG21" i="5"/>
  <c r="AE21" i="5"/>
  <c r="AD21" i="5"/>
  <c r="AP21" i="5" s="1"/>
  <c r="AC21" i="5"/>
  <c r="AA21" i="5"/>
  <c r="E21" i="5"/>
  <c r="AL20" i="5"/>
  <c r="AK20" i="5"/>
  <c r="AI20" i="5"/>
  <c r="AH20" i="5"/>
  <c r="AG20" i="5"/>
  <c r="AE20" i="5"/>
  <c r="AD20" i="5"/>
  <c r="AC20" i="5"/>
  <c r="AA20" i="5"/>
  <c r="AT20" i="5"/>
  <c r="F19" i="5"/>
  <c r="AL18" i="5"/>
  <c r="AX18" i="5" s="1"/>
  <c r="AK18" i="5"/>
  <c r="AI18" i="5"/>
  <c r="AH18" i="5"/>
  <c r="AT18" i="5" s="1"/>
  <c r="AG18" i="5"/>
  <c r="AE18" i="5"/>
  <c r="AD18" i="5"/>
  <c r="AP18" i="5" s="1"/>
  <c r="AC18" i="5"/>
  <c r="AA18" i="5"/>
  <c r="I18" i="5"/>
  <c r="AL17" i="5"/>
  <c r="AX17" i="5" s="1"/>
  <c r="AK17" i="5"/>
  <c r="AI17" i="5"/>
  <c r="AH17" i="5"/>
  <c r="AT17" i="5" s="1"/>
  <c r="AG17" i="5"/>
  <c r="AE17" i="5"/>
  <c r="AD17" i="5"/>
  <c r="AC17" i="5"/>
  <c r="AA17" i="5"/>
  <c r="M17" i="5"/>
  <c r="AP17" i="5"/>
  <c r="AL16" i="5"/>
  <c r="AX16" i="5" s="1"/>
  <c r="AK16" i="5"/>
  <c r="AI16" i="5"/>
  <c r="AH16" i="5"/>
  <c r="AT16" i="5" s="1"/>
  <c r="AG16" i="5"/>
  <c r="AE16" i="5"/>
  <c r="AD16" i="5"/>
  <c r="AP16" i="5" s="1"/>
  <c r="AC16" i="5"/>
  <c r="AA16" i="5"/>
  <c r="I16" i="5"/>
  <c r="AL15" i="5"/>
  <c r="AX15" i="5" s="1"/>
  <c r="AK15" i="5"/>
  <c r="AI15" i="5"/>
  <c r="AH15" i="5"/>
  <c r="AT15" i="5" s="1"/>
  <c r="AG15" i="5"/>
  <c r="AE15" i="5"/>
  <c r="AD15" i="5"/>
  <c r="AP15" i="5" s="1"/>
  <c r="AC15" i="5"/>
  <c r="AA15" i="5"/>
  <c r="M15" i="5"/>
  <c r="AL14" i="5"/>
  <c r="AX14" i="5" s="1"/>
  <c r="AK14" i="5"/>
  <c r="AI14" i="5"/>
  <c r="AH14" i="5"/>
  <c r="AT14" i="5" s="1"/>
  <c r="AG14" i="5"/>
  <c r="AE14" i="5"/>
  <c r="AD14" i="5"/>
  <c r="AP14" i="5" s="1"/>
  <c r="AC14" i="5"/>
  <c r="AA14" i="5"/>
  <c r="I14" i="5"/>
  <c r="AL13" i="5"/>
  <c r="AK13" i="5"/>
  <c r="AI13" i="5"/>
  <c r="AH13" i="5"/>
  <c r="AG13" i="5"/>
  <c r="AE13" i="5"/>
  <c r="AD13" i="5"/>
  <c r="AC13" i="5"/>
  <c r="AA13" i="5"/>
  <c r="N19" i="5"/>
  <c r="M13" i="5"/>
  <c r="J19" i="5"/>
  <c r="E13" i="5"/>
  <c r="AL11" i="5"/>
  <c r="AX11" i="5" s="1"/>
  <c r="AK11" i="5"/>
  <c r="AI11" i="5"/>
  <c r="AH11" i="5"/>
  <c r="AT11" i="5" s="1"/>
  <c r="AG11" i="5"/>
  <c r="AE11" i="5"/>
  <c r="AD11" i="5"/>
  <c r="AP11" i="5" s="1"/>
  <c r="AC11" i="5"/>
  <c r="AA11" i="5"/>
  <c r="M11" i="5"/>
  <c r="AL10" i="5"/>
  <c r="AX10" i="5" s="1"/>
  <c r="AK10" i="5"/>
  <c r="AI10" i="5"/>
  <c r="AH10" i="5"/>
  <c r="AT10" i="5" s="1"/>
  <c r="AG10" i="5"/>
  <c r="AE10" i="5"/>
  <c r="AD10" i="5"/>
  <c r="AP10" i="5" s="1"/>
  <c r="AC10" i="5"/>
  <c r="AA10" i="5"/>
  <c r="M10" i="5"/>
  <c r="E10" i="5"/>
  <c r="AM10" i="5"/>
  <c r="AL9" i="5"/>
  <c r="AX9" i="5" s="1"/>
  <c r="AK9" i="5"/>
  <c r="AI9" i="5"/>
  <c r="AH9" i="5"/>
  <c r="AG9" i="5"/>
  <c r="AE9" i="5"/>
  <c r="AD9" i="5"/>
  <c r="AC9" i="5"/>
  <c r="AA9" i="5"/>
  <c r="I9" i="5"/>
  <c r="AL8" i="5"/>
  <c r="AX8" i="5" s="1"/>
  <c r="AK8" i="5"/>
  <c r="AI8" i="5"/>
  <c r="AH8" i="5"/>
  <c r="AT8" i="5" s="1"/>
  <c r="AG8" i="5"/>
  <c r="AE8" i="5"/>
  <c r="AD8" i="5"/>
  <c r="AC8" i="5"/>
  <c r="AA8" i="5"/>
  <c r="M8" i="5"/>
  <c r="AP8" i="5"/>
  <c r="E8" i="5"/>
  <c r="AM8" i="5"/>
  <c r="AL7" i="5"/>
  <c r="AK7" i="5"/>
  <c r="AI7" i="5"/>
  <c r="AH7" i="5"/>
  <c r="AG7" i="5"/>
  <c r="AE7" i="5"/>
  <c r="AD7" i="5"/>
  <c r="AC7" i="5"/>
  <c r="AA7" i="5"/>
  <c r="AM7" i="5" s="1"/>
  <c r="M7" i="5"/>
  <c r="J12" i="5"/>
  <c r="E7" i="5"/>
  <c r="C12" i="5"/>
  <c r="AB14" i="5" l="1"/>
  <c r="AJ14" i="5"/>
  <c r="AB16" i="5"/>
  <c r="AJ16" i="5"/>
  <c r="AF40" i="5"/>
  <c r="AF56" i="5"/>
  <c r="AF62" i="5"/>
  <c r="AB64" i="5"/>
  <c r="AJ64" i="5"/>
  <c r="AF72" i="5"/>
  <c r="AF77" i="5"/>
  <c r="AB79" i="5"/>
  <c r="AJ79" i="5"/>
  <c r="AB86" i="5"/>
  <c r="AB96" i="5"/>
  <c r="AC12" i="5"/>
  <c r="AE12" i="5"/>
  <c r="AK12" i="5"/>
  <c r="AB9" i="5"/>
  <c r="AJ9" i="5"/>
  <c r="AC19" i="5"/>
  <c r="AE19" i="5"/>
  <c r="AK19" i="5"/>
  <c r="AF16" i="5"/>
  <c r="AF18" i="5"/>
  <c r="AB22" i="5"/>
  <c r="AJ22" i="5"/>
  <c r="AM31" i="5"/>
  <c r="AB40" i="5"/>
  <c r="AJ40" i="5"/>
  <c r="AM43" i="5"/>
  <c r="AF55" i="5"/>
  <c r="AB59" i="5"/>
  <c r="AJ59" i="5"/>
  <c r="AF67" i="5"/>
  <c r="AB68" i="5"/>
  <c r="AJ68" i="5"/>
  <c r="AM69" i="5"/>
  <c r="AU69" i="5"/>
  <c r="AB72" i="5"/>
  <c r="AJ72" i="5"/>
  <c r="AB74" i="5"/>
  <c r="AJ74" i="5"/>
  <c r="AB88" i="5"/>
  <c r="AF90" i="5"/>
  <c r="AB92" i="5"/>
  <c r="AF94" i="5"/>
  <c r="AF95" i="5"/>
  <c r="AB97" i="5"/>
  <c r="AF98" i="5"/>
  <c r="AF14" i="5"/>
  <c r="AF15" i="5"/>
  <c r="AB18" i="5"/>
  <c r="AJ18" i="5"/>
  <c r="AU21" i="5"/>
  <c r="AF9" i="5"/>
  <c r="AB25" i="5"/>
  <c r="AB20" i="5"/>
  <c r="AJ20" i="5"/>
  <c r="AM21" i="5"/>
  <c r="AF22" i="5"/>
  <c r="AJ25" i="5"/>
  <c r="AF26" i="5"/>
  <c r="AB28" i="5"/>
  <c r="AJ28" i="5"/>
  <c r="AZ28" i="5" s="1"/>
  <c r="AF30" i="5"/>
  <c r="AB31" i="5"/>
  <c r="AJ31" i="5"/>
  <c r="AF32" i="5"/>
  <c r="AB34" i="5"/>
  <c r="AJ34" i="5"/>
  <c r="AM35" i="5"/>
  <c r="AB35" i="5"/>
  <c r="AJ35" i="5"/>
  <c r="AB38" i="5"/>
  <c r="AJ38" i="5"/>
  <c r="AM39" i="5"/>
  <c r="AF41" i="5"/>
  <c r="AF42" i="5"/>
  <c r="AB43" i="5"/>
  <c r="AJ43" i="5"/>
  <c r="AF44" i="5"/>
  <c r="AE58" i="5"/>
  <c r="AF59" i="5"/>
  <c r="AF65" i="5"/>
  <c r="AB67" i="5"/>
  <c r="AJ67" i="5"/>
  <c r="AF68" i="5"/>
  <c r="AF71" i="5"/>
  <c r="AF74" i="5"/>
  <c r="AM83" i="5"/>
  <c r="AB83" i="5"/>
  <c r="AJ83" i="5"/>
  <c r="AF86" i="5"/>
  <c r="AF87" i="5"/>
  <c r="AB90" i="5"/>
  <c r="AF91" i="5"/>
  <c r="AB94" i="5"/>
  <c r="AF8" i="5"/>
  <c r="AB10" i="5"/>
  <c r="AJ10" i="5"/>
  <c r="AZ10" i="5" s="1"/>
  <c r="BA10" i="5" s="1"/>
  <c r="BB10" i="5" s="1"/>
  <c r="AM11" i="5"/>
  <c r="AB11" i="5"/>
  <c r="AJ11" i="5"/>
  <c r="AZ11" i="5" s="1"/>
  <c r="BA11" i="5" s="1"/>
  <c r="BB11" i="5" s="1"/>
  <c r="AA19" i="5"/>
  <c r="AD19" i="5"/>
  <c r="AG19" i="5"/>
  <c r="AF19" i="5" s="1"/>
  <c r="AI19" i="5"/>
  <c r="AL19" i="5"/>
  <c r="AF17" i="5"/>
  <c r="AF20" i="5"/>
  <c r="AC49" i="5"/>
  <c r="AE49" i="5"/>
  <c r="AH49" i="5"/>
  <c r="AK49" i="5"/>
  <c r="AB30" i="5"/>
  <c r="AJ30" i="5"/>
  <c r="AB32" i="5"/>
  <c r="AJ32" i="5"/>
  <c r="AZ32" i="5" s="1"/>
  <c r="AM33" i="5"/>
  <c r="AB33" i="5"/>
  <c r="AJ33" i="5"/>
  <c r="AF34" i="5"/>
  <c r="AB36" i="5"/>
  <c r="AJ36" i="5"/>
  <c r="AZ36" i="5" s="1"/>
  <c r="AM37" i="5"/>
  <c r="AB37" i="5"/>
  <c r="AJ37" i="5"/>
  <c r="AZ37" i="5" s="1"/>
  <c r="BA37" i="5" s="1"/>
  <c r="BB37" i="5" s="1"/>
  <c r="AF38" i="5"/>
  <c r="AB39" i="5"/>
  <c r="AJ39" i="5"/>
  <c r="AB44" i="5"/>
  <c r="AJ44" i="5"/>
  <c r="AB42" i="5"/>
  <c r="AJ42" i="5"/>
  <c r="AF45" i="5"/>
  <c r="AF46" i="5"/>
  <c r="AB48" i="5"/>
  <c r="AJ48" i="5"/>
  <c r="AT51" i="5"/>
  <c r="AT52" i="5" s="1"/>
  <c r="AF52" i="5"/>
  <c r="AB53" i="5"/>
  <c r="AB54" i="5"/>
  <c r="AJ54" i="5"/>
  <c r="AM55" i="5"/>
  <c r="AU55" i="5"/>
  <c r="AM57" i="5"/>
  <c r="AU57" i="5"/>
  <c r="AD99" i="5"/>
  <c r="AH99" i="5"/>
  <c r="AL99" i="5"/>
  <c r="AB60" i="5"/>
  <c r="AJ60" i="5"/>
  <c r="AZ60" i="5" s="1"/>
  <c r="BA60" i="5" s="1"/>
  <c r="BB60" i="5" s="1"/>
  <c r="AF61" i="5"/>
  <c r="AF66" i="5"/>
  <c r="AB70" i="5"/>
  <c r="AJ70" i="5"/>
  <c r="AM71" i="5"/>
  <c r="AU71" i="5"/>
  <c r="AF73" i="5"/>
  <c r="AB75" i="5"/>
  <c r="AJ75" i="5"/>
  <c r="AF76" i="5"/>
  <c r="AB80" i="5"/>
  <c r="AJ80" i="5"/>
  <c r="AZ80" i="5" s="1"/>
  <c r="AM81" i="5"/>
  <c r="AB81" i="5"/>
  <c r="AJ81" i="5"/>
  <c r="AF82" i="5"/>
  <c r="AB84" i="5"/>
  <c r="AJ84" i="5"/>
  <c r="AF85" i="5"/>
  <c r="AF89" i="5"/>
  <c r="AF93" i="5"/>
  <c r="AD12" i="5"/>
  <c r="AH12" i="5"/>
  <c r="AL12" i="5"/>
  <c r="AC23" i="5"/>
  <c r="AK23" i="5"/>
  <c r="AF80" i="5"/>
  <c r="AB82" i="5"/>
  <c r="AJ82" i="5"/>
  <c r="AF84" i="5"/>
  <c r="AB89" i="5"/>
  <c r="AB93" i="5"/>
  <c r="AE23" i="5"/>
  <c r="AA12" i="5"/>
  <c r="AG12" i="5"/>
  <c r="AI12" i="5"/>
  <c r="AJ12" i="5" s="1"/>
  <c r="AB8" i="5"/>
  <c r="AJ8" i="5"/>
  <c r="AP9" i="5"/>
  <c r="AT9" i="5"/>
  <c r="AF10" i="5"/>
  <c r="AF11" i="5"/>
  <c r="AH19" i="5"/>
  <c r="AM15" i="5"/>
  <c r="AB15" i="5"/>
  <c r="AJ15" i="5"/>
  <c r="AM17" i="5"/>
  <c r="AB17" i="5"/>
  <c r="AJ17" i="5"/>
  <c r="AD23" i="5"/>
  <c r="AH23" i="5"/>
  <c r="AL23" i="5"/>
  <c r="AA23" i="5"/>
  <c r="AG23" i="5"/>
  <c r="AI23" i="5"/>
  <c r="AA49" i="5"/>
  <c r="AG49" i="5"/>
  <c r="AI49" i="5"/>
  <c r="AL49" i="5"/>
  <c r="AM27" i="5"/>
  <c r="AB27" i="5"/>
  <c r="AJ27" i="5"/>
  <c r="AZ27" i="5" s="1"/>
  <c r="AM29" i="5"/>
  <c r="AB29" i="5"/>
  <c r="AJ29" i="5"/>
  <c r="AZ29" i="5" s="1"/>
  <c r="BA29" i="5" s="1"/>
  <c r="BB29" i="5" s="1"/>
  <c r="AF33" i="5"/>
  <c r="AF35" i="5"/>
  <c r="AF37" i="5"/>
  <c r="AF39" i="5"/>
  <c r="AM41" i="5"/>
  <c r="AB41" i="5"/>
  <c r="AJ41" i="5"/>
  <c r="AZ41" i="5" s="1"/>
  <c r="BA41" i="5" s="1"/>
  <c r="BB41" i="5" s="1"/>
  <c r="AF43" i="5"/>
  <c r="AM45" i="5"/>
  <c r="AB45" i="5"/>
  <c r="AJ45" i="5"/>
  <c r="AZ45" i="5" s="1"/>
  <c r="BA45" i="5" s="1"/>
  <c r="BB45" i="5" s="1"/>
  <c r="AF47" i="5"/>
  <c r="AF48" i="5"/>
  <c r="AB51" i="5"/>
  <c r="AF51" i="5"/>
  <c r="AJ51" i="5"/>
  <c r="AZ51" i="5" s="1"/>
  <c r="AZ52" i="5" s="1"/>
  <c r="AF54" i="5"/>
  <c r="AY57" i="5"/>
  <c r="AB61" i="5"/>
  <c r="AJ61" i="5"/>
  <c r="AZ61" i="5" s="1"/>
  <c r="AM62" i="5"/>
  <c r="AB65" i="5"/>
  <c r="AJ65" i="5"/>
  <c r="AM66" i="5"/>
  <c r="AF70" i="5"/>
  <c r="AB76" i="5"/>
  <c r="AJ76" i="5"/>
  <c r="AZ76" i="5" s="1"/>
  <c r="AM77" i="5"/>
  <c r="AB87" i="5"/>
  <c r="AB91" i="5"/>
  <c r="AB95" i="5"/>
  <c r="AF97" i="5"/>
  <c r="AH58" i="5"/>
  <c r="AJ53" i="5"/>
  <c r="AZ53" i="5" s="1"/>
  <c r="BA53" i="5" s="1"/>
  <c r="BB53" i="5" s="1"/>
  <c r="AF57" i="5"/>
  <c r="AF60" i="5"/>
  <c r="AB62" i="5"/>
  <c r="AJ62" i="5"/>
  <c r="AZ62" i="5" s="1"/>
  <c r="BA62" i="5" s="1"/>
  <c r="BB62" i="5" s="1"/>
  <c r="AF64" i="5"/>
  <c r="AB66" i="5"/>
  <c r="AJ66" i="5"/>
  <c r="AZ66" i="5" s="1"/>
  <c r="BA66" i="5" s="1"/>
  <c r="BB66" i="5" s="1"/>
  <c r="AF69" i="5"/>
  <c r="AM73" i="5"/>
  <c r="AF75" i="5"/>
  <c r="AB77" i="5"/>
  <c r="AJ77" i="5"/>
  <c r="AZ77" i="5" s="1"/>
  <c r="AF79" i="5"/>
  <c r="AF81" i="5"/>
  <c r="AF83" i="5"/>
  <c r="AU85" i="5"/>
  <c r="AY69" i="5"/>
  <c r="AS70" i="5"/>
  <c r="I7" i="5"/>
  <c r="K12" i="5"/>
  <c r="AU7" i="5"/>
  <c r="AU9" i="5"/>
  <c r="E11" i="5"/>
  <c r="I11" i="5"/>
  <c r="AU11" i="5"/>
  <c r="C19" i="5"/>
  <c r="AM14" i="5"/>
  <c r="AQ14" i="5"/>
  <c r="E15" i="5"/>
  <c r="AQ15" i="5"/>
  <c r="AZ15" i="5"/>
  <c r="BA15" i="5" s="1"/>
  <c r="BB15" i="5" s="1"/>
  <c r="AU15" i="5"/>
  <c r="AM16" i="5"/>
  <c r="AQ16" i="5"/>
  <c r="E17" i="5"/>
  <c r="AO17" i="5" s="1"/>
  <c r="AQ17" i="5"/>
  <c r="AZ17" i="5"/>
  <c r="BA17" i="5" s="1"/>
  <c r="BB17" i="5" s="1"/>
  <c r="AU17" i="5"/>
  <c r="AM18" i="5"/>
  <c r="AQ18" i="5"/>
  <c r="C23" i="5"/>
  <c r="G23" i="5"/>
  <c r="AM22" i="5"/>
  <c r="AQ22" i="5"/>
  <c r="G49" i="5"/>
  <c r="AM25" i="5"/>
  <c r="AQ25" i="5"/>
  <c r="AQ26" i="5"/>
  <c r="I27" i="5"/>
  <c r="AU27" i="5"/>
  <c r="AS28" i="5"/>
  <c r="AQ30" i="5"/>
  <c r="I31" i="5"/>
  <c r="AZ31" i="5"/>
  <c r="AU31" i="5"/>
  <c r="AZ34" i="5"/>
  <c r="AZ38" i="5"/>
  <c r="AQ39" i="5"/>
  <c r="AZ39" i="5"/>
  <c r="AU39" i="5"/>
  <c r="AM40" i="5"/>
  <c r="AQ40" i="5"/>
  <c r="AQ41" i="5"/>
  <c r="AU41" i="5"/>
  <c r="AM42" i="5"/>
  <c r="AQ42" i="5"/>
  <c r="AQ43" i="5"/>
  <c r="AZ43" i="5"/>
  <c r="AU43" i="5"/>
  <c r="AM44" i="5"/>
  <c r="AQ44" i="5"/>
  <c r="AQ45" i="5"/>
  <c r="AU45" i="5"/>
  <c r="AM46" i="5"/>
  <c r="AQ46" i="5"/>
  <c r="AQ48" i="5"/>
  <c r="AZ48" i="5"/>
  <c r="AU48" i="5"/>
  <c r="G52" i="5"/>
  <c r="E53" i="5"/>
  <c r="K58" i="5"/>
  <c r="AU53" i="5"/>
  <c r="AS54" i="5"/>
  <c r="M55" i="5"/>
  <c r="AQ56" i="5"/>
  <c r="E57" i="5"/>
  <c r="AO57" i="5" s="1"/>
  <c r="I57" i="5"/>
  <c r="AQ57" i="5"/>
  <c r="I59" i="5"/>
  <c r="K99" i="5"/>
  <c r="AZ63" i="5"/>
  <c r="AZ65" i="5"/>
  <c r="AZ67" i="5"/>
  <c r="AQ68" i="5"/>
  <c r="E69" i="5"/>
  <c r="I69" i="5"/>
  <c r="AQ69" i="5"/>
  <c r="M71" i="5"/>
  <c r="AQ72" i="5"/>
  <c r="I73" i="5"/>
  <c r="AQ73" i="5"/>
  <c r="AZ78" i="5"/>
  <c r="AZ82" i="5"/>
  <c r="AZ84" i="5"/>
  <c r="AQ86" i="5"/>
  <c r="AQ87" i="5"/>
  <c r="AQ88" i="5"/>
  <c r="AM89" i="5"/>
  <c r="AQ89" i="5"/>
  <c r="AM90" i="5"/>
  <c r="AQ90" i="5"/>
  <c r="AM91" i="5"/>
  <c r="AQ91" i="5"/>
  <c r="AM92" i="5"/>
  <c r="AQ92" i="5"/>
  <c r="AM93" i="5"/>
  <c r="AQ93" i="5"/>
  <c r="AM94" i="5"/>
  <c r="AQ94" i="5"/>
  <c r="AQ95" i="5"/>
  <c r="AM96" i="5"/>
  <c r="AQ96" i="5"/>
  <c r="AM97" i="5"/>
  <c r="AQ97" i="5"/>
  <c r="AM98" i="5"/>
  <c r="AQ98" i="5"/>
  <c r="I8" i="5"/>
  <c r="AQ8" i="5"/>
  <c r="AZ8" i="5"/>
  <c r="BA8" i="5" s="1"/>
  <c r="BB8" i="5" s="1"/>
  <c r="AU8" i="5"/>
  <c r="AM9" i="5"/>
  <c r="AQ9" i="5"/>
  <c r="I10" i="5"/>
  <c r="AQ10" i="5"/>
  <c r="AU10" i="5"/>
  <c r="G19" i="5"/>
  <c r="K19" i="5"/>
  <c r="AZ14" i="5"/>
  <c r="AZ16" i="5"/>
  <c r="AZ18" i="5"/>
  <c r="I20" i="5"/>
  <c r="AZ20" i="5"/>
  <c r="M21" i="5"/>
  <c r="I22" i="5"/>
  <c r="AS22" i="5" s="1"/>
  <c r="AZ22" i="5"/>
  <c r="M24" i="5"/>
  <c r="I25" i="5"/>
  <c r="AR25" i="5" s="1"/>
  <c r="AZ25" i="5"/>
  <c r="I26" i="5"/>
  <c r="M27" i="5"/>
  <c r="AQ28" i="5"/>
  <c r="E29" i="5"/>
  <c r="I29" i="5"/>
  <c r="AU29" i="5"/>
  <c r="I30" i="5"/>
  <c r="M31" i="5"/>
  <c r="AQ32" i="5"/>
  <c r="E33" i="5"/>
  <c r="AN33" i="5" s="1"/>
  <c r="AQ33" i="5"/>
  <c r="AZ33" i="5"/>
  <c r="BA33" i="5" s="1"/>
  <c r="BB33" i="5" s="1"/>
  <c r="AU33" i="5"/>
  <c r="AM34" i="5"/>
  <c r="AQ34" i="5"/>
  <c r="E35" i="5"/>
  <c r="AO35" i="5" s="1"/>
  <c r="AQ35" i="5"/>
  <c r="AZ35" i="5"/>
  <c r="BA35" i="5" s="1"/>
  <c r="BB35" i="5" s="1"/>
  <c r="AU35" i="5"/>
  <c r="AM36" i="5"/>
  <c r="AQ36" i="5"/>
  <c r="E37" i="5"/>
  <c r="AQ37" i="5"/>
  <c r="AU37" i="5"/>
  <c r="AM38" i="5"/>
  <c r="AQ38" i="5"/>
  <c r="M39" i="5"/>
  <c r="I40" i="5"/>
  <c r="AZ40" i="5"/>
  <c r="M41" i="5"/>
  <c r="I42" i="5"/>
  <c r="AZ42" i="5"/>
  <c r="M43" i="5"/>
  <c r="I44" i="5"/>
  <c r="AZ44" i="5"/>
  <c r="M45" i="5"/>
  <c r="I46" i="5"/>
  <c r="AZ46" i="5"/>
  <c r="E47" i="5"/>
  <c r="AQ47" i="5"/>
  <c r="AZ47" i="5"/>
  <c r="BA47" i="5" s="1"/>
  <c r="BB47" i="5" s="1"/>
  <c r="AU47" i="5"/>
  <c r="M48" i="5"/>
  <c r="E51" i="5"/>
  <c r="AO51" i="5" s="1"/>
  <c r="AO52" i="5" s="1"/>
  <c r="K52" i="5"/>
  <c r="AQ54" i="5"/>
  <c r="I55" i="5"/>
  <c r="AQ55" i="5"/>
  <c r="AS56" i="5"/>
  <c r="C99" i="5"/>
  <c r="AQ60" i="5"/>
  <c r="AU60" i="5"/>
  <c r="AM61" i="5"/>
  <c r="AQ61" i="5"/>
  <c r="AQ62" i="5"/>
  <c r="AU62" i="5"/>
  <c r="BC62" i="5" s="1"/>
  <c r="AM63" i="5"/>
  <c r="AQ63" i="5"/>
  <c r="AQ64" i="5"/>
  <c r="AZ64" i="5"/>
  <c r="BA64" i="5" s="1"/>
  <c r="BB64" i="5" s="1"/>
  <c r="AU64" i="5"/>
  <c r="AM65" i="5"/>
  <c r="AQ65" i="5"/>
  <c r="AQ66" i="5"/>
  <c r="AU66" i="5"/>
  <c r="AM67" i="5"/>
  <c r="AQ67" i="5"/>
  <c r="AS68" i="5"/>
  <c r="AQ70" i="5"/>
  <c r="I71" i="5"/>
  <c r="AQ71" i="5"/>
  <c r="AS72" i="5"/>
  <c r="AQ74" i="5"/>
  <c r="AQ75" i="5"/>
  <c r="AZ75" i="5"/>
  <c r="BA75" i="5" s="1"/>
  <c r="BB75" i="5" s="1"/>
  <c r="AU75" i="5"/>
  <c r="AM76" i="5"/>
  <c r="AQ76" i="5"/>
  <c r="AQ77" i="5"/>
  <c r="AU77" i="5"/>
  <c r="AM78" i="5"/>
  <c r="AQ78" i="5"/>
  <c r="AQ79" i="5"/>
  <c r="AZ79" i="5"/>
  <c r="BA79" i="5" s="1"/>
  <c r="BB79" i="5" s="1"/>
  <c r="AU79" i="5"/>
  <c r="AM80" i="5"/>
  <c r="AQ80" i="5"/>
  <c r="E81" i="5"/>
  <c r="AQ81" i="5"/>
  <c r="AZ81" i="5"/>
  <c r="AU81" i="5"/>
  <c r="AM82" i="5"/>
  <c r="AQ82" i="5"/>
  <c r="E83" i="5"/>
  <c r="AQ83" i="5"/>
  <c r="AZ83" i="5"/>
  <c r="BA83" i="5" s="1"/>
  <c r="BB83" i="5" s="1"/>
  <c r="AU83" i="5"/>
  <c r="AM84" i="5"/>
  <c r="AQ84" i="5"/>
  <c r="E85" i="5"/>
  <c r="I85" i="5"/>
  <c r="AQ85" i="5"/>
  <c r="AS86" i="5"/>
  <c r="AS87" i="5"/>
  <c r="AS88" i="5"/>
  <c r="AZ89" i="5"/>
  <c r="AZ90" i="5"/>
  <c r="AZ91" i="5"/>
  <c r="AZ92" i="5"/>
  <c r="AZ93" i="5"/>
  <c r="AZ94" i="5"/>
  <c r="AS95" i="5"/>
  <c r="AZ96" i="5"/>
  <c r="AZ97" i="5"/>
  <c r="AZ98" i="5"/>
  <c r="AZ101" i="5"/>
  <c r="AY10" i="5"/>
  <c r="AY71" i="5"/>
  <c r="AY75" i="5"/>
  <c r="AY83" i="5"/>
  <c r="AY85" i="5"/>
  <c r="AY55" i="5"/>
  <c r="AY62" i="5"/>
  <c r="AY66" i="5"/>
  <c r="AY79" i="5"/>
  <c r="F12" i="5"/>
  <c r="AY73" i="5"/>
  <c r="AY68" i="5"/>
  <c r="AY72" i="5"/>
  <c r="AY86" i="5"/>
  <c r="AY87" i="5"/>
  <c r="AY88" i="5"/>
  <c r="AY14" i="5"/>
  <c r="AY17" i="5"/>
  <c r="BC17" i="5" s="1"/>
  <c r="AY18" i="5"/>
  <c r="J23" i="5"/>
  <c r="J50" i="5" s="1"/>
  <c r="AY22" i="5"/>
  <c r="AY26" i="5"/>
  <c r="AY27" i="5"/>
  <c r="AY28" i="5"/>
  <c r="AY29" i="5"/>
  <c r="AY30" i="5"/>
  <c r="AY31" i="5"/>
  <c r="AY32" i="5"/>
  <c r="AY35" i="5"/>
  <c r="AY36" i="5"/>
  <c r="AY39" i="5"/>
  <c r="BC39" i="5" s="1"/>
  <c r="AY40" i="5"/>
  <c r="AY43" i="5"/>
  <c r="BC43" i="5" s="1"/>
  <c r="AY44" i="5"/>
  <c r="AY47" i="5"/>
  <c r="AP51" i="5"/>
  <c r="AP52" i="5" s="1"/>
  <c r="F58" i="5"/>
  <c r="AP54" i="5"/>
  <c r="AY54" i="5" s="1"/>
  <c r="AY63" i="5"/>
  <c r="AY67" i="5"/>
  <c r="AY76" i="5"/>
  <c r="AY80" i="5"/>
  <c r="AY84" i="5"/>
  <c r="AY89" i="5"/>
  <c r="AY91" i="5"/>
  <c r="AY93" i="5"/>
  <c r="AY95" i="5"/>
  <c r="AY97" i="5"/>
  <c r="AO8" i="5"/>
  <c r="AO7" i="5"/>
  <c r="I12" i="5"/>
  <c r="Z12" i="5"/>
  <c r="AX7" i="5"/>
  <c r="AX12" i="5" s="1"/>
  <c r="AB12" i="5"/>
  <c r="AY8" i="5"/>
  <c r="AR9" i="5"/>
  <c r="AS9" i="5"/>
  <c r="AN10" i="5"/>
  <c r="AO10" i="5"/>
  <c r="AS10" i="5"/>
  <c r="AY11" i="5"/>
  <c r="AB19" i="5"/>
  <c r="AY15" i="5"/>
  <c r="BC15" i="5" s="1"/>
  <c r="AY16" i="5"/>
  <c r="AR16" i="5"/>
  <c r="AS16" i="5"/>
  <c r="AP20" i="5"/>
  <c r="R23" i="5"/>
  <c r="AO21" i="5"/>
  <c r="AJ23" i="5"/>
  <c r="AY25" i="5"/>
  <c r="AS25" i="5"/>
  <c r="AS8" i="5"/>
  <c r="AN11" i="5"/>
  <c r="AO11" i="5"/>
  <c r="AS11" i="5"/>
  <c r="R19" i="5"/>
  <c r="AP13" i="5"/>
  <c r="AS14" i="5"/>
  <c r="AO15" i="5"/>
  <c r="AN15" i="5"/>
  <c r="AS18" i="5"/>
  <c r="AQ20" i="5"/>
  <c r="AX20" i="5"/>
  <c r="AX23" i="5" s="1"/>
  <c r="Z23" i="5"/>
  <c r="AR22" i="5"/>
  <c r="AO27" i="5"/>
  <c r="AS27" i="5"/>
  <c r="BC27" i="5"/>
  <c r="AO29" i="5"/>
  <c r="AS29" i="5"/>
  <c r="BC29" i="5"/>
  <c r="AO31" i="5"/>
  <c r="AS31" i="5"/>
  <c r="BC31" i="5"/>
  <c r="AZ9" i="5"/>
  <c r="AQ11" i="5"/>
  <c r="G12" i="5"/>
  <c r="N12" i="5"/>
  <c r="AB7" i="5"/>
  <c r="AF7" i="5"/>
  <c r="AJ7" i="5"/>
  <c r="AZ7" i="5" s="1"/>
  <c r="E9" i="5"/>
  <c r="M9" i="5"/>
  <c r="O12" i="5"/>
  <c r="I13" i="5"/>
  <c r="AB13" i="5"/>
  <c r="AF13" i="5"/>
  <c r="AJ13" i="5"/>
  <c r="AZ13" i="5" s="1"/>
  <c r="AZ19" i="5" s="1"/>
  <c r="E14" i="5"/>
  <c r="M14" i="5"/>
  <c r="AU14" i="5"/>
  <c r="I15" i="5"/>
  <c r="E16" i="5"/>
  <c r="M16" i="5"/>
  <c r="AU16" i="5"/>
  <c r="I17" i="5"/>
  <c r="E18" i="5"/>
  <c r="M18" i="5"/>
  <c r="AU18" i="5"/>
  <c r="E20" i="5"/>
  <c r="M20" i="5"/>
  <c r="I21" i="5"/>
  <c r="AT21" i="5"/>
  <c r="AT23" i="5" s="1"/>
  <c r="AB21" i="5"/>
  <c r="AF21" i="5"/>
  <c r="AJ21" i="5"/>
  <c r="AZ21" i="5" s="1"/>
  <c r="E22" i="5"/>
  <c r="M22" i="5"/>
  <c r="AU22" i="5"/>
  <c r="F23" i="5"/>
  <c r="K23" i="5"/>
  <c r="N23" i="5"/>
  <c r="V23" i="5"/>
  <c r="C49" i="5"/>
  <c r="C50" i="5" s="1"/>
  <c r="F49" i="5"/>
  <c r="I24" i="5"/>
  <c r="K49" i="5"/>
  <c r="N49" i="5"/>
  <c r="N50" i="5" s="1"/>
  <c r="AB24" i="5"/>
  <c r="AD49" i="5"/>
  <c r="AD50" i="5" s="1"/>
  <c r="AF24" i="5"/>
  <c r="AH50" i="5"/>
  <c r="AJ24" i="5"/>
  <c r="AL50" i="5"/>
  <c r="AZ24" i="5"/>
  <c r="E25" i="5"/>
  <c r="M25" i="5"/>
  <c r="AU25" i="5"/>
  <c r="AM26" i="5"/>
  <c r="E26" i="5"/>
  <c r="AQ27" i="5"/>
  <c r="AF27" i="5"/>
  <c r="AM28" i="5"/>
  <c r="E28" i="5"/>
  <c r="AQ29" i="5"/>
  <c r="AF29" i="5"/>
  <c r="AW29" i="5"/>
  <c r="AM30" i="5"/>
  <c r="E30" i="5"/>
  <c r="AQ31" i="5"/>
  <c r="AF31" i="5"/>
  <c r="AM32" i="5"/>
  <c r="E32" i="5"/>
  <c r="AY33" i="5"/>
  <c r="BC33" i="5" s="1"/>
  <c r="AY34" i="5"/>
  <c r="AR34" i="5"/>
  <c r="AS34" i="5"/>
  <c r="AN35" i="5"/>
  <c r="AY37" i="5"/>
  <c r="AY38" i="5"/>
  <c r="AS38" i="5"/>
  <c r="AO39" i="5"/>
  <c r="AN39" i="5"/>
  <c r="AY41" i="5"/>
  <c r="BC41" i="5" s="1"/>
  <c r="AY42" i="5"/>
  <c r="AS42" i="5"/>
  <c r="AO43" i="5"/>
  <c r="AN43" i="5"/>
  <c r="AY45" i="5"/>
  <c r="BC45" i="5" s="1"/>
  <c r="AY46" i="5"/>
  <c r="AS46" i="5"/>
  <c r="AO47" i="5"/>
  <c r="AN47" i="5"/>
  <c r="BC47" i="5"/>
  <c r="AY48" i="5"/>
  <c r="BC48" i="5" s="1"/>
  <c r="AX51" i="5"/>
  <c r="AX52" i="5" s="1"/>
  <c r="Z52" i="5"/>
  <c r="AO55" i="5"/>
  <c r="AR55" i="5"/>
  <c r="AS55" i="5"/>
  <c r="AY56" i="5"/>
  <c r="AM13" i="5"/>
  <c r="AU13" i="5"/>
  <c r="AQ21" i="5"/>
  <c r="G50" i="5"/>
  <c r="O49" i="5"/>
  <c r="AA50" i="5"/>
  <c r="AF49" i="5"/>
  <c r="AJ49" i="5"/>
  <c r="AM24" i="5"/>
  <c r="AU24" i="5"/>
  <c r="BA24" i="5"/>
  <c r="BB24" i="5" s="1"/>
  <c r="AU26" i="5"/>
  <c r="M26" i="5"/>
  <c r="AZ26" i="5"/>
  <c r="AU28" i="5"/>
  <c r="BC28" i="5" s="1"/>
  <c r="M28" i="5"/>
  <c r="AR28" i="5"/>
  <c r="AU30" i="5"/>
  <c r="BC30" i="5" s="1"/>
  <c r="M30" i="5"/>
  <c r="AZ30" i="5"/>
  <c r="AS32" i="5"/>
  <c r="AU32" i="5"/>
  <c r="M32" i="5"/>
  <c r="AO33" i="5"/>
  <c r="AR36" i="5"/>
  <c r="AS36" i="5"/>
  <c r="AO37" i="5"/>
  <c r="AN37" i="5"/>
  <c r="AR40" i="5"/>
  <c r="AS40" i="5"/>
  <c r="AO41" i="5"/>
  <c r="AR44" i="5"/>
  <c r="AS44" i="5"/>
  <c r="AO45" i="5"/>
  <c r="AO48" i="5"/>
  <c r="AQ53" i="5"/>
  <c r="S58" i="5"/>
  <c r="AS57" i="5"/>
  <c r="I33" i="5"/>
  <c r="E34" i="5"/>
  <c r="M34" i="5"/>
  <c r="AU34" i="5"/>
  <c r="I35" i="5"/>
  <c r="E36" i="5"/>
  <c r="M36" i="5"/>
  <c r="AU36" i="5"/>
  <c r="I37" i="5"/>
  <c r="E38" i="5"/>
  <c r="M38" i="5"/>
  <c r="AU38" i="5"/>
  <c r="I39" i="5"/>
  <c r="E40" i="5"/>
  <c r="M40" i="5"/>
  <c r="AU40" i="5"/>
  <c r="I41" i="5"/>
  <c r="E42" i="5"/>
  <c r="M42" i="5"/>
  <c r="AU42" i="5"/>
  <c r="I43" i="5"/>
  <c r="E44" i="5"/>
  <c r="M44" i="5"/>
  <c r="AU44" i="5"/>
  <c r="I45" i="5"/>
  <c r="E46" i="5"/>
  <c r="M46" i="5"/>
  <c r="AU46" i="5"/>
  <c r="I47" i="5"/>
  <c r="I48" i="5"/>
  <c r="C52" i="5"/>
  <c r="I52" i="5"/>
  <c r="M51" i="5"/>
  <c r="N52" i="5"/>
  <c r="R52" i="5"/>
  <c r="V52" i="5"/>
  <c r="R58" i="5"/>
  <c r="AP53" i="5"/>
  <c r="V58" i="5"/>
  <c r="AT53" i="5"/>
  <c r="AT58" i="5" s="1"/>
  <c r="AD58" i="5"/>
  <c r="AF53" i="5"/>
  <c r="AL58" i="5"/>
  <c r="AW53" i="5"/>
  <c r="AU54" i="5"/>
  <c r="M54" i="5"/>
  <c r="AZ54" i="5"/>
  <c r="AB55" i="5"/>
  <c r="AJ55" i="5"/>
  <c r="AZ55" i="5" s="1"/>
  <c r="AU56" i="5"/>
  <c r="M56" i="5"/>
  <c r="AR56" i="5"/>
  <c r="AZ56" i="5"/>
  <c r="AB57" i="5"/>
  <c r="AJ57" i="5"/>
  <c r="AZ57" i="5" s="1"/>
  <c r="J58" i="5"/>
  <c r="AY60" i="5"/>
  <c r="AY61" i="5"/>
  <c r="AS61" i="5"/>
  <c r="AO62" i="5"/>
  <c r="AY64" i="5"/>
  <c r="AY65" i="5"/>
  <c r="AR65" i="5"/>
  <c r="AS65" i="5"/>
  <c r="AO66" i="5"/>
  <c r="AN66" i="5"/>
  <c r="AO69" i="5"/>
  <c r="AR69" i="5"/>
  <c r="AS69" i="5"/>
  <c r="AY70" i="5"/>
  <c r="AO73" i="5"/>
  <c r="AS73" i="5"/>
  <c r="Q52" i="5"/>
  <c r="S52" i="5"/>
  <c r="AQ51" i="5"/>
  <c r="AQ52" i="5" s="1"/>
  <c r="E52" i="5"/>
  <c r="G58" i="5"/>
  <c r="I53" i="5"/>
  <c r="AM54" i="5"/>
  <c r="E54" i="5"/>
  <c r="AM56" i="5"/>
  <c r="E56" i="5"/>
  <c r="C58" i="5"/>
  <c r="AC58" i="5"/>
  <c r="AB58" i="5" s="1"/>
  <c r="AG58" i="5"/>
  <c r="AK58" i="5"/>
  <c r="AJ58" i="5" s="1"/>
  <c r="AS59" i="5"/>
  <c r="AO60" i="5"/>
  <c r="AR63" i="5"/>
  <c r="AS63" i="5"/>
  <c r="AO64" i="5"/>
  <c r="AN64" i="5"/>
  <c r="BC64" i="5"/>
  <c r="AS67" i="5"/>
  <c r="AO71" i="5"/>
  <c r="AS71" i="5"/>
  <c r="E59" i="5"/>
  <c r="G99" i="5"/>
  <c r="G100" i="5" s="1"/>
  <c r="G102" i="5" s="1"/>
  <c r="J99" i="5"/>
  <c r="M59" i="5"/>
  <c r="AA99" i="5"/>
  <c r="AC99" i="5"/>
  <c r="AE99" i="5"/>
  <c r="AG99" i="5"/>
  <c r="AI99" i="5"/>
  <c r="AK99" i="5"/>
  <c r="I60" i="5"/>
  <c r="E61" i="5"/>
  <c r="M61" i="5"/>
  <c r="AU61" i="5"/>
  <c r="I62" i="5"/>
  <c r="E63" i="5"/>
  <c r="M63" i="5"/>
  <c r="AU63" i="5"/>
  <c r="BC63" i="5" s="1"/>
  <c r="I64" i="5"/>
  <c r="E65" i="5"/>
  <c r="M65" i="5"/>
  <c r="AU65" i="5"/>
  <c r="BC65" i="5" s="1"/>
  <c r="I66" i="5"/>
  <c r="E67" i="5"/>
  <c r="M67" i="5"/>
  <c r="AU67" i="5"/>
  <c r="BC67" i="5" s="1"/>
  <c r="AU68" i="5"/>
  <c r="M68" i="5"/>
  <c r="AR68" i="5"/>
  <c r="AZ68" i="5"/>
  <c r="AB69" i="5"/>
  <c r="AJ69" i="5"/>
  <c r="AZ69" i="5" s="1"/>
  <c r="BC69" i="5" s="1"/>
  <c r="AU70" i="5"/>
  <c r="M70" i="5"/>
  <c r="AZ70" i="5"/>
  <c r="AB71" i="5"/>
  <c r="AJ71" i="5"/>
  <c r="AZ71" i="5" s="1"/>
  <c r="BC71" i="5" s="1"/>
  <c r="AU72" i="5"/>
  <c r="M72" i="5"/>
  <c r="AR72" i="5"/>
  <c r="AZ72" i="5"/>
  <c r="AB73" i="5"/>
  <c r="AJ73" i="5"/>
  <c r="AZ73" i="5" s="1"/>
  <c r="BC73" i="5" s="1"/>
  <c r="AY74" i="5"/>
  <c r="AR74" i="5"/>
  <c r="AS74" i="5"/>
  <c r="AZ74" i="5"/>
  <c r="AU74" i="5"/>
  <c r="M74" i="5"/>
  <c r="AO75" i="5"/>
  <c r="AN75" i="5"/>
  <c r="AY77" i="5"/>
  <c r="AY78" i="5"/>
  <c r="AR78" i="5"/>
  <c r="AS78" i="5"/>
  <c r="AO79" i="5"/>
  <c r="AN79" i="5"/>
  <c r="BC79" i="5"/>
  <c r="AY81" i="5"/>
  <c r="BA81" i="5"/>
  <c r="BB81" i="5" s="1"/>
  <c r="AY82" i="5"/>
  <c r="AR82" i="5"/>
  <c r="AS82" i="5"/>
  <c r="AO83" i="5"/>
  <c r="AN83" i="5"/>
  <c r="BC83" i="5"/>
  <c r="N100" i="5"/>
  <c r="N102" i="5" s="1"/>
  <c r="V99" i="5"/>
  <c r="AT59" i="5"/>
  <c r="AT99" i="5" s="1"/>
  <c r="AZ59" i="5"/>
  <c r="AM68" i="5"/>
  <c r="E68" i="5"/>
  <c r="AM70" i="5"/>
  <c r="E70" i="5"/>
  <c r="AM72" i="5"/>
  <c r="E72" i="5"/>
  <c r="AM74" i="5"/>
  <c r="E74" i="5"/>
  <c r="AR76" i="5"/>
  <c r="AS76" i="5"/>
  <c r="AO77" i="5"/>
  <c r="AS80" i="5"/>
  <c r="AO81" i="5"/>
  <c r="AS84" i="5"/>
  <c r="AO85" i="5"/>
  <c r="AR85" i="5"/>
  <c r="AS85" i="5"/>
  <c r="I75" i="5"/>
  <c r="E76" i="5"/>
  <c r="M76" i="5"/>
  <c r="AU76" i="5"/>
  <c r="I77" i="5"/>
  <c r="E78" i="5"/>
  <c r="M78" i="5"/>
  <c r="AU78" i="5"/>
  <c r="I79" i="5"/>
  <c r="E80" i="5"/>
  <c r="M80" i="5"/>
  <c r="AU80" i="5"/>
  <c r="I81" i="5"/>
  <c r="E82" i="5"/>
  <c r="M82" i="5"/>
  <c r="AU82" i="5"/>
  <c r="I83" i="5"/>
  <c r="E84" i="5"/>
  <c r="M84" i="5"/>
  <c r="AU84" i="5"/>
  <c r="AB85" i="5"/>
  <c r="AJ85" i="5"/>
  <c r="AZ85" i="5" s="1"/>
  <c r="AZ86" i="5"/>
  <c r="AU86" i="5"/>
  <c r="M86" i="5"/>
  <c r="AR86" i="5"/>
  <c r="AZ87" i="5"/>
  <c r="AU87" i="5"/>
  <c r="M87" i="5"/>
  <c r="AZ88" i="5"/>
  <c r="AU88" i="5"/>
  <c r="M88" i="5"/>
  <c r="AR88" i="5"/>
  <c r="AY90" i="5"/>
  <c r="AS90" i="5"/>
  <c r="AR90" i="5"/>
  <c r="AY92" i="5"/>
  <c r="AS92" i="5"/>
  <c r="AR92" i="5"/>
  <c r="AY94" i="5"/>
  <c r="AS94" i="5"/>
  <c r="AR94" i="5"/>
  <c r="AM86" i="5"/>
  <c r="E86" i="5"/>
  <c r="AM87" i="5"/>
  <c r="E87" i="5"/>
  <c r="AM88" i="5"/>
  <c r="E88" i="5"/>
  <c r="AS89" i="5"/>
  <c r="AR89" i="5"/>
  <c r="AS91" i="5"/>
  <c r="AR91" i="5"/>
  <c r="AS93" i="5"/>
  <c r="AR93" i="5"/>
  <c r="E89" i="5"/>
  <c r="M89" i="5"/>
  <c r="AU89" i="5"/>
  <c r="E90" i="5"/>
  <c r="M90" i="5"/>
  <c r="AU90" i="5"/>
  <c r="E91" i="5"/>
  <c r="M91" i="5"/>
  <c r="AU91" i="5"/>
  <c r="E92" i="5"/>
  <c r="M92" i="5"/>
  <c r="AU92" i="5"/>
  <c r="E93" i="5"/>
  <c r="M93" i="5"/>
  <c r="AU93" i="5"/>
  <c r="E94" i="5"/>
  <c r="M94" i="5"/>
  <c r="AU94" i="5"/>
  <c r="AM95" i="5"/>
  <c r="E95" i="5"/>
  <c r="AY96" i="5"/>
  <c r="AS96" i="5"/>
  <c r="AR96" i="5"/>
  <c r="AY98" i="5"/>
  <c r="AS98" i="5"/>
  <c r="AR98" i="5"/>
  <c r="AZ95" i="5"/>
  <c r="AU95" i="5"/>
  <c r="M95" i="5"/>
  <c r="AR95" i="5"/>
  <c r="AS97" i="5"/>
  <c r="AR97" i="5"/>
  <c r="AM101" i="5"/>
  <c r="AQ101" i="5"/>
  <c r="AT101" i="5"/>
  <c r="AX101" i="5"/>
  <c r="E96" i="5"/>
  <c r="M96" i="5"/>
  <c r="AU96" i="5"/>
  <c r="E97" i="5"/>
  <c r="M97" i="5"/>
  <c r="AU97" i="5"/>
  <c r="E98" i="5"/>
  <c r="M98" i="5"/>
  <c r="AU98" i="5"/>
  <c r="AP101" i="5"/>
  <c r="AS101" i="5"/>
  <c r="AR101" i="5"/>
  <c r="E101" i="5"/>
  <c r="AJ101" i="4"/>
  <c r="AF101" i="4"/>
  <c r="AB101" i="4"/>
  <c r="N101" i="4"/>
  <c r="K101" i="4"/>
  <c r="AZ101" i="4" s="1"/>
  <c r="J101" i="4"/>
  <c r="I101" i="4"/>
  <c r="G101" i="4"/>
  <c r="F101" i="4"/>
  <c r="C101" i="4"/>
  <c r="AL98" i="4"/>
  <c r="AK98" i="4"/>
  <c r="AI98" i="4"/>
  <c r="AH98" i="4"/>
  <c r="AG98" i="4"/>
  <c r="AF98" i="4" s="1"/>
  <c r="AE98" i="4"/>
  <c r="AD98" i="4"/>
  <c r="AC98" i="4"/>
  <c r="AA98" i="4"/>
  <c r="AT98" i="4"/>
  <c r="N98" i="4"/>
  <c r="AX98" i="4" s="1"/>
  <c r="K98" i="4"/>
  <c r="AZ98" i="4" s="1"/>
  <c r="J98" i="4"/>
  <c r="I98" i="4"/>
  <c r="G98" i="4"/>
  <c r="AQ98" i="4" s="1"/>
  <c r="F98" i="4"/>
  <c r="AP98" i="4" s="1"/>
  <c r="C98" i="4"/>
  <c r="AM98" i="4" s="1"/>
  <c r="AL97" i="4"/>
  <c r="AK97" i="4"/>
  <c r="AI97" i="4"/>
  <c r="AH97" i="4"/>
  <c r="AG97" i="4"/>
  <c r="AE97" i="4"/>
  <c r="AD97" i="4"/>
  <c r="AC97" i="4"/>
  <c r="AA97" i="4"/>
  <c r="AT97" i="4"/>
  <c r="N97" i="4"/>
  <c r="AX97" i="4" s="1"/>
  <c r="K97" i="4"/>
  <c r="AZ97" i="4" s="1"/>
  <c r="J97" i="4"/>
  <c r="I97" i="4"/>
  <c r="G97" i="4"/>
  <c r="F97" i="4"/>
  <c r="AP97" i="4" s="1"/>
  <c r="C97" i="4"/>
  <c r="AM97" i="4" s="1"/>
  <c r="AL96" i="4"/>
  <c r="AK96" i="4"/>
  <c r="AI96" i="4"/>
  <c r="AH96" i="4"/>
  <c r="AG96" i="4"/>
  <c r="AF96" i="4" s="1"/>
  <c r="AE96" i="4"/>
  <c r="AD96" i="4"/>
  <c r="AC96" i="4"/>
  <c r="AA96" i="4"/>
  <c r="AT96" i="4"/>
  <c r="N96" i="4"/>
  <c r="AX96" i="4" s="1"/>
  <c r="K96" i="4"/>
  <c r="J96" i="4"/>
  <c r="I96" i="4"/>
  <c r="G96" i="4"/>
  <c r="AQ96" i="4" s="1"/>
  <c r="F96" i="4"/>
  <c r="AP96" i="4" s="1"/>
  <c r="C96" i="4"/>
  <c r="AL95" i="4"/>
  <c r="AK95" i="4"/>
  <c r="AI95" i="4"/>
  <c r="AH95" i="4"/>
  <c r="AG95" i="4"/>
  <c r="AE95" i="4"/>
  <c r="AD95" i="4"/>
  <c r="AC95" i="4"/>
  <c r="AA95" i="4"/>
  <c r="AT95" i="4"/>
  <c r="N95" i="4"/>
  <c r="AX95" i="4" s="1"/>
  <c r="K95" i="4"/>
  <c r="J95" i="4"/>
  <c r="I95" i="4"/>
  <c r="G95" i="4"/>
  <c r="F95" i="4"/>
  <c r="AP95" i="4" s="1"/>
  <c r="C95" i="4"/>
  <c r="AL94" i="4"/>
  <c r="AK94" i="4"/>
  <c r="AI94" i="4"/>
  <c r="AH94" i="4"/>
  <c r="AG94" i="4"/>
  <c r="AE94" i="4"/>
  <c r="AD94" i="4"/>
  <c r="AC94" i="4"/>
  <c r="AA94" i="4"/>
  <c r="AM94" i="4"/>
  <c r="N94" i="4"/>
  <c r="M94" i="4"/>
  <c r="BA94" i="4" s="1"/>
  <c r="K94" i="4"/>
  <c r="AZ94" i="4" s="1"/>
  <c r="J94" i="4"/>
  <c r="G94" i="4"/>
  <c r="AQ94" i="4" s="1"/>
  <c r="F94" i="4"/>
  <c r="AP94" i="4" s="1"/>
  <c r="E94" i="4"/>
  <c r="C94" i="4"/>
  <c r="AZ93" i="4"/>
  <c r="AL93" i="4"/>
  <c r="AK93" i="4"/>
  <c r="AI93" i="4"/>
  <c r="AH93" i="4"/>
  <c r="AG93" i="4"/>
  <c r="AE93" i="4"/>
  <c r="AD93" i="4"/>
  <c r="AC93" i="4"/>
  <c r="AA93" i="4"/>
  <c r="AM93" i="4"/>
  <c r="N93" i="4"/>
  <c r="M93" i="4"/>
  <c r="K93" i="4"/>
  <c r="J93" i="4"/>
  <c r="G93" i="4"/>
  <c r="AQ93" i="4" s="1"/>
  <c r="F93" i="4"/>
  <c r="AP93" i="4" s="1"/>
  <c r="E93" i="4"/>
  <c r="C93" i="4"/>
  <c r="AZ92" i="4"/>
  <c r="AL92" i="4"/>
  <c r="AK92" i="4"/>
  <c r="AI92" i="4"/>
  <c r="AH92" i="4"/>
  <c r="AG92" i="4"/>
  <c r="AE92" i="4"/>
  <c r="AD92" i="4"/>
  <c r="AC92" i="4"/>
  <c r="AA92" i="4"/>
  <c r="AM92" i="4"/>
  <c r="N92" i="4"/>
  <c r="M92" i="4"/>
  <c r="K92" i="4"/>
  <c r="J92" i="4"/>
  <c r="G92" i="4"/>
  <c r="AQ92" i="4" s="1"/>
  <c r="F92" i="4"/>
  <c r="AP92" i="4" s="1"/>
  <c r="E92" i="4"/>
  <c r="C92" i="4"/>
  <c r="AZ91" i="4"/>
  <c r="AL91" i="4"/>
  <c r="AK91" i="4"/>
  <c r="AI91" i="4"/>
  <c r="AH91" i="4"/>
  <c r="AG91" i="4"/>
  <c r="AE91" i="4"/>
  <c r="AD91" i="4"/>
  <c r="AC91" i="4"/>
  <c r="AA91" i="4"/>
  <c r="AM91" i="4"/>
  <c r="N91" i="4"/>
  <c r="M91" i="4"/>
  <c r="K91" i="4"/>
  <c r="J91" i="4"/>
  <c r="G91" i="4"/>
  <c r="AQ91" i="4" s="1"/>
  <c r="F91" i="4"/>
  <c r="AP91" i="4" s="1"/>
  <c r="E91" i="4"/>
  <c r="C91" i="4"/>
  <c r="AZ90" i="4"/>
  <c r="AL90" i="4"/>
  <c r="AK90" i="4"/>
  <c r="AI90" i="4"/>
  <c r="AH90" i="4"/>
  <c r="AG90" i="4"/>
  <c r="AE90" i="4"/>
  <c r="AD90" i="4"/>
  <c r="AC90" i="4"/>
  <c r="AA90" i="4"/>
  <c r="AM90" i="4"/>
  <c r="N90" i="4"/>
  <c r="M90" i="4"/>
  <c r="K90" i="4"/>
  <c r="J90" i="4"/>
  <c r="G90" i="4"/>
  <c r="AQ90" i="4" s="1"/>
  <c r="F90" i="4"/>
  <c r="AP90" i="4" s="1"/>
  <c r="E90" i="4"/>
  <c r="C90" i="4"/>
  <c r="AZ89" i="4"/>
  <c r="AL89" i="4"/>
  <c r="AK89" i="4"/>
  <c r="AI89" i="4"/>
  <c r="AH89" i="4"/>
  <c r="AG89" i="4"/>
  <c r="AE89" i="4"/>
  <c r="AD89" i="4"/>
  <c r="AC89" i="4"/>
  <c r="AA89" i="4"/>
  <c r="AM89" i="4"/>
  <c r="N89" i="4"/>
  <c r="M89" i="4"/>
  <c r="K89" i="4"/>
  <c r="J89" i="4"/>
  <c r="G89" i="4"/>
  <c r="AQ89" i="4" s="1"/>
  <c r="F89" i="4"/>
  <c r="AP89" i="4" s="1"/>
  <c r="E89" i="4"/>
  <c r="C89" i="4"/>
  <c r="AZ88" i="4"/>
  <c r="AL88" i="4"/>
  <c r="AK88" i="4"/>
  <c r="AI88" i="4"/>
  <c r="AH88" i="4"/>
  <c r="AG88" i="4"/>
  <c r="AE88" i="4"/>
  <c r="AD88" i="4"/>
  <c r="AC88" i="4"/>
  <c r="AA88" i="4"/>
  <c r="AM88" i="4"/>
  <c r="N88" i="4"/>
  <c r="M88" i="4"/>
  <c r="K88" i="4"/>
  <c r="J88" i="4"/>
  <c r="G88" i="4"/>
  <c r="AQ88" i="4" s="1"/>
  <c r="F88" i="4"/>
  <c r="AP88" i="4" s="1"/>
  <c r="E88" i="4"/>
  <c r="C88" i="4"/>
  <c r="AZ87" i="4"/>
  <c r="AL87" i="4"/>
  <c r="AK87" i="4"/>
  <c r="AI87" i="4"/>
  <c r="AH87" i="4"/>
  <c r="AG87" i="4"/>
  <c r="AE87" i="4"/>
  <c r="AD87" i="4"/>
  <c r="AC87" i="4"/>
  <c r="AA87" i="4"/>
  <c r="N87" i="4"/>
  <c r="AX87" i="4" s="1"/>
  <c r="M87" i="4"/>
  <c r="BA87" i="4" s="1"/>
  <c r="K87" i="4"/>
  <c r="J87" i="4"/>
  <c r="AT87" i="4" s="1"/>
  <c r="G87" i="4"/>
  <c r="I87" i="4" s="1"/>
  <c r="F87" i="4"/>
  <c r="E87" i="4"/>
  <c r="C87" i="4"/>
  <c r="AZ86" i="4"/>
  <c r="AL86" i="4"/>
  <c r="AK86" i="4"/>
  <c r="AI86" i="4"/>
  <c r="AH86" i="4"/>
  <c r="AG86" i="4"/>
  <c r="AE86" i="4"/>
  <c r="AD86" i="4"/>
  <c r="AC86" i="4"/>
  <c r="AA86" i="4"/>
  <c r="AU86" i="4"/>
  <c r="N86" i="4"/>
  <c r="AX86" i="4" s="1"/>
  <c r="M86" i="4"/>
  <c r="K86" i="4"/>
  <c r="J86" i="4"/>
  <c r="AT86" i="4" s="1"/>
  <c r="G86" i="4"/>
  <c r="I86" i="4" s="1"/>
  <c r="F86" i="4"/>
  <c r="E86" i="4"/>
  <c r="C86" i="4"/>
  <c r="AL85" i="4"/>
  <c r="AK85" i="4"/>
  <c r="AI85" i="4"/>
  <c r="AH85" i="4"/>
  <c r="AG85" i="4"/>
  <c r="AE85" i="4"/>
  <c r="AD85" i="4"/>
  <c r="AC85" i="4"/>
  <c r="AA85" i="4"/>
  <c r="AM85" i="4"/>
  <c r="N85" i="4"/>
  <c r="M85" i="4"/>
  <c r="K85" i="4"/>
  <c r="J85" i="4"/>
  <c r="G85" i="4"/>
  <c r="AQ85" i="4" s="1"/>
  <c r="F85" i="4"/>
  <c r="AP85" i="4" s="1"/>
  <c r="E85" i="4"/>
  <c r="C85" i="4"/>
  <c r="AL84" i="4"/>
  <c r="AK84" i="4"/>
  <c r="AI84" i="4"/>
  <c r="AH84" i="4"/>
  <c r="AG84" i="4"/>
  <c r="AE84" i="4"/>
  <c r="AD84" i="4"/>
  <c r="AC84" i="4"/>
  <c r="AA84" i="4"/>
  <c r="AT84" i="4"/>
  <c r="N84" i="4"/>
  <c r="AX84" i="4" s="1"/>
  <c r="K84" i="4"/>
  <c r="J84" i="4"/>
  <c r="I84" i="4"/>
  <c r="G84" i="4"/>
  <c r="F84" i="4"/>
  <c r="C84" i="4"/>
  <c r="AM84" i="4" s="1"/>
  <c r="AL83" i="4"/>
  <c r="AK83" i="4"/>
  <c r="AJ83" i="4" s="1"/>
  <c r="AI83" i="4"/>
  <c r="AH83" i="4"/>
  <c r="AG83" i="4"/>
  <c r="AE83" i="4"/>
  <c r="AD83" i="4"/>
  <c r="AC83" i="4"/>
  <c r="AB83" i="4" s="1"/>
  <c r="AA83" i="4"/>
  <c r="AU83" i="4"/>
  <c r="AM83" i="4"/>
  <c r="N83" i="4"/>
  <c r="AX83" i="4" s="1"/>
  <c r="M83" i="4"/>
  <c r="K83" i="4"/>
  <c r="AZ83" i="4" s="1"/>
  <c r="J83" i="4"/>
  <c r="G83" i="4"/>
  <c r="AQ83" i="4" s="1"/>
  <c r="F83" i="4"/>
  <c r="AP83" i="4" s="1"/>
  <c r="E83" i="4"/>
  <c r="C83" i="4"/>
  <c r="AL82" i="4"/>
  <c r="AK82" i="4"/>
  <c r="AJ82" i="4"/>
  <c r="AI82" i="4"/>
  <c r="AH82" i="4"/>
  <c r="AG82" i="4"/>
  <c r="AF82" i="4"/>
  <c r="AE82" i="4"/>
  <c r="AD82" i="4"/>
  <c r="AC82" i="4"/>
  <c r="AB82" i="4"/>
  <c r="AA82" i="4"/>
  <c r="AT82" i="4"/>
  <c r="N82" i="4"/>
  <c r="K82" i="4"/>
  <c r="AZ82" i="4" s="1"/>
  <c r="J82" i="4"/>
  <c r="I82" i="4"/>
  <c r="G82" i="4"/>
  <c r="AQ82" i="4" s="1"/>
  <c r="F82" i="4"/>
  <c r="AP82" i="4" s="1"/>
  <c r="C82" i="4"/>
  <c r="AM82" i="4" s="1"/>
  <c r="AL81" i="4"/>
  <c r="AK81" i="4"/>
  <c r="AI81" i="4"/>
  <c r="AH81" i="4"/>
  <c r="AG81" i="4"/>
  <c r="AF81" i="4" s="1"/>
  <c r="AE81" i="4"/>
  <c r="AD81" i="4"/>
  <c r="AC81" i="4"/>
  <c r="AA81" i="4"/>
  <c r="AM81" i="4"/>
  <c r="N81" i="4"/>
  <c r="M81" i="4"/>
  <c r="K81" i="4"/>
  <c r="J81" i="4"/>
  <c r="AT81" i="4" s="1"/>
  <c r="G81" i="4"/>
  <c r="AQ81" i="4" s="1"/>
  <c r="F81" i="4"/>
  <c r="AP81" i="4" s="1"/>
  <c r="E81" i="4"/>
  <c r="C81" i="4"/>
  <c r="AL80" i="4"/>
  <c r="AK80" i="4"/>
  <c r="AI80" i="4"/>
  <c r="AH80" i="4"/>
  <c r="AG80" i="4"/>
  <c r="AE80" i="4"/>
  <c r="AD80" i="4"/>
  <c r="AC80" i="4"/>
  <c r="AA80" i="4"/>
  <c r="AT80" i="4"/>
  <c r="N80" i="4"/>
  <c r="AX80" i="4" s="1"/>
  <c r="K80" i="4"/>
  <c r="J80" i="4"/>
  <c r="I80" i="4"/>
  <c r="G80" i="4"/>
  <c r="F80" i="4"/>
  <c r="AP80" i="4" s="1"/>
  <c r="C80" i="4"/>
  <c r="AM80" i="4" s="1"/>
  <c r="AL79" i="4"/>
  <c r="AK79" i="4"/>
  <c r="AI79" i="4"/>
  <c r="AH79" i="4"/>
  <c r="AG79" i="4"/>
  <c r="AE79" i="4"/>
  <c r="AD79" i="4"/>
  <c r="AC79" i="4"/>
  <c r="AA79" i="4"/>
  <c r="AM79" i="4"/>
  <c r="N79" i="4"/>
  <c r="M79" i="4"/>
  <c r="K79" i="4"/>
  <c r="J79" i="4"/>
  <c r="G79" i="4"/>
  <c r="AQ79" i="4" s="1"/>
  <c r="F79" i="4"/>
  <c r="AP79" i="4" s="1"/>
  <c r="E79" i="4"/>
  <c r="C79" i="4"/>
  <c r="AL78" i="4"/>
  <c r="AK78" i="4"/>
  <c r="AJ78" i="4" s="1"/>
  <c r="AI78" i="4"/>
  <c r="AH78" i="4"/>
  <c r="AG78" i="4"/>
  <c r="AE78" i="4"/>
  <c r="AD78" i="4"/>
  <c r="AC78" i="4"/>
  <c r="AB78" i="4" s="1"/>
  <c r="AA78" i="4"/>
  <c r="AT78" i="4"/>
  <c r="N78" i="4"/>
  <c r="K78" i="4"/>
  <c r="J78" i="4"/>
  <c r="I78" i="4"/>
  <c r="G78" i="4"/>
  <c r="F78" i="4"/>
  <c r="AP78" i="4" s="1"/>
  <c r="C78" i="4"/>
  <c r="AM78" i="4" s="1"/>
  <c r="AL77" i="4"/>
  <c r="AK77" i="4"/>
  <c r="AI77" i="4"/>
  <c r="AH77" i="4"/>
  <c r="AG77" i="4"/>
  <c r="AE77" i="4"/>
  <c r="AD77" i="4"/>
  <c r="AC77" i="4"/>
  <c r="AA77" i="4"/>
  <c r="AM77" i="4"/>
  <c r="N77" i="4"/>
  <c r="M77" i="4"/>
  <c r="K77" i="4"/>
  <c r="J77" i="4"/>
  <c r="G77" i="4"/>
  <c r="AQ77" i="4" s="1"/>
  <c r="F77" i="4"/>
  <c r="AP77" i="4" s="1"/>
  <c r="E77" i="4"/>
  <c r="C77" i="4"/>
  <c r="AL76" i="4"/>
  <c r="AK76" i="4"/>
  <c r="AI76" i="4"/>
  <c r="AH76" i="4"/>
  <c r="AG76" i="4"/>
  <c r="AE76" i="4"/>
  <c r="AD76" i="4"/>
  <c r="AC76" i="4"/>
  <c r="AA76" i="4"/>
  <c r="AT76" i="4"/>
  <c r="N76" i="4"/>
  <c r="AX76" i="4" s="1"/>
  <c r="K76" i="4"/>
  <c r="J76" i="4"/>
  <c r="I76" i="4"/>
  <c r="G76" i="4"/>
  <c r="F76" i="4"/>
  <c r="C76" i="4"/>
  <c r="AM76" i="4" s="1"/>
  <c r="AL75" i="4"/>
  <c r="AK75" i="4"/>
  <c r="AJ75" i="4" s="1"/>
  <c r="AI75" i="4"/>
  <c r="AH75" i="4"/>
  <c r="AG75" i="4"/>
  <c r="AE75" i="4"/>
  <c r="AD75" i="4"/>
  <c r="AC75" i="4"/>
  <c r="AB75" i="4" s="1"/>
  <c r="AA75" i="4"/>
  <c r="AU75" i="4"/>
  <c r="AM75" i="4"/>
  <c r="N75" i="4"/>
  <c r="AX75" i="4" s="1"/>
  <c r="M75" i="4"/>
  <c r="K75" i="4"/>
  <c r="AZ75" i="4" s="1"/>
  <c r="J75" i="4"/>
  <c r="G75" i="4"/>
  <c r="AQ75" i="4" s="1"/>
  <c r="F75" i="4"/>
  <c r="AP75" i="4" s="1"/>
  <c r="E75" i="4"/>
  <c r="C75" i="4"/>
  <c r="AL74" i="4"/>
  <c r="AK74" i="4"/>
  <c r="AJ74" i="4"/>
  <c r="AI74" i="4"/>
  <c r="AH74" i="4"/>
  <c r="AG74" i="4"/>
  <c r="AF74" i="4"/>
  <c r="AE74" i="4"/>
  <c r="AD74" i="4"/>
  <c r="AC74" i="4"/>
  <c r="AB74" i="4"/>
  <c r="AA74" i="4"/>
  <c r="AT74" i="4"/>
  <c r="N74" i="4"/>
  <c r="K74" i="4"/>
  <c r="AZ74" i="4" s="1"/>
  <c r="J74" i="4"/>
  <c r="I74" i="4"/>
  <c r="G74" i="4"/>
  <c r="AQ74" i="4" s="1"/>
  <c r="F74" i="4"/>
  <c r="AP74" i="4" s="1"/>
  <c r="C74" i="4"/>
  <c r="AM74" i="4" s="1"/>
  <c r="AL73" i="4"/>
  <c r="AK73" i="4"/>
  <c r="AI73" i="4"/>
  <c r="AH73" i="4"/>
  <c r="AG73" i="4"/>
  <c r="AF73" i="4" s="1"/>
  <c r="AE73" i="4"/>
  <c r="AD73" i="4"/>
  <c r="AC73" i="4"/>
  <c r="AA73" i="4"/>
  <c r="AQ73" i="4"/>
  <c r="N73" i="4"/>
  <c r="AX73" i="4" s="1"/>
  <c r="M73" i="4"/>
  <c r="K73" i="4"/>
  <c r="J73" i="4"/>
  <c r="AT73" i="4" s="1"/>
  <c r="G73" i="4"/>
  <c r="I73" i="4" s="1"/>
  <c r="F73" i="4"/>
  <c r="E73" i="4"/>
  <c r="C73" i="4"/>
  <c r="AL72" i="4"/>
  <c r="AK72" i="4"/>
  <c r="AJ72" i="4"/>
  <c r="AI72" i="4"/>
  <c r="AH72" i="4"/>
  <c r="AG72" i="4"/>
  <c r="AF72" i="4"/>
  <c r="AE72" i="4"/>
  <c r="AD72" i="4"/>
  <c r="AC72" i="4"/>
  <c r="AB72" i="4"/>
  <c r="AA72" i="4"/>
  <c r="AT72" i="4"/>
  <c r="N72" i="4"/>
  <c r="AX72" i="4" s="1"/>
  <c r="K72" i="4"/>
  <c r="J72" i="4"/>
  <c r="I72" i="4"/>
  <c r="AS72" i="4" s="1"/>
  <c r="G72" i="4"/>
  <c r="AQ72" i="4" s="1"/>
  <c r="F72" i="4"/>
  <c r="C72" i="4"/>
  <c r="AL71" i="4"/>
  <c r="AK71" i="4"/>
  <c r="AI71" i="4"/>
  <c r="AH71" i="4"/>
  <c r="AG71" i="4"/>
  <c r="AE71" i="4"/>
  <c r="AD71" i="4"/>
  <c r="AC71" i="4"/>
  <c r="AA71" i="4"/>
  <c r="AU71" i="4"/>
  <c r="AM71" i="4"/>
  <c r="N71" i="4"/>
  <c r="AX71" i="4" s="1"/>
  <c r="M71" i="4"/>
  <c r="K71" i="4"/>
  <c r="J71" i="4"/>
  <c r="AT71" i="4" s="1"/>
  <c r="G71" i="4"/>
  <c r="I71" i="4" s="1"/>
  <c r="F71" i="4"/>
  <c r="AP71" i="4" s="1"/>
  <c r="AY71" i="4" s="1"/>
  <c r="E71" i="4"/>
  <c r="C71" i="4"/>
  <c r="AL70" i="4"/>
  <c r="AK70" i="4"/>
  <c r="AI70" i="4"/>
  <c r="AH70" i="4"/>
  <c r="AG70" i="4"/>
  <c r="AE70" i="4"/>
  <c r="AD70" i="4"/>
  <c r="AC70" i="4"/>
  <c r="AA70" i="4"/>
  <c r="N70" i="4"/>
  <c r="AX70" i="4" s="1"/>
  <c r="K70" i="4"/>
  <c r="J70" i="4"/>
  <c r="I70" i="4"/>
  <c r="G70" i="4"/>
  <c r="F70" i="4"/>
  <c r="C70" i="4"/>
  <c r="AL69" i="4"/>
  <c r="AK69" i="4"/>
  <c r="AI69" i="4"/>
  <c r="AH69" i="4"/>
  <c r="AG69" i="4"/>
  <c r="AE69" i="4"/>
  <c r="AD69" i="4"/>
  <c r="AC69" i="4"/>
  <c r="AA69" i="4"/>
  <c r="N69" i="4"/>
  <c r="AX69" i="4" s="1"/>
  <c r="M69" i="4"/>
  <c r="K69" i="4"/>
  <c r="J69" i="4"/>
  <c r="AT69" i="4" s="1"/>
  <c r="G69" i="4"/>
  <c r="I69" i="4" s="1"/>
  <c r="F69" i="4"/>
  <c r="E69" i="4"/>
  <c r="C69" i="4"/>
  <c r="AL68" i="4"/>
  <c r="AK68" i="4"/>
  <c r="AI68" i="4"/>
  <c r="AH68" i="4"/>
  <c r="AG68" i="4"/>
  <c r="AE68" i="4"/>
  <c r="AD68" i="4"/>
  <c r="AC68" i="4"/>
  <c r="AA68" i="4"/>
  <c r="AT68" i="4"/>
  <c r="AP68" i="4"/>
  <c r="N68" i="4"/>
  <c r="K68" i="4"/>
  <c r="J68" i="4"/>
  <c r="I68" i="4"/>
  <c r="AS68" i="4" s="1"/>
  <c r="G68" i="4"/>
  <c r="F68" i="4"/>
  <c r="C68" i="4"/>
  <c r="AL67" i="4"/>
  <c r="AK67" i="4"/>
  <c r="AI67" i="4"/>
  <c r="AH67" i="4"/>
  <c r="AG67" i="4"/>
  <c r="AF67" i="4" s="1"/>
  <c r="AE67" i="4"/>
  <c r="AD67" i="4"/>
  <c r="AC67" i="4"/>
  <c r="AA67" i="4"/>
  <c r="AM67" i="4"/>
  <c r="N67" i="4"/>
  <c r="M67" i="4"/>
  <c r="K67" i="4"/>
  <c r="J67" i="4"/>
  <c r="AT67" i="4" s="1"/>
  <c r="G67" i="4"/>
  <c r="AQ67" i="4" s="1"/>
  <c r="F67" i="4"/>
  <c r="AP67" i="4" s="1"/>
  <c r="E67" i="4"/>
  <c r="C67" i="4"/>
  <c r="AL66" i="4"/>
  <c r="AK66" i="4"/>
  <c r="AI66" i="4"/>
  <c r="AH66" i="4"/>
  <c r="AG66" i="4"/>
  <c r="AE66" i="4"/>
  <c r="AD66" i="4"/>
  <c r="AC66" i="4"/>
  <c r="AA66" i="4"/>
  <c r="AT66" i="4"/>
  <c r="N66" i="4"/>
  <c r="AX66" i="4" s="1"/>
  <c r="K66" i="4"/>
  <c r="J66" i="4"/>
  <c r="I66" i="4"/>
  <c r="G66" i="4"/>
  <c r="F66" i="4"/>
  <c r="AP66" i="4" s="1"/>
  <c r="C66" i="4"/>
  <c r="AM66" i="4" s="1"/>
  <c r="AL65" i="4"/>
  <c r="AK65" i="4"/>
  <c r="AI65" i="4"/>
  <c r="AH65" i="4"/>
  <c r="AG65" i="4"/>
  <c r="AE65" i="4"/>
  <c r="AD65" i="4"/>
  <c r="AC65" i="4"/>
  <c r="AA65" i="4"/>
  <c r="AM65" i="4"/>
  <c r="N65" i="4"/>
  <c r="M65" i="4"/>
  <c r="K65" i="4"/>
  <c r="J65" i="4"/>
  <c r="G65" i="4"/>
  <c r="AQ65" i="4" s="1"/>
  <c r="F65" i="4"/>
  <c r="AP65" i="4" s="1"/>
  <c r="E65" i="4"/>
  <c r="C65" i="4"/>
  <c r="AL64" i="4"/>
  <c r="AK64" i="4"/>
  <c r="AJ64" i="4" s="1"/>
  <c r="AI64" i="4"/>
  <c r="AH64" i="4"/>
  <c r="AG64" i="4"/>
  <c r="AE64" i="4"/>
  <c r="AD64" i="4"/>
  <c r="AC64" i="4"/>
  <c r="AB64" i="4" s="1"/>
  <c r="AA64" i="4"/>
  <c r="AT64" i="4"/>
  <c r="N64" i="4"/>
  <c r="K64" i="4"/>
  <c r="J64" i="4"/>
  <c r="I64" i="4"/>
  <c r="G64" i="4"/>
  <c r="F64" i="4"/>
  <c r="AP64" i="4" s="1"/>
  <c r="C64" i="4"/>
  <c r="AM64" i="4" s="1"/>
  <c r="AL63" i="4"/>
  <c r="AK63" i="4"/>
  <c r="AI63" i="4"/>
  <c r="AH63" i="4"/>
  <c r="AG63" i="4"/>
  <c r="AE63" i="4"/>
  <c r="AD63" i="4"/>
  <c r="AC63" i="4"/>
  <c r="AA63" i="4"/>
  <c r="AM63" i="4"/>
  <c r="N63" i="4"/>
  <c r="M63" i="4"/>
  <c r="K63" i="4"/>
  <c r="J63" i="4"/>
  <c r="G63" i="4"/>
  <c r="AQ63" i="4" s="1"/>
  <c r="F63" i="4"/>
  <c r="AP63" i="4" s="1"/>
  <c r="E63" i="4"/>
  <c r="C63" i="4"/>
  <c r="AL62" i="4"/>
  <c r="AK62" i="4"/>
  <c r="AI62" i="4"/>
  <c r="AH62" i="4"/>
  <c r="AG62" i="4"/>
  <c r="AE62" i="4"/>
  <c r="AD62" i="4"/>
  <c r="AC62" i="4"/>
  <c r="AA62" i="4"/>
  <c r="AT62" i="4"/>
  <c r="N62" i="4"/>
  <c r="AX62" i="4" s="1"/>
  <c r="K62" i="4"/>
  <c r="J62" i="4"/>
  <c r="I62" i="4"/>
  <c r="G62" i="4"/>
  <c r="F62" i="4"/>
  <c r="C62" i="4"/>
  <c r="AM62" i="4" s="1"/>
  <c r="AL61" i="4"/>
  <c r="AK61" i="4"/>
  <c r="AJ61" i="4" s="1"/>
  <c r="AI61" i="4"/>
  <c r="AH61" i="4"/>
  <c r="AG61" i="4"/>
  <c r="AE61" i="4"/>
  <c r="AD61" i="4"/>
  <c r="AC61" i="4"/>
  <c r="AB61" i="4" s="1"/>
  <c r="AA61" i="4"/>
  <c r="AU61" i="4"/>
  <c r="AM61" i="4"/>
  <c r="N61" i="4"/>
  <c r="AX61" i="4" s="1"/>
  <c r="M61" i="4"/>
  <c r="K61" i="4"/>
  <c r="AZ61" i="4" s="1"/>
  <c r="J61" i="4"/>
  <c r="G61" i="4"/>
  <c r="AQ61" i="4" s="1"/>
  <c r="F61" i="4"/>
  <c r="AP61" i="4" s="1"/>
  <c r="E61" i="4"/>
  <c r="C61" i="4"/>
  <c r="AL60" i="4"/>
  <c r="AK60" i="4"/>
  <c r="AJ60" i="4"/>
  <c r="AI60" i="4"/>
  <c r="AH60" i="4"/>
  <c r="AG60" i="4"/>
  <c r="AF60" i="4"/>
  <c r="AE60" i="4"/>
  <c r="AD60" i="4"/>
  <c r="AC60" i="4"/>
  <c r="AB60" i="4"/>
  <c r="AA60" i="4"/>
  <c r="AT60" i="4"/>
  <c r="N60" i="4"/>
  <c r="K60" i="4"/>
  <c r="AZ60" i="4" s="1"/>
  <c r="J60" i="4"/>
  <c r="I60" i="4"/>
  <c r="G60" i="4"/>
  <c r="AQ60" i="4" s="1"/>
  <c r="F60" i="4"/>
  <c r="AP60" i="4" s="1"/>
  <c r="C60" i="4"/>
  <c r="AM60" i="4" s="1"/>
  <c r="AL59" i="4"/>
  <c r="AK59" i="4"/>
  <c r="AI59" i="4"/>
  <c r="AH59" i="4"/>
  <c r="AG59" i="4"/>
  <c r="AE59" i="4"/>
  <c r="AD59" i="4"/>
  <c r="AC59" i="4"/>
  <c r="AA59" i="4"/>
  <c r="N59" i="4"/>
  <c r="M59" i="4"/>
  <c r="K59" i="4"/>
  <c r="J59" i="4"/>
  <c r="J99" i="4" s="1"/>
  <c r="G59" i="4"/>
  <c r="G99" i="4" s="1"/>
  <c r="F59" i="4"/>
  <c r="E59" i="4"/>
  <c r="C59" i="4"/>
  <c r="AL57" i="4"/>
  <c r="AK57" i="4"/>
  <c r="AI57" i="4"/>
  <c r="AH57" i="4"/>
  <c r="AG57" i="4"/>
  <c r="AE57" i="4"/>
  <c r="AD57" i="4"/>
  <c r="AC57" i="4"/>
  <c r="AA57" i="4"/>
  <c r="AT57" i="4"/>
  <c r="N57" i="4"/>
  <c r="AX57" i="4" s="1"/>
  <c r="K57" i="4"/>
  <c r="J57" i="4"/>
  <c r="I57" i="4"/>
  <c r="G57" i="4"/>
  <c r="F57" i="4"/>
  <c r="AP57" i="4" s="1"/>
  <c r="C57" i="4"/>
  <c r="AM57" i="4" s="1"/>
  <c r="AL56" i="4"/>
  <c r="AK56" i="4"/>
  <c r="AI56" i="4"/>
  <c r="AH56" i="4"/>
  <c r="AG56" i="4"/>
  <c r="AE56" i="4"/>
  <c r="AD56" i="4"/>
  <c r="AC56" i="4"/>
  <c r="AA56" i="4"/>
  <c r="AU56" i="4"/>
  <c r="N56" i="4"/>
  <c r="AX56" i="4" s="1"/>
  <c r="M56" i="4"/>
  <c r="K56" i="4"/>
  <c r="J56" i="4"/>
  <c r="AT56" i="4" s="1"/>
  <c r="G56" i="4"/>
  <c r="I56" i="4" s="1"/>
  <c r="F56" i="4"/>
  <c r="E56" i="4"/>
  <c r="C56" i="4"/>
  <c r="AL55" i="4"/>
  <c r="AK55" i="4"/>
  <c r="AJ55" i="4" s="1"/>
  <c r="AI55" i="4"/>
  <c r="AH55" i="4"/>
  <c r="AG55" i="4"/>
  <c r="AE55" i="4"/>
  <c r="AD55" i="4"/>
  <c r="AC55" i="4"/>
  <c r="AB55" i="4" s="1"/>
  <c r="AA55" i="4"/>
  <c r="AT55" i="4"/>
  <c r="N55" i="4"/>
  <c r="AX55" i="4" s="1"/>
  <c r="K55" i="4"/>
  <c r="J55" i="4"/>
  <c r="I55" i="4"/>
  <c r="G55" i="4"/>
  <c r="F55" i="4"/>
  <c r="AP55" i="4" s="1"/>
  <c r="C55" i="4"/>
  <c r="AL54" i="4"/>
  <c r="AK54" i="4"/>
  <c r="AI54" i="4"/>
  <c r="AH54" i="4"/>
  <c r="AG54" i="4"/>
  <c r="AE54" i="4"/>
  <c r="AD54" i="4"/>
  <c r="AC54" i="4"/>
  <c r="AA54" i="4"/>
  <c r="AM54" i="4"/>
  <c r="N54" i="4"/>
  <c r="M54" i="4"/>
  <c r="K54" i="4"/>
  <c r="J54" i="4"/>
  <c r="G54" i="4"/>
  <c r="I54" i="4" s="1"/>
  <c r="F54" i="4"/>
  <c r="AP54" i="4" s="1"/>
  <c r="E54" i="4"/>
  <c r="C54" i="4"/>
  <c r="BD53" i="4"/>
  <c r="BC53" i="4"/>
  <c r="AL53" i="4"/>
  <c r="AK53" i="4"/>
  <c r="AI53" i="4"/>
  <c r="AH53" i="4"/>
  <c r="AG53" i="4"/>
  <c r="AE53" i="4"/>
  <c r="AD53" i="4"/>
  <c r="AC53" i="4"/>
  <c r="AA53" i="4"/>
  <c r="N53" i="4"/>
  <c r="N58" i="4" s="1"/>
  <c r="K53" i="4"/>
  <c r="K58" i="4" s="1"/>
  <c r="J53" i="4"/>
  <c r="J58" i="4" s="1"/>
  <c r="G53" i="4"/>
  <c r="G58" i="4" s="1"/>
  <c r="F53" i="4"/>
  <c r="F58" i="4" s="1"/>
  <c r="C53" i="4"/>
  <c r="C58" i="4" s="1"/>
  <c r="AL51" i="4"/>
  <c r="AL52" i="4" s="1"/>
  <c r="AK51" i="4"/>
  <c r="AK52" i="4" s="1"/>
  <c r="AI51" i="4"/>
  <c r="AI52" i="4" s="1"/>
  <c r="AH51" i="4"/>
  <c r="AH52" i="4" s="1"/>
  <c r="AG51" i="4"/>
  <c r="AG52" i="4" s="1"/>
  <c r="AE51" i="4"/>
  <c r="AE52" i="4" s="1"/>
  <c r="AD51" i="4"/>
  <c r="AD52" i="4" s="1"/>
  <c r="AC51" i="4"/>
  <c r="AC52" i="4" s="1"/>
  <c r="AA51" i="4"/>
  <c r="AA52" i="4" s="1"/>
  <c r="N51" i="4"/>
  <c r="N52" i="4" s="1"/>
  <c r="K51" i="4"/>
  <c r="J51" i="4"/>
  <c r="G51" i="4"/>
  <c r="F51" i="4"/>
  <c r="F52" i="4" s="1"/>
  <c r="C51" i="4"/>
  <c r="C52" i="4" s="1"/>
  <c r="AL48" i="4"/>
  <c r="AK48" i="4"/>
  <c r="AI48" i="4"/>
  <c r="AH48" i="4"/>
  <c r="AG48" i="4"/>
  <c r="AE48" i="4"/>
  <c r="AD48" i="4"/>
  <c r="AC48" i="4"/>
  <c r="AA48" i="4"/>
  <c r="N48" i="4"/>
  <c r="K48" i="4"/>
  <c r="AU48" i="4" s="1"/>
  <c r="J48" i="4"/>
  <c r="AT48" i="4" s="1"/>
  <c r="G48" i="4"/>
  <c r="F48" i="4"/>
  <c r="C48" i="4"/>
  <c r="AM48" i="4" s="1"/>
  <c r="AL47" i="4"/>
  <c r="AK47" i="4"/>
  <c r="AI47" i="4"/>
  <c r="AH47" i="4"/>
  <c r="AG47" i="4"/>
  <c r="AE47" i="4"/>
  <c r="AD47" i="4"/>
  <c r="AC47" i="4"/>
  <c r="AA47" i="4"/>
  <c r="N47" i="4"/>
  <c r="K47" i="4"/>
  <c r="AU47" i="4" s="1"/>
  <c r="J47" i="4"/>
  <c r="AT47" i="4" s="1"/>
  <c r="G47" i="4"/>
  <c r="F47" i="4"/>
  <c r="E47" i="4"/>
  <c r="C47" i="4"/>
  <c r="AL46" i="4"/>
  <c r="AK46" i="4"/>
  <c r="AI46" i="4"/>
  <c r="AH46" i="4"/>
  <c r="AG46" i="4"/>
  <c r="AF46" i="4" s="1"/>
  <c r="AE46" i="4"/>
  <c r="AD46" i="4"/>
  <c r="AC46" i="4"/>
  <c r="AA46" i="4"/>
  <c r="AT46" i="4"/>
  <c r="N46" i="4"/>
  <c r="AX46" i="4" s="1"/>
  <c r="K46" i="4"/>
  <c r="J46" i="4"/>
  <c r="I46" i="4"/>
  <c r="G46" i="4"/>
  <c r="AQ46" i="4" s="1"/>
  <c r="F46" i="4"/>
  <c r="C46" i="4"/>
  <c r="AM46" i="4" s="1"/>
  <c r="AL45" i="4"/>
  <c r="AK45" i="4"/>
  <c r="AJ45" i="4" s="1"/>
  <c r="AI45" i="4"/>
  <c r="AH45" i="4"/>
  <c r="AG45" i="4"/>
  <c r="AE45" i="4"/>
  <c r="AD45" i="4"/>
  <c r="AC45" i="4"/>
  <c r="AB45" i="4" s="1"/>
  <c r="AA45" i="4"/>
  <c r="AU45" i="4"/>
  <c r="AM45" i="4"/>
  <c r="N45" i="4"/>
  <c r="AX45" i="4" s="1"/>
  <c r="M45" i="4"/>
  <c r="K45" i="4"/>
  <c r="AZ45" i="4" s="1"/>
  <c r="J45" i="4"/>
  <c r="G45" i="4"/>
  <c r="AQ45" i="4" s="1"/>
  <c r="F45" i="4"/>
  <c r="AP45" i="4" s="1"/>
  <c r="E45" i="4"/>
  <c r="C45" i="4"/>
  <c r="AL44" i="4"/>
  <c r="AK44" i="4"/>
  <c r="AJ44" i="4"/>
  <c r="AI44" i="4"/>
  <c r="AH44" i="4"/>
  <c r="AG44" i="4"/>
  <c r="AF44" i="4"/>
  <c r="AE44" i="4"/>
  <c r="AD44" i="4"/>
  <c r="AC44" i="4"/>
  <c r="AB44" i="4"/>
  <c r="AA44" i="4"/>
  <c r="AT44" i="4"/>
  <c r="N44" i="4"/>
  <c r="K44" i="4"/>
  <c r="AZ44" i="4" s="1"/>
  <c r="J44" i="4"/>
  <c r="I44" i="4"/>
  <c r="G44" i="4"/>
  <c r="AQ44" i="4" s="1"/>
  <c r="F44" i="4"/>
  <c r="AP44" i="4" s="1"/>
  <c r="C44" i="4"/>
  <c r="AM44" i="4" s="1"/>
  <c r="AL43" i="4"/>
  <c r="AK43" i="4"/>
  <c r="AI43" i="4"/>
  <c r="AH43" i="4"/>
  <c r="AG43" i="4"/>
  <c r="AF43" i="4" s="1"/>
  <c r="AE43" i="4"/>
  <c r="AD43" i="4"/>
  <c r="AC43" i="4"/>
  <c r="AA43" i="4"/>
  <c r="AM43" i="4"/>
  <c r="N43" i="4"/>
  <c r="M43" i="4"/>
  <c r="K43" i="4"/>
  <c r="J43" i="4"/>
  <c r="AT43" i="4" s="1"/>
  <c r="G43" i="4"/>
  <c r="AQ43" i="4" s="1"/>
  <c r="F43" i="4"/>
  <c r="AP43" i="4" s="1"/>
  <c r="E43" i="4"/>
  <c r="C43" i="4"/>
  <c r="AL42" i="4"/>
  <c r="AK42" i="4"/>
  <c r="AJ42" i="4" s="1"/>
  <c r="AI42" i="4"/>
  <c r="AH42" i="4"/>
  <c r="AG42" i="4"/>
  <c r="AE42" i="4"/>
  <c r="AD42" i="4"/>
  <c r="AC42" i="4"/>
  <c r="AB42" i="4" s="1"/>
  <c r="AA42" i="4"/>
  <c r="AT42" i="4"/>
  <c r="N42" i="4"/>
  <c r="AX42" i="4" s="1"/>
  <c r="K42" i="4"/>
  <c r="J42" i="4"/>
  <c r="I42" i="4"/>
  <c r="G42" i="4"/>
  <c r="F42" i="4"/>
  <c r="AP42" i="4" s="1"/>
  <c r="C42" i="4"/>
  <c r="AM42" i="4" s="1"/>
  <c r="AL41" i="4"/>
  <c r="AK41" i="4"/>
  <c r="AI41" i="4"/>
  <c r="AH41" i="4"/>
  <c r="AG41" i="4"/>
  <c r="AE41" i="4"/>
  <c r="AD41" i="4"/>
  <c r="AC41" i="4"/>
  <c r="AA41" i="4"/>
  <c r="AM41" i="4"/>
  <c r="N41" i="4"/>
  <c r="M41" i="4"/>
  <c r="K41" i="4"/>
  <c r="J41" i="4"/>
  <c r="G41" i="4"/>
  <c r="AQ41" i="4" s="1"/>
  <c r="F41" i="4"/>
  <c r="AP41" i="4" s="1"/>
  <c r="E41" i="4"/>
  <c r="C41" i="4"/>
  <c r="AL40" i="4"/>
  <c r="AK40" i="4"/>
  <c r="AJ40" i="4" s="1"/>
  <c r="AI40" i="4"/>
  <c r="AH40" i="4"/>
  <c r="AG40" i="4"/>
  <c r="AF40" i="4" s="1"/>
  <c r="AE40" i="4"/>
  <c r="AD40" i="4"/>
  <c r="AC40" i="4"/>
  <c r="AB40" i="4" s="1"/>
  <c r="AA40" i="4"/>
  <c r="AT40" i="4"/>
  <c r="N40" i="4"/>
  <c r="K40" i="4"/>
  <c r="J40" i="4"/>
  <c r="I40" i="4"/>
  <c r="G40" i="4"/>
  <c r="AQ40" i="4" s="1"/>
  <c r="F40" i="4"/>
  <c r="AP40" i="4" s="1"/>
  <c r="C40" i="4"/>
  <c r="AM40" i="4" s="1"/>
  <c r="AL39" i="4"/>
  <c r="AK39" i="4"/>
  <c r="AI39" i="4"/>
  <c r="AH39" i="4"/>
  <c r="AG39" i="4"/>
  <c r="AE39" i="4"/>
  <c r="AD39" i="4"/>
  <c r="AC39" i="4"/>
  <c r="AA39" i="4"/>
  <c r="AM39" i="4"/>
  <c r="N39" i="4"/>
  <c r="M39" i="4"/>
  <c r="K39" i="4"/>
  <c r="J39" i="4"/>
  <c r="G39" i="4"/>
  <c r="AQ39" i="4" s="1"/>
  <c r="F39" i="4"/>
  <c r="AP39" i="4" s="1"/>
  <c r="E39" i="4"/>
  <c r="C39" i="4"/>
  <c r="AL38" i="4"/>
  <c r="AK38" i="4"/>
  <c r="AI38" i="4"/>
  <c r="AH38" i="4"/>
  <c r="AG38" i="4"/>
  <c r="AF38" i="4" s="1"/>
  <c r="AE38" i="4"/>
  <c r="AD38" i="4"/>
  <c r="AC38" i="4"/>
  <c r="AA38" i="4"/>
  <c r="AT38" i="4"/>
  <c r="N38" i="4"/>
  <c r="AX38" i="4" s="1"/>
  <c r="K38" i="4"/>
  <c r="J38" i="4"/>
  <c r="I38" i="4"/>
  <c r="G38" i="4"/>
  <c r="AQ38" i="4" s="1"/>
  <c r="F38" i="4"/>
  <c r="C38" i="4"/>
  <c r="AM38" i="4" s="1"/>
  <c r="AL37" i="4"/>
  <c r="AK37" i="4"/>
  <c r="AJ37" i="4" s="1"/>
  <c r="AI37" i="4"/>
  <c r="AH37" i="4"/>
  <c r="AG37" i="4"/>
  <c r="AE37" i="4"/>
  <c r="AD37" i="4"/>
  <c r="AC37" i="4"/>
  <c r="AB37" i="4" s="1"/>
  <c r="AA37" i="4"/>
  <c r="AU37" i="4"/>
  <c r="AM37" i="4"/>
  <c r="N37" i="4"/>
  <c r="AX37" i="4" s="1"/>
  <c r="M37" i="4"/>
  <c r="K37" i="4"/>
  <c r="AZ37" i="4" s="1"/>
  <c r="J37" i="4"/>
  <c r="G37" i="4"/>
  <c r="AQ37" i="4" s="1"/>
  <c r="F37" i="4"/>
  <c r="AP37" i="4" s="1"/>
  <c r="E37" i="4"/>
  <c r="C37" i="4"/>
  <c r="AL36" i="4"/>
  <c r="AK36" i="4"/>
  <c r="AJ36" i="4"/>
  <c r="AI36" i="4"/>
  <c r="AH36" i="4"/>
  <c r="AG36" i="4"/>
  <c r="AF36" i="4"/>
  <c r="AE36" i="4"/>
  <c r="AD36" i="4"/>
  <c r="AC36" i="4"/>
  <c r="AB36" i="4"/>
  <c r="AA36" i="4"/>
  <c r="AT36" i="4"/>
  <c r="N36" i="4"/>
  <c r="K36" i="4"/>
  <c r="AZ36" i="4" s="1"/>
  <c r="J36" i="4"/>
  <c r="I36" i="4"/>
  <c r="G36" i="4"/>
  <c r="AQ36" i="4" s="1"/>
  <c r="F36" i="4"/>
  <c r="AP36" i="4" s="1"/>
  <c r="C36" i="4"/>
  <c r="AM36" i="4" s="1"/>
  <c r="AL35" i="4"/>
  <c r="AK35" i="4"/>
  <c r="AI35" i="4"/>
  <c r="AH35" i="4"/>
  <c r="AG35" i="4"/>
  <c r="AF35" i="4" s="1"/>
  <c r="AE35" i="4"/>
  <c r="AD35" i="4"/>
  <c r="AC35" i="4"/>
  <c r="AA35" i="4"/>
  <c r="AM35" i="4"/>
  <c r="N35" i="4"/>
  <c r="M35" i="4"/>
  <c r="K35" i="4"/>
  <c r="J35" i="4"/>
  <c r="AT35" i="4" s="1"/>
  <c r="G35" i="4"/>
  <c r="AQ35" i="4" s="1"/>
  <c r="F35" i="4"/>
  <c r="AP35" i="4" s="1"/>
  <c r="E35" i="4"/>
  <c r="C35" i="4"/>
  <c r="AL34" i="4"/>
  <c r="AK34" i="4"/>
  <c r="AJ34" i="4" s="1"/>
  <c r="AI34" i="4"/>
  <c r="AH34" i="4"/>
  <c r="AG34" i="4"/>
  <c r="AE34" i="4"/>
  <c r="AD34" i="4"/>
  <c r="AC34" i="4"/>
  <c r="AB34" i="4" s="1"/>
  <c r="AA34" i="4"/>
  <c r="AT34" i="4"/>
  <c r="N34" i="4"/>
  <c r="AX34" i="4" s="1"/>
  <c r="K34" i="4"/>
  <c r="J34" i="4"/>
  <c r="I34" i="4"/>
  <c r="G34" i="4"/>
  <c r="F34" i="4"/>
  <c r="AP34" i="4" s="1"/>
  <c r="C34" i="4"/>
  <c r="AM33" i="4"/>
  <c r="AL33" i="4"/>
  <c r="AK33" i="4"/>
  <c r="AJ33" i="4" s="1"/>
  <c r="AI33" i="4"/>
  <c r="AU33" i="4" s="1"/>
  <c r="AH33" i="4"/>
  <c r="AG33" i="4"/>
  <c r="AE33" i="4"/>
  <c r="AD33" i="4"/>
  <c r="AC33" i="4"/>
  <c r="AB33" i="4" s="1"/>
  <c r="AA33" i="4"/>
  <c r="AV33" i="4"/>
  <c r="N33" i="4"/>
  <c r="AX33" i="4" s="1"/>
  <c r="M33" i="4"/>
  <c r="K33" i="4"/>
  <c r="J33" i="4"/>
  <c r="AT33" i="4" s="1"/>
  <c r="G33" i="4"/>
  <c r="I33" i="4" s="1"/>
  <c r="F33" i="4"/>
  <c r="AP33" i="4" s="1"/>
  <c r="E33" i="4"/>
  <c r="C33" i="4"/>
  <c r="AL32" i="4"/>
  <c r="AK32" i="4"/>
  <c r="AJ32" i="4" s="1"/>
  <c r="AZ32" i="4" s="1"/>
  <c r="AI32" i="4"/>
  <c r="AH32" i="4"/>
  <c r="AG32" i="4"/>
  <c r="AE32" i="4"/>
  <c r="AD32" i="4"/>
  <c r="AC32" i="4"/>
  <c r="AB32" i="4" s="1"/>
  <c r="AA32" i="4"/>
  <c r="AU32" i="4"/>
  <c r="AM32" i="4"/>
  <c r="N32" i="4"/>
  <c r="AX32" i="4" s="1"/>
  <c r="M32" i="4"/>
  <c r="K32" i="4"/>
  <c r="J32" i="4"/>
  <c r="G32" i="4"/>
  <c r="AQ32" i="4" s="1"/>
  <c r="F32" i="4"/>
  <c r="AP32" i="4" s="1"/>
  <c r="E32" i="4"/>
  <c r="C32" i="4"/>
  <c r="AL31" i="4"/>
  <c r="AK31" i="4"/>
  <c r="AJ31" i="4"/>
  <c r="AI31" i="4"/>
  <c r="AH31" i="4"/>
  <c r="AG31" i="4"/>
  <c r="AF31" i="4"/>
  <c r="AE31" i="4"/>
  <c r="AD31" i="4"/>
  <c r="AC31" i="4"/>
  <c r="AB31" i="4"/>
  <c r="AA31" i="4"/>
  <c r="AT31" i="4"/>
  <c r="N31" i="4"/>
  <c r="K31" i="4"/>
  <c r="AZ31" i="4" s="1"/>
  <c r="J31" i="4"/>
  <c r="I31" i="4"/>
  <c r="G31" i="4"/>
  <c r="AQ31" i="4" s="1"/>
  <c r="F31" i="4"/>
  <c r="AP31" i="4" s="1"/>
  <c r="C31" i="4"/>
  <c r="AM31" i="4" s="1"/>
  <c r="AL30" i="4"/>
  <c r="AK30" i="4"/>
  <c r="AI30" i="4"/>
  <c r="AH30" i="4"/>
  <c r="AG30" i="4"/>
  <c r="AF30" i="4" s="1"/>
  <c r="AE30" i="4"/>
  <c r="AD30" i="4"/>
  <c r="AC30" i="4"/>
  <c r="AA30" i="4"/>
  <c r="AM30" i="4"/>
  <c r="N30" i="4"/>
  <c r="M30" i="4"/>
  <c r="K30" i="4"/>
  <c r="J30" i="4"/>
  <c r="AT30" i="4" s="1"/>
  <c r="G30" i="4"/>
  <c r="AQ30" i="4" s="1"/>
  <c r="F30" i="4"/>
  <c r="AP30" i="4" s="1"/>
  <c r="E30" i="4"/>
  <c r="C30" i="4"/>
  <c r="AL29" i="4"/>
  <c r="AK29" i="4"/>
  <c r="AJ29" i="4" s="1"/>
  <c r="AI29" i="4"/>
  <c r="AH29" i="4"/>
  <c r="AG29" i="4"/>
  <c r="AE29" i="4"/>
  <c r="AD29" i="4"/>
  <c r="AC29" i="4"/>
  <c r="AB29" i="4" s="1"/>
  <c r="AA29" i="4"/>
  <c r="AT29" i="4"/>
  <c r="N29" i="4"/>
  <c r="AX29" i="4" s="1"/>
  <c r="K29" i="4"/>
  <c r="J29" i="4"/>
  <c r="I29" i="4"/>
  <c r="G29" i="4"/>
  <c r="F29" i="4"/>
  <c r="AP29" i="4" s="1"/>
  <c r="C29" i="4"/>
  <c r="AM29" i="4" s="1"/>
  <c r="AL28" i="4"/>
  <c r="AK28" i="4"/>
  <c r="AI28" i="4"/>
  <c r="AH28" i="4"/>
  <c r="AG28" i="4"/>
  <c r="AE28" i="4"/>
  <c r="AD28" i="4"/>
  <c r="AC28" i="4"/>
  <c r="AA28" i="4"/>
  <c r="AM28" i="4"/>
  <c r="N28" i="4"/>
  <c r="M28" i="4"/>
  <c r="K28" i="4"/>
  <c r="J28" i="4"/>
  <c r="G28" i="4"/>
  <c r="AQ28" i="4" s="1"/>
  <c r="F28" i="4"/>
  <c r="AP28" i="4" s="1"/>
  <c r="E28" i="4"/>
  <c r="C28" i="4"/>
  <c r="AL27" i="4"/>
  <c r="AK27" i="4"/>
  <c r="AJ27" i="4" s="1"/>
  <c r="AI27" i="4"/>
  <c r="AH27" i="4"/>
  <c r="AG27" i="4"/>
  <c r="AF27" i="4" s="1"/>
  <c r="AE27" i="4"/>
  <c r="AD27" i="4"/>
  <c r="AC27" i="4"/>
  <c r="AB27" i="4" s="1"/>
  <c r="AA27" i="4"/>
  <c r="AT27" i="4"/>
  <c r="N27" i="4"/>
  <c r="K27" i="4"/>
  <c r="J27" i="4"/>
  <c r="I27" i="4"/>
  <c r="G27" i="4"/>
  <c r="AQ27" i="4" s="1"/>
  <c r="F27" i="4"/>
  <c r="AP27" i="4" s="1"/>
  <c r="C27" i="4"/>
  <c r="AM27" i="4" s="1"/>
  <c r="AL26" i="4"/>
  <c r="AK26" i="4"/>
  <c r="AI26" i="4"/>
  <c r="AH26" i="4"/>
  <c r="AG26" i="4"/>
  <c r="AE26" i="4"/>
  <c r="AD26" i="4"/>
  <c r="AC26" i="4"/>
  <c r="AA26" i="4"/>
  <c r="AM26" i="4"/>
  <c r="N26" i="4"/>
  <c r="M26" i="4"/>
  <c r="K26" i="4"/>
  <c r="J26" i="4"/>
  <c r="G26" i="4"/>
  <c r="AQ26" i="4" s="1"/>
  <c r="F26" i="4"/>
  <c r="AP26" i="4" s="1"/>
  <c r="E26" i="4"/>
  <c r="C26" i="4"/>
  <c r="AL25" i="4"/>
  <c r="AK25" i="4"/>
  <c r="AI25" i="4"/>
  <c r="AH25" i="4"/>
  <c r="AG25" i="4"/>
  <c r="AF25" i="4" s="1"/>
  <c r="AE25" i="4"/>
  <c r="AD25" i="4"/>
  <c r="AC25" i="4"/>
  <c r="AA25" i="4"/>
  <c r="AT25" i="4"/>
  <c r="N25" i="4"/>
  <c r="AX25" i="4" s="1"/>
  <c r="K25" i="4"/>
  <c r="J25" i="4"/>
  <c r="I25" i="4"/>
  <c r="G25" i="4"/>
  <c r="AQ25" i="4" s="1"/>
  <c r="F25" i="4"/>
  <c r="C25" i="4"/>
  <c r="AM25" i="4" s="1"/>
  <c r="AL24" i="4"/>
  <c r="AK24" i="4"/>
  <c r="AK49" i="4" s="1"/>
  <c r="AI24" i="4"/>
  <c r="AH24" i="4"/>
  <c r="AG24" i="4"/>
  <c r="AE24" i="4"/>
  <c r="AE49" i="4" s="1"/>
  <c r="AD24" i="4"/>
  <c r="AC24" i="4"/>
  <c r="AC49" i="4" s="1"/>
  <c r="AA24" i="4"/>
  <c r="N24" i="4"/>
  <c r="M24" i="4"/>
  <c r="K24" i="4"/>
  <c r="J24" i="4"/>
  <c r="J49" i="4" s="1"/>
  <c r="G24" i="4"/>
  <c r="G49" i="4" s="1"/>
  <c r="F24" i="4"/>
  <c r="E24" i="4"/>
  <c r="C24" i="4"/>
  <c r="AL22" i="4"/>
  <c r="AK22" i="4"/>
  <c r="AJ22" i="4"/>
  <c r="AI22" i="4"/>
  <c r="AH22" i="4"/>
  <c r="AG22" i="4"/>
  <c r="AF22" i="4"/>
  <c r="AE22" i="4"/>
  <c r="AD22" i="4"/>
  <c r="AC22" i="4"/>
  <c r="AB22" i="4"/>
  <c r="AA22" i="4"/>
  <c r="AM22" i="4"/>
  <c r="N22" i="4"/>
  <c r="M22" i="4"/>
  <c r="K22" i="4"/>
  <c r="J22" i="4"/>
  <c r="AT22" i="4" s="1"/>
  <c r="G22" i="4"/>
  <c r="I22" i="4" s="1"/>
  <c r="F22" i="4"/>
  <c r="AP22" i="4" s="1"/>
  <c r="E22" i="4"/>
  <c r="C22" i="4"/>
  <c r="AL21" i="4"/>
  <c r="AK21" i="4"/>
  <c r="AJ21" i="4" s="1"/>
  <c r="AI21" i="4"/>
  <c r="AH21" i="4"/>
  <c r="AG21" i="4"/>
  <c r="AE21" i="4"/>
  <c r="AD21" i="4"/>
  <c r="AC21" i="4"/>
  <c r="AB21" i="4" s="1"/>
  <c r="AA21" i="4"/>
  <c r="AT21" i="4"/>
  <c r="N21" i="4"/>
  <c r="AX21" i="4" s="1"/>
  <c r="K21" i="4"/>
  <c r="J21" i="4"/>
  <c r="I21" i="4"/>
  <c r="G21" i="4"/>
  <c r="F21" i="4"/>
  <c r="AP21" i="4" s="1"/>
  <c r="C21" i="4"/>
  <c r="AM21" i="4" s="1"/>
  <c r="AL20" i="4"/>
  <c r="AK20" i="4"/>
  <c r="AI20" i="4"/>
  <c r="AH20" i="4"/>
  <c r="AG20" i="4"/>
  <c r="AE20" i="4"/>
  <c r="AD20" i="4"/>
  <c r="AC20" i="4"/>
  <c r="AA20" i="4"/>
  <c r="O23" i="4"/>
  <c r="N20" i="4"/>
  <c r="M20" i="4"/>
  <c r="K20" i="4"/>
  <c r="J20" i="4"/>
  <c r="J23" i="4" s="1"/>
  <c r="G20" i="4"/>
  <c r="G23" i="4" s="1"/>
  <c r="F20" i="4"/>
  <c r="E20" i="4"/>
  <c r="C20" i="4"/>
  <c r="C23" i="4" s="1"/>
  <c r="AL18" i="4"/>
  <c r="AK18" i="4"/>
  <c r="AI18" i="4"/>
  <c r="AH18" i="4"/>
  <c r="AG18" i="4"/>
  <c r="AE18" i="4"/>
  <c r="AD18" i="4"/>
  <c r="AC18" i="4"/>
  <c r="AA18" i="4"/>
  <c r="AM18" i="4"/>
  <c r="N18" i="4"/>
  <c r="M18" i="4"/>
  <c r="K18" i="4"/>
  <c r="J18" i="4"/>
  <c r="G18" i="4"/>
  <c r="I18" i="4" s="1"/>
  <c r="F18" i="4"/>
  <c r="AP18" i="4" s="1"/>
  <c r="E18" i="4"/>
  <c r="C18" i="4"/>
  <c r="AL17" i="4"/>
  <c r="AK17" i="4"/>
  <c r="AI17" i="4"/>
  <c r="AH17" i="4"/>
  <c r="AG17" i="4"/>
  <c r="AF17" i="4" s="1"/>
  <c r="AE17" i="4"/>
  <c r="AD17" i="4"/>
  <c r="AC17" i="4"/>
  <c r="AA17" i="4"/>
  <c r="AT17" i="4"/>
  <c r="N17" i="4"/>
  <c r="AX17" i="4" s="1"/>
  <c r="K17" i="4"/>
  <c r="J17" i="4"/>
  <c r="I17" i="4"/>
  <c r="G17" i="4"/>
  <c r="AQ17" i="4" s="1"/>
  <c r="F17" i="4"/>
  <c r="C17" i="4"/>
  <c r="AM17" i="4" s="1"/>
  <c r="AL16" i="4"/>
  <c r="AK16" i="4"/>
  <c r="AJ16" i="4" s="1"/>
  <c r="AI16" i="4"/>
  <c r="AH16" i="4"/>
  <c r="AG16" i="4"/>
  <c r="AE16" i="4"/>
  <c r="AD16" i="4"/>
  <c r="AC16" i="4"/>
  <c r="AB16" i="4" s="1"/>
  <c r="AA16" i="4"/>
  <c r="AU16" i="4"/>
  <c r="AM16" i="4"/>
  <c r="N16" i="4"/>
  <c r="AX16" i="4" s="1"/>
  <c r="M16" i="4"/>
  <c r="K16" i="4"/>
  <c r="AZ16" i="4" s="1"/>
  <c r="J16" i="4"/>
  <c r="G16" i="4"/>
  <c r="I16" i="4" s="1"/>
  <c r="F16" i="4"/>
  <c r="AP16" i="4" s="1"/>
  <c r="E16" i="4"/>
  <c r="C16" i="4"/>
  <c r="AL15" i="4"/>
  <c r="AK15" i="4"/>
  <c r="AJ15" i="4"/>
  <c r="AI15" i="4"/>
  <c r="AH15" i="4"/>
  <c r="AG15" i="4"/>
  <c r="AF15" i="4"/>
  <c r="AE15" i="4"/>
  <c r="AD15" i="4"/>
  <c r="AC15" i="4"/>
  <c r="AB15" i="4"/>
  <c r="AA15" i="4"/>
  <c r="AT15" i="4"/>
  <c r="N15" i="4"/>
  <c r="K15" i="4"/>
  <c r="AU15" i="4" s="1"/>
  <c r="J15" i="4"/>
  <c r="I15" i="4"/>
  <c r="G15" i="4"/>
  <c r="AQ15" i="4" s="1"/>
  <c r="F15" i="4"/>
  <c r="AP15" i="4" s="1"/>
  <c r="C15" i="4"/>
  <c r="AM15" i="4" s="1"/>
  <c r="AL14" i="4"/>
  <c r="AK14" i="4"/>
  <c r="AI14" i="4"/>
  <c r="AH14" i="4"/>
  <c r="AG14" i="4"/>
  <c r="AF14" i="4" s="1"/>
  <c r="AE14" i="4"/>
  <c r="AD14" i="4"/>
  <c r="AC14" i="4"/>
  <c r="AA14" i="4"/>
  <c r="AM14" i="4"/>
  <c r="N14" i="4"/>
  <c r="M14" i="4"/>
  <c r="K14" i="4"/>
  <c r="J14" i="4"/>
  <c r="AT14" i="4" s="1"/>
  <c r="G14" i="4"/>
  <c r="I14" i="4" s="1"/>
  <c r="F14" i="4"/>
  <c r="AP14" i="4" s="1"/>
  <c r="E14" i="4"/>
  <c r="C14" i="4"/>
  <c r="AL13" i="4"/>
  <c r="AK13" i="4"/>
  <c r="AK19" i="4" s="1"/>
  <c r="AI13" i="4"/>
  <c r="AH13" i="4"/>
  <c r="AG13" i="4"/>
  <c r="AE13" i="4"/>
  <c r="AE19" i="4" s="1"/>
  <c r="AD13" i="4"/>
  <c r="AC13" i="4"/>
  <c r="AC19" i="4" s="1"/>
  <c r="AA13" i="4"/>
  <c r="V19" i="4"/>
  <c r="N13" i="4"/>
  <c r="N19" i="4" s="1"/>
  <c r="K13" i="4"/>
  <c r="J13" i="4"/>
  <c r="J19" i="4" s="1"/>
  <c r="I13" i="4"/>
  <c r="G13" i="4"/>
  <c r="G19" i="4" s="1"/>
  <c r="F13" i="4"/>
  <c r="F19" i="4" s="1"/>
  <c r="C13" i="4"/>
  <c r="AL11" i="4"/>
  <c r="AK11" i="4"/>
  <c r="AI11" i="4"/>
  <c r="AH11" i="4"/>
  <c r="AG11" i="4"/>
  <c r="AF11" i="4" s="1"/>
  <c r="AE11" i="4"/>
  <c r="AD11" i="4"/>
  <c r="AC11" i="4"/>
  <c r="AA11" i="4"/>
  <c r="AT11" i="4"/>
  <c r="N11" i="4"/>
  <c r="AX11" i="4" s="1"/>
  <c r="K11" i="4"/>
  <c r="J11" i="4"/>
  <c r="I11" i="4"/>
  <c r="G11" i="4"/>
  <c r="AQ11" i="4" s="1"/>
  <c r="F11" i="4"/>
  <c r="C11" i="4"/>
  <c r="AM11" i="4" s="1"/>
  <c r="AL10" i="4"/>
  <c r="AK10" i="4"/>
  <c r="AJ10" i="4" s="1"/>
  <c r="AI10" i="4"/>
  <c r="AH10" i="4"/>
  <c r="AG10" i="4"/>
  <c r="AE10" i="4"/>
  <c r="AD10" i="4"/>
  <c r="AC10" i="4"/>
  <c r="AB10" i="4" s="1"/>
  <c r="AA10" i="4"/>
  <c r="AT10" i="4"/>
  <c r="N10" i="4"/>
  <c r="AX10" i="4" s="1"/>
  <c r="K10" i="4"/>
  <c r="J10" i="4"/>
  <c r="I10" i="4"/>
  <c r="G10" i="4"/>
  <c r="F10" i="4"/>
  <c r="AP10" i="4" s="1"/>
  <c r="C10" i="4"/>
  <c r="AM10" i="4" s="1"/>
  <c r="AL9" i="4"/>
  <c r="AK9" i="4"/>
  <c r="AI9" i="4"/>
  <c r="AH9" i="4"/>
  <c r="AG9" i="4"/>
  <c r="AE9" i="4"/>
  <c r="AD9" i="4"/>
  <c r="AC9" i="4"/>
  <c r="AA9" i="4"/>
  <c r="AM9" i="4"/>
  <c r="N9" i="4"/>
  <c r="M9" i="4"/>
  <c r="K9" i="4"/>
  <c r="J9" i="4"/>
  <c r="G9" i="4"/>
  <c r="I9" i="4" s="1"/>
  <c r="F9" i="4"/>
  <c r="AP9" i="4" s="1"/>
  <c r="E9" i="4"/>
  <c r="C9" i="4"/>
  <c r="AL8" i="4"/>
  <c r="AK8" i="4"/>
  <c r="AJ8" i="4" s="1"/>
  <c r="AI8" i="4"/>
  <c r="AH8" i="4"/>
  <c r="AG8" i="4"/>
  <c r="AF8" i="4" s="1"/>
  <c r="AE8" i="4"/>
  <c r="AD8" i="4"/>
  <c r="AC8" i="4"/>
  <c r="AB8" i="4" s="1"/>
  <c r="AA8" i="4"/>
  <c r="AT8" i="4"/>
  <c r="N8" i="4"/>
  <c r="AX8" i="4" s="1"/>
  <c r="K8" i="4"/>
  <c r="J8" i="4"/>
  <c r="I8" i="4"/>
  <c r="AS8" i="4" s="1"/>
  <c r="G8" i="4"/>
  <c r="F8" i="4"/>
  <c r="C8" i="4"/>
  <c r="AL7" i="4"/>
  <c r="AK7" i="4"/>
  <c r="AI7" i="4"/>
  <c r="AH7" i="4"/>
  <c r="AG7" i="4"/>
  <c r="AF7" i="4" s="1"/>
  <c r="AE7" i="4"/>
  <c r="AD7" i="4"/>
  <c r="AC7" i="4"/>
  <c r="AA7" i="4"/>
  <c r="N7" i="4"/>
  <c r="K7" i="4"/>
  <c r="J7" i="4"/>
  <c r="J12" i="4" s="1"/>
  <c r="I7" i="4"/>
  <c r="G7" i="4"/>
  <c r="G12" i="4" s="1"/>
  <c r="F7" i="4"/>
  <c r="F12" i="4" s="1"/>
  <c r="C7" i="4"/>
  <c r="AH100" i="5" l="1"/>
  <c r="AH102" i="5" s="1"/>
  <c r="AI50" i="5"/>
  <c r="AK50" i="5"/>
  <c r="AJ19" i="5"/>
  <c r="AC50" i="5"/>
  <c r="AB50" i="5" s="1"/>
  <c r="AJ50" i="5"/>
  <c r="AR87" i="5"/>
  <c r="BC84" i="5"/>
  <c r="AR84" i="5"/>
  <c r="AN81" i="5"/>
  <c r="AN77" i="5"/>
  <c r="BC75" i="5"/>
  <c r="AR70" i="5"/>
  <c r="AI100" i="5"/>
  <c r="AI102" i="5" s="1"/>
  <c r="AA100" i="5"/>
  <c r="AA102" i="5" s="1"/>
  <c r="AR71" i="5"/>
  <c r="AR67" i="5"/>
  <c r="AF58" i="5"/>
  <c r="AN62" i="5"/>
  <c r="AR54" i="5"/>
  <c r="AR57" i="5"/>
  <c r="AY51" i="5"/>
  <c r="AY52" i="5" s="1"/>
  <c r="AR32" i="5"/>
  <c r="BC26" i="5"/>
  <c r="AN31" i="5"/>
  <c r="AN29" i="5"/>
  <c r="AR18" i="5"/>
  <c r="AR14" i="5"/>
  <c r="AN17" i="5"/>
  <c r="BC35" i="5"/>
  <c r="BC81" i="5"/>
  <c r="AR46" i="5"/>
  <c r="AR42" i="5"/>
  <c r="AG50" i="5"/>
  <c r="AF12" i="5"/>
  <c r="AE50" i="5"/>
  <c r="AY9" i="5"/>
  <c r="BC9" i="5" s="1"/>
  <c r="AB23" i="5"/>
  <c r="AB49" i="5"/>
  <c r="AL100" i="5"/>
  <c r="AL102" i="5" s="1"/>
  <c r="AD100" i="5"/>
  <c r="AD102" i="5" s="1"/>
  <c r="BC66" i="5"/>
  <c r="AB7" i="4"/>
  <c r="AJ7" i="4"/>
  <c r="AQ8" i="4"/>
  <c r="AX9" i="4"/>
  <c r="AU9" i="4"/>
  <c r="AB9" i="4"/>
  <c r="AJ9" i="4"/>
  <c r="AZ9" i="4" s="1"/>
  <c r="BA9" i="4" s="1"/>
  <c r="AQ10" i="4"/>
  <c r="AF10" i="4"/>
  <c r="AP11" i="4"/>
  <c r="AB11" i="4"/>
  <c r="AJ11" i="4"/>
  <c r="AZ11" i="4" s="1"/>
  <c r="AA19" i="4"/>
  <c r="AG19" i="4"/>
  <c r="AI19" i="4"/>
  <c r="AP17" i="4"/>
  <c r="AY17" i="4" s="1"/>
  <c r="AT18" i="4"/>
  <c r="AF18" i="4"/>
  <c r="AP25" i="4"/>
  <c r="AT26" i="4"/>
  <c r="AF26" i="4"/>
  <c r="AZ27" i="4"/>
  <c r="AX28" i="4"/>
  <c r="AU28" i="4"/>
  <c r="AB28" i="4"/>
  <c r="AJ28" i="4"/>
  <c r="AZ28" i="4" s="1"/>
  <c r="BA28" i="4" s="1"/>
  <c r="AP38" i="4"/>
  <c r="AY38" i="4" s="1"/>
  <c r="AT39" i="4"/>
  <c r="AF39" i="4"/>
  <c r="AZ40" i="4"/>
  <c r="AX41" i="4"/>
  <c r="AU41" i="4"/>
  <c r="AB41" i="4"/>
  <c r="AJ41" i="4"/>
  <c r="AZ41" i="4" s="1"/>
  <c r="BA41" i="4" s="1"/>
  <c r="AP46" i="4"/>
  <c r="AM47" i="4"/>
  <c r="AP47" i="4"/>
  <c r="AX47" i="4"/>
  <c r="AB47" i="4"/>
  <c r="AQ48" i="4"/>
  <c r="AF48" i="4"/>
  <c r="AB52" i="4"/>
  <c r="AJ52" i="4"/>
  <c r="AD58" i="4"/>
  <c r="AL58" i="4"/>
  <c r="AX54" i="4"/>
  <c r="AU54" i="4"/>
  <c r="AQ64" i="4"/>
  <c r="AF64" i="4"/>
  <c r="AB70" i="4"/>
  <c r="AQ78" i="4"/>
  <c r="AF78" i="4"/>
  <c r="AB96" i="4"/>
  <c r="AB98" i="4"/>
  <c r="AP56" i="4"/>
  <c r="AM56" i="4"/>
  <c r="AB56" i="4"/>
  <c r="AJ56" i="4"/>
  <c r="AZ56" i="4" s="1"/>
  <c r="AQ57" i="4"/>
  <c r="AF57" i="4"/>
  <c r="AP62" i="4"/>
  <c r="AB62" i="4"/>
  <c r="AJ62" i="4"/>
  <c r="AT63" i="4"/>
  <c r="AF63" i="4"/>
  <c r="AZ64" i="4"/>
  <c r="AX65" i="4"/>
  <c r="AU65" i="4"/>
  <c r="AB65" i="4"/>
  <c r="AJ65" i="4"/>
  <c r="AZ65" i="4" s="1"/>
  <c r="AQ66" i="4"/>
  <c r="AF66" i="4"/>
  <c r="AX68" i="4"/>
  <c r="AY68" i="4" s="1"/>
  <c r="AB68" i="4"/>
  <c r="AJ68" i="4"/>
  <c r="AP69" i="4"/>
  <c r="AY69" i="4" s="1"/>
  <c r="AM69" i="4"/>
  <c r="AU69" i="4"/>
  <c r="AQ70" i="4"/>
  <c r="AT70" i="4"/>
  <c r="AF70" i="4"/>
  <c r="AP76" i="4"/>
  <c r="AB76" i="4"/>
  <c r="AJ76" i="4"/>
  <c r="AT77" i="4"/>
  <c r="AF77" i="4"/>
  <c r="AZ78" i="4"/>
  <c r="AX79" i="4"/>
  <c r="AU79" i="4"/>
  <c r="AB79" i="4"/>
  <c r="AJ79" i="4"/>
  <c r="AQ80" i="4"/>
  <c r="AF80" i="4"/>
  <c r="AP84" i="4"/>
  <c r="AB84" i="4"/>
  <c r="AJ84" i="4"/>
  <c r="AT85" i="4"/>
  <c r="AF85" i="4"/>
  <c r="AP87" i="4"/>
  <c r="AY87" i="4" s="1"/>
  <c r="AM87" i="4"/>
  <c r="AU87" i="4"/>
  <c r="AX88" i="4"/>
  <c r="AU88" i="4"/>
  <c r="AB88" i="4"/>
  <c r="AX89" i="4"/>
  <c r="AU89" i="4"/>
  <c r="AB89" i="4"/>
  <c r="AX90" i="4"/>
  <c r="AU90" i="4"/>
  <c r="AB90" i="4"/>
  <c r="AX91" i="4"/>
  <c r="AU91" i="4"/>
  <c r="AB91" i="4"/>
  <c r="AX92" i="4"/>
  <c r="AU92" i="4"/>
  <c r="AB92" i="4"/>
  <c r="AX93" i="4"/>
  <c r="AU93" i="4"/>
  <c r="AB93" i="4"/>
  <c r="AX94" i="4"/>
  <c r="AU94" i="4"/>
  <c r="AB94" i="4"/>
  <c r="AQ95" i="4"/>
  <c r="AF95" i="4"/>
  <c r="AS96" i="4"/>
  <c r="AQ97" i="4"/>
  <c r="AF97" i="4"/>
  <c r="BA77" i="5"/>
  <c r="BB77" i="5" s="1"/>
  <c r="BC77" i="5"/>
  <c r="AE100" i="5"/>
  <c r="AE102" i="5" s="1"/>
  <c r="BC85" i="5"/>
  <c r="BC82" i="5"/>
  <c r="BC80" i="5"/>
  <c r="BC78" i="5"/>
  <c r="BC76" i="5"/>
  <c r="AR80" i="5"/>
  <c r="BC61" i="5"/>
  <c r="AN60" i="5"/>
  <c r="AR73" i="5"/>
  <c r="AR61" i="5"/>
  <c r="AN48" i="5"/>
  <c r="AN45" i="5"/>
  <c r="AN41" i="5"/>
  <c r="BC37" i="5"/>
  <c r="AN27" i="5"/>
  <c r="BC8" i="5"/>
  <c r="AN8" i="5"/>
  <c r="AM12" i="5"/>
  <c r="AF23" i="5"/>
  <c r="BC74" i="5"/>
  <c r="BC70" i="5"/>
  <c r="AU12" i="5"/>
  <c r="BC25" i="5"/>
  <c r="BC22" i="5"/>
  <c r="BC18" i="5"/>
  <c r="BC14" i="5"/>
  <c r="BA48" i="5"/>
  <c r="BB48" i="5" s="1"/>
  <c r="BA13" i="5"/>
  <c r="BB13" i="5" s="1"/>
  <c r="W12" i="5"/>
  <c r="AZ12" i="5"/>
  <c r="K50" i="5"/>
  <c r="K100" i="5" s="1"/>
  <c r="K102" i="5" s="1"/>
  <c r="AR38" i="5"/>
  <c r="C100" i="5"/>
  <c r="C102" i="5" s="1"/>
  <c r="BC72" i="5"/>
  <c r="BC68" i="5"/>
  <c r="U99" i="5"/>
  <c r="AM19" i="5"/>
  <c r="M12" i="5"/>
  <c r="L12" i="5" s="1"/>
  <c r="AR30" i="5"/>
  <c r="BA27" i="5"/>
  <c r="BB27" i="5" s="1"/>
  <c r="AV29" i="5"/>
  <c r="O19" i="5"/>
  <c r="M58" i="5"/>
  <c r="AQ58" i="5"/>
  <c r="AM49" i="5"/>
  <c r="BD29" i="5"/>
  <c r="M19" i="5"/>
  <c r="BA43" i="5"/>
  <c r="BB43" i="5" s="1"/>
  <c r="BA39" i="5"/>
  <c r="BB39" i="5" s="1"/>
  <c r="BA31" i="5"/>
  <c r="BB31" i="5" s="1"/>
  <c r="AS26" i="5"/>
  <c r="AR26" i="5"/>
  <c r="AV53" i="5"/>
  <c r="AU58" i="5"/>
  <c r="AY101" i="5"/>
  <c r="AM58" i="5"/>
  <c r="J100" i="5"/>
  <c r="J102" i="5" s="1"/>
  <c r="BC46" i="5"/>
  <c r="BC44" i="5"/>
  <c r="BC42" i="5"/>
  <c r="BC40" i="5"/>
  <c r="BC38" i="5"/>
  <c r="BC36" i="5"/>
  <c r="BC34" i="5"/>
  <c r="BC32" i="5"/>
  <c r="BC16" i="5"/>
  <c r="F50" i="5"/>
  <c r="F100" i="5" s="1"/>
  <c r="F102" i="5" s="1"/>
  <c r="BA57" i="5"/>
  <c r="BB57" i="5" s="1"/>
  <c r="BC57" i="5"/>
  <c r="BA21" i="5"/>
  <c r="BB21" i="5" s="1"/>
  <c r="AZ23" i="5"/>
  <c r="BC55" i="5"/>
  <c r="BA55" i="5"/>
  <c r="BB55" i="5" s="1"/>
  <c r="BA101" i="5"/>
  <c r="BB101" i="5" s="1"/>
  <c r="BA98" i="5"/>
  <c r="AO97" i="5"/>
  <c r="AN97" i="5"/>
  <c r="BA96" i="5"/>
  <c r="AO95" i="5"/>
  <c r="AN95" i="5"/>
  <c r="AO94" i="5"/>
  <c r="AN94" i="5"/>
  <c r="BA93" i="5"/>
  <c r="AO92" i="5"/>
  <c r="AN92" i="5"/>
  <c r="BA91" i="5"/>
  <c r="AO90" i="5"/>
  <c r="AN90" i="5"/>
  <c r="BA89" i="5"/>
  <c r="AO88" i="5"/>
  <c r="AN88" i="5"/>
  <c r="AO87" i="5"/>
  <c r="AN87" i="5"/>
  <c r="AO86" i="5"/>
  <c r="AN86" i="5"/>
  <c r="AW83" i="5"/>
  <c r="BD83" i="5" s="1"/>
  <c r="AV83" i="5"/>
  <c r="AW79" i="5"/>
  <c r="BD79" i="5" s="1"/>
  <c r="AV79" i="5"/>
  <c r="AW75" i="5"/>
  <c r="BD75" i="5" s="1"/>
  <c r="AV75" i="5"/>
  <c r="AV85" i="5"/>
  <c r="AW85" i="5"/>
  <c r="AN84" i="5"/>
  <c r="AO84" i="5"/>
  <c r="AN82" i="5"/>
  <c r="AO82" i="5"/>
  <c r="AN80" i="5"/>
  <c r="AO80" i="5"/>
  <c r="AN78" i="5"/>
  <c r="AO78" i="5"/>
  <c r="AN76" i="5"/>
  <c r="AO76" i="5"/>
  <c r="AN74" i="5"/>
  <c r="AO74" i="5"/>
  <c r="AO72" i="5"/>
  <c r="AN72" i="5"/>
  <c r="AO70" i="5"/>
  <c r="AN70" i="5"/>
  <c r="AO68" i="5"/>
  <c r="AN68" i="5"/>
  <c r="AW66" i="5"/>
  <c r="BD66" i="5" s="1"/>
  <c r="AV66" i="5"/>
  <c r="AW62" i="5"/>
  <c r="BD62" i="5" s="1"/>
  <c r="AV62" i="5"/>
  <c r="AZ99" i="5"/>
  <c r="I99" i="5"/>
  <c r="BA85" i="5"/>
  <c r="BB85" i="5" s="1"/>
  <c r="BA74" i="5"/>
  <c r="BB74" i="5" s="1"/>
  <c r="AV73" i="5"/>
  <c r="AW73" i="5"/>
  <c r="BA72" i="5"/>
  <c r="BB72" i="5" s="1"/>
  <c r="AV71" i="5"/>
  <c r="AW71" i="5"/>
  <c r="BA70" i="5"/>
  <c r="BB70" i="5" s="1"/>
  <c r="AV69" i="5"/>
  <c r="AW69" i="5"/>
  <c r="BA68" i="5"/>
  <c r="BB68" i="5" s="1"/>
  <c r="AN67" i="5"/>
  <c r="AO67" i="5"/>
  <c r="AN65" i="5"/>
  <c r="AO65" i="5"/>
  <c r="AN63" i="5"/>
  <c r="AO63" i="5"/>
  <c r="AN61" i="5"/>
  <c r="AO61" i="5"/>
  <c r="AK100" i="5"/>
  <c r="AJ99" i="5"/>
  <c r="AG100" i="5"/>
  <c r="AF99" i="5"/>
  <c r="AC100" i="5"/>
  <c r="AB99" i="5"/>
  <c r="W99" i="5"/>
  <c r="AU59" i="5"/>
  <c r="O99" i="5"/>
  <c r="AM59" i="5"/>
  <c r="AM99" i="5" s="1"/>
  <c r="E99" i="5"/>
  <c r="Z58" i="5"/>
  <c r="AX53" i="5"/>
  <c r="AX58" i="5" s="1"/>
  <c r="BA73" i="5"/>
  <c r="BB73" i="5" s="1"/>
  <c r="AN71" i="5"/>
  <c r="BA69" i="5"/>
  <c r="BB69" i="5" s="1"/>
  <c r="AO56" i="5"/>
  <c r="AN56" i="5"/>
  <c r="AO54" i="5"/>
  <c r="AN54" i="5"/>
  <c r="I58" i="5"/>
  <c r="H58" i="5" s="1"/>
  <c r="E58" i="5"/>
  <c r="AW48" i="5"/>
  <c r="AV48" i="5"/>
  <c r="AW45" i="5"/>
  <c r="BD45" i="5" s="1"/>
  <c r="AV45" i="5"/>
  <c r="AW41" i="5"/>
  <c r="BD41" i="5" s="1"/>
  <c r="AV41" i="5"/>
  <c r="AW37" i="5"/>
  <c r="BD37" i="5" s="1"/>
  <c r="AV37" i="5"/>
  <c r="AW33" i="5"/>
  <c r="BD33" i="5" s="1"/>
  <c r="AV33" i="5"/>
  <c r="AN73" i="5"/>
  <c r="BA71" i="5"/>
  <c r="BB71" i="5" s="1"/>
  <c r="BC56" i="5"/>
  <c r="BC54" i="5"/>
  <c r="W52" i="5"/>
  <c r="AU51" i="5"/>
  <c r="AS47" i="5"/>
  <c r="AR47" i="5"/>
  <c r="BA46" i="5"/>
  <c r="BB46" i="5" s="1"/>
  <c r="AS45" i="5"/>
  <c r="AR45" i="5"/>
  <c r="BA44" i="5"/>
  <c r="BB44" i="5" s="1"/>
  <c r="AS43" i="5"/>
  <c r="AR43" i="5"/>
  <c r="BA42" i="5"/>
  <c r="BB42" i="5" s="1"/>
  <c r="AS41" i="5"/>
  <c r="AR41" i="5"/>
  <c r="BA40" i="5"/>
  <c r="BB40" i="5" s="1"/>
  <c r="AS39" i="5"/>
  <c r="AR39" i="5"/>
  <c r="BA38" i="5"/>
  <c r="BB38" i="5" s="1"/>
  <c r="AS37" i="5"/>
  <c r="AR37" i="5"/>
  <c r="BA36" i="5"/>
  <c r="BB36" i="5" s="1"/>
  <c r="AS35" i="5"/>
  <c r="AR35" i="5"/>
  <c r="BA34" i="5"/>
  <c r="BB34" i="5" s="1"/>
  <c r="AS33" i="5"/>
  <c r="AR33" i="5"/>
  <c r="AN57" i="5"/>
  <c r="BA30" i="5"/>
  <c r="BB30" i="5" s="1"/>
  <c r="BA28" i="5"/>
  <c r="BB28" i="5" s="1"/>
  <c r="BA26" i="5"/>
  <c r="BB26" i="5" s="1"/>
  <c r="AW24" i="5"/>
  <c r="AV24" i="5"/>
  <c r="S49" i="5"/>
  <c r="AQ24" i="5"/>
  <c r="AQ49" i="5" s="1"/>
  <c r="E49" i="5"/>
  <c r="AW15" i="5"/>
  <c r="BD15" i="5" s="1"/>
  <c r="AV15" i="5"/>
  <c r="AU19" i="5"/>
  <c r="AW13" i="5"/>
  <c r="AV13" i="5"/>
  <c r="Q19" i="5"/>
  <c r="AO13" i="5"/>
  <c r="AN13" i="5"/>
  <c r="AN55" i="5"/>
  <c r="AN32" i="5"/>
  <c r="AO32" i="5"/>
  <c r="AO28" i="5"/>
  <c r="AN28" i="5"/>
  <c r="BA25" i="5"/>
  <c r="BB25" i="5" s="1"/>
  <c r="AZ49" i="5"/>
  <c r="V49" i="5"/>
  <c r="AT24" i="5"/>
  <c r="AT49" i="5" s="1"/>
  <c r="I49" i="5"/>
  <c r="BA22" i="5"/>
  <c r="BB22" i="5" s="1"/>
  <c r="AS21" i="5"/>
  <c r="AR21" i="5"/>
  <c r="U23" i="5"/>
  <c r="AR20" i="5"/>
  <c r="AS20" i="5"/>
  <c r="AS23" i="5" s="1"/>
  <c r="M23" i="5"/>
  <c r="BA20" i="5"/>
  <c r="BB20" i="5" s="1"/>
  <c r="AN18" i="5"/>
  <c r="AO18" i="5"/>
  <c r="AN16" i="5"/>
  <c r="AO16" i="5"/>
  <c r="AN14" i="5"/>
  <c r="AO14" i="5"/>
  <c r="V19" i="5"/>
  <c r="AT13" i="5"/>
  <c r="AT19" i="5" s="1"/>
  <c r="AN9" i="5"/>
  <c r="AO9" i="5"/>
  <c r="AP7" i="5"/>
  <c r="R12" i="5"/>
  <c r="AV11" i="5"/>
  <c r="AW11" i="5"/>
  <c r="BD11" i="5" s="1"/>
  <c r="AV10" i="5"/>
  <c r="AW10" i="5"/>
  <c r="BD10" i="5" s="1"/>
  <c r="AR31" i="5"/>
  <c r="AR27" i="5"/>
  <c r="AY21" i="5"/>
  <c r="BC21" i="5" s="1"/>
  <c r="S23" i="5"/>
  <c r="AR11" i="5"/>
  <c r="AR8" i="5"/>
  <c r="W19" i="5"/>
  <c r="AR10" i="5"/>
  <c r="BC12" i="5"/>
  <c r="AO12" i="5"/>
  <c r="Q12" i="5"/>
  <c r="AN12" i="5" s="1"/>
  <c r="AU101" i="5"/>
  <c r="BC101" i="5" s="1"/>
  <c r="AO101" i="5"/>
  <c r="AN101" i="5"/>
  <c r="AO98" i="5"/>
  <c r="AN98" i="5"/>
  <c r="BA97" i="5"/>
  <c r="AO96" i="5"/>
  <c r="AN96" i="5"/>
  <c r="BA95" i="5"/>
  <c r="BA94" i="5"/>
  <c r="AO93" i="5"/>
  <c r="AN93" i="5"/>
  <c r="BA92" i="5"/>
  <c r="AO91" i="5"/>
  <c r="AN91" i="5"/>
  <c r="BA90" i="5"/>
  <c r="AO89" i="5"/>
  <c r="AN89" i="5"/>
  <c r="AW81" i="5"/>
  <c r="BD81" i="5" s="1"/>
  <c r="AV81" i="5"/>
  <c r="AW77" i="5"/>
  <c r="BD77" i="5" s="1"/>
  <c r="AV77" i="5"/>
  <c r="BA88" i="5"/>
  <c r="BA87" i="5"/>
  <c r="BA86" i="5"/>
  <c r="BA84" i="5"/>
  <c r="BB84" i="5" s="1"/>
  <c r="AS83" i="5"/>
  <c r="AR83" i="5"/>
  <c r="BA82" i="5"/>
  <c r="BB82" i="5" s="1"/>
  <c r="AS81" i="5"/>
  <c r="AR81" i="5"/>
  <c r="BA80" i="5"/>
  <c r="BB80" i="5" s="1"/>
  <c r="AS79" i="5"/>
  <c r="AR79" i="5"/>
  <c r="BA78" i="5"/>
  <c r="BB78" i="5" s="1"/>
  <c r="AS77" i="5"/>
  <c r="AR77" i="5"/>
  <c r="BA76" i="5"/>
  <c r="BB76" i="5" s="1"/>
  <c r="AS75" i="5"/>
  <c r="AR75" i="5"/>
  <c r="AN85" i="5"/>
  <c r="AW64" i="5"/>
  <c r="BD64" i="5" s="1"/>
  <c r="AV64" i="5"/>
  <c r="AW60" i="5"/>
  <c r="AV60" i="5"/>
  <c r="Z99" i="5"/>
  <c r="AX59" i="5"/>
  <c r="AX99" i="5" s="1"/>
  <c r="R99" i="5"/>
  <c r="AP59" i="5"/>
  <c r="BA67" i="5"/>
  <c r="BB67" i="5" s="1"/>
  <c r="AS66" i="5"/>
  <c r="AR66" i="5"/>
  <c r="BA65" i="5"/>
  <c r="BB65" i="5" s="1"/>
  <c r="AS64" i="5"/>
  <c r="AR64" i="5"/>
  <c r="BA63" i="5"/>
  <c r="BB63" i="5" s="1"/>
  <c r="AS62" i="5"/>
  <c r="AR62" i="5"/>
  <c r="BA61" i="5"/>
  <c r="BB61" i="5" s="1"/>
  <c r="AS60" i="5"/>
  <c r="AR60" i="5"/>
  <c r="S99" i="5"/>
  <c r="AR99" i="5" s="1"/>
  <c r="AQ59" i="5"/>
  <c r="AQ99" i="5" s="1"/>
  <c r="M99" i="5"/>
  <c r="BA59" i="5"/>
  <c r="BB59" i="5" s="1"/>
  <c r="AZ58" i="5"/>
  <c r="AR59" i="5"/>
  <c r="AN53" i="5"/>
  <c r="Q58" i="5"/>
  <c r="AO53" i="5"/>
  <c r="AO58" i="5" s="1"/>
  <c r="AW47" i="5"/>
  <c r="AV47" i="5"/>
  <c r="AW43" i="5"/>
  <c r="AV43" i="5"/>
  <c r="AW39" i="5"/>
  <c r="AV39" i="5"/>
  <c r="AW35" i="5"/>
  <c r="BD35" i="5" s="1"/>
  <c r="AV35" i="5"/>
  <c r="AN69" i="5"/>
  <c r="AV57" i="5"/>
  <c r="AW57" i="5"/>
  <c r="BA56" i="5"/>
  <c r="BB56" i="5" s="1"/>
  <c r="AV55" i="5"/>
  <c r="AW55" i="5"/>
  <c r="BD55" i="5" s="1"/>
  <c r="BA54" i="5"/>
  <c r="BB54" i="5" s="1"/>
  <c r="AP58" i="5"/>
  <c r="M52" i="5"/>
  <c r="BA51" i="5"/>
  <c r="BB51" i="5" s="1"/>
  <c r="U52" i="5"/>
  <c r="AR52" i="5" s="1"/>
  <c r="AS51" i="5"/>
  <c r="AS52" i="5" s="1"/>
  <c r="AR51" i="5"/>
  <c r="O52" i="5"/>
  <c r="AN52" i="5" s="1"/>
  <c r="AM51" i="5"/>
  <c r="AM52" i="5" s="1"/>
  <c r="AS48" i="5"/>
  <c r="AR48" i="5"/>
  <c r="AN46" i="5"/>
  <c r="AO46" i="5"/>
  <c r="AN44" i="5"/>
  <c r="AO44" i="5"/>
  <c r="AN42" i="5"/>
  <c r="AO42" i="5"/>
  <c r="AN40" i="5"/>
  <c r="AO40" i="5"/>
  <c r="AN38" i="5"/>
  <c r="AO38" i="5"/>
  <c r="AN36" i="5"/>
  <c r="AO36" i="5"/>
  <c r="AN34" i="5"/>
  <c r="AO34" i="5"/>
  <c r="W58" i="5"/>
  <c r="BA32" i="5"/>
  <c r="BB32" i="5" s="1"/>
  <c r="AU49" i="5"/>
  <c r="W49" i="5"/>
  <c r="Q49" i="5"/>
  <c r="AO24" i="5"/>
  <c r="AN24" i="5"/>
  <c r="M49" i="5"/>
  <c r="AW21" i="5"/>
  <c r="BD21" i="5" s="1"/>
  <c r="AV21" i="5"/>
  <c r="AW17" i="5"/>
  <c r="BD17" i="5" s="1"/>
  <c r="AV17" i="5"/>
  <c r="S19" i="5"/>
  <c r="AQ13" i="5"/>
  <c r="AQ19" i="5" s="1"/>
  <c r="AW7" i="5"/>
  <c r="AV7" i="5"/>
  <c r="O58" i="5"/>
  <c r="AN51" i="5"/>
  <c r="AO30" i="5"/>
  <c r="AN30" i="5"/>
  <c r="AO26" i="5"/>
  <c r="AN26" i="5"/>
  <c r="AN25" i="5"/>
  <c r="AO25" i="5"/>
  <c r="Z49" i="5"/>
  <c r="AX24" i="5"/>
  <c r="AX49" i="5" s="1"/>
  <c r="R49" i="5"/>
  <c r="AP24" i="5"/>
  <c r="AN22" i="5"/>
  <c r="AO22" i="5"/>
  <c r="W23" i="5"/>
  <c r="AU20" i="5"/>
  <c r="O23" i="5"/>
  <c r="O50" i="5" s="1"/>
  <c r="AM20" i="5"/>
  <c r="AM23" i="5" s="1"/>
  <c r="E23" i="5"/>
  <c r="BA18" i="5"/>
  <c r="BB18" i="5" s="1"/>
  <c r="AS17" i="5"/>
  <c r="AR17" i="5"/>
  <c r="BA16" i="5"/>
  <c r="BB16" i="5" s="1"/>
  <c r="AS15" i="5"/>
  <c r="AR15" i="5"/>
  <c r="BA14" i="5"/>
  <c r="BB14" i="5" s="1"/>
  <c r="Z19" i="5"/>
  <c r="AX13" i="5"/>
  <c r="AX19" i="5" s="1"/>
  <c r="I19" i="5"/>
  <c r="BA9" i="5"/>
  <c r="BB9" i="5" s="1"/>
  <c r="Y12" i="5"/>
  <c r="AV12" i="5" s="1"/>
  <c r="AT7" i="5"/>
  <c r="AT12" i="5" s="1"/>
  <c r="V12" i="5"/>
  <c r="E12" i="5"/>
  <c r="AV8" i="5"/>
  <c r="AW8" i="5"/>
  <c r="BD8" i="5" s="1"/>
  <c r="AQ7" i="5"/>
  <c r="AQ12" i="5" s="1"/>
  <c r="S12" i="5"/>
  <c r="AR29" i="5"/>
  <c r="AQ23" i="5"/>
  <c r="AP19" i="5"/>
  <c r="BA7" i="5"/>
  <c r="BB7" i="5" s="1"/>
  <c r="AN21" i="5"/>
  <c r="I23" i="5"/>
  <c r="AP23" i="5"/>
  <c r="AY20" i="5"/>
  <c r="E19" i="5"/>
  <c r="BC7" i="5"/>
  <c r="U12" i="5"/>
  <c r="AR7" i="5"/>
  <c r="AS7" i="5"/>
  <c r="AS12" i="5" s="1"/>
  <c r="AN7" i="5"/>
  <c r="AE12" i="4"/>
  <c r="AZ79" i="4"/>
  <c r="BA79" i="4" s="1"/>
  <c r="AD12" i="4"/>
  <c r="AH12" i="4"/>
  <c r="AL12" i="4"/>
  <c r="AP8" i="4"/>
  <c r="AY8" i="4" s="1"/>
  <c r="AT9" i="4"/>
  <c r="AA12" i="4"/>
  <c r="AF9" i="4"/>
  <c r="AI12" i="4"/>
  <c r="AY10" i="4"/>
  <c r="AU10" i="4"/>
  <c r="AY11" i="4"/>
  <c r="AU11" i="4"/>
  <c r="AB13" i="4"/>
  <c r="AD19" i="4"/>
  <c r="AF13" i="4"/>
  <c r="AH19" i="4"/>
  <c r="AJ13" i="4"/>
  <c r="AL19" i="4"/>
  <c r="AX14" i="4"/>
  <c r="AY14" i="4" s="1"/>
  <c r="BC14" i="4" s="1"/>
  <c r="AU14" i="4"/>
  <c r="AB14" i="4"/>
  <c r="AJ14" i="4"/>
  <c r="AZ14" i="4" s="1"/>
  <c r="BA14" i="4" s="1"/>
  <c r="AB17" i="4"/>
  <c r="AJ17" i="4"/>
  <c r="AC23" i="4"/>
  <c r="AB23" i="4" s="1"/>
  <c r="AE23" i="4"/>
  <c r="AH23" i="4"/>
  <c r="AK23" i="4"/>
  <c r="AQ21" i="4"/>
  <c r="AF21" i="4"/>
  <c r="AB25" i="4"/>
  <c r="AJ25" i="4"/>
  <c r="AQ29" i="4"/>
  <c r="AF29" i="4"/>
  <c r="AQ34" i="4"/>
  <c r="AF34" i="4"/>
  <c r="AB38" i="4"/>
  <c r="AJ38" i="4"/>
  <c r="AQ42" i="4"/>
  <c r="AF42" i="4"/>
  <c r="AB46" i="4"/>
  <c r="AJ46" i="4"/>
  <c r="AZ46" i="4" s="1"/>
  <c r="AA58" i="4"/>
  <c r="AG58" i="4"/>
  <c r="AI58" i="4"/>
  <c r="AQ55" i="4"/>
  <c r="AF55" i="4"/>
  <c r="AB57" i="4"/>
  <c r="AJ57" i="4"/>
  <c r="AA99" i="4"/>
  <c r="AG99" i="4"/>
  <c r="AI99" i="4"/>
  <c r="AQ62" i="4"/>
  <c r="AF62" i="4"/>
  <c r="AB66" i="4"/>
  <c r="AJ66" i="4"/>
  <c r="AF68" i="4"/>
  <c r="AX15" i="4"/>
  <c r="AT16" i="4"/>
  <c r="AY16" i="4" s="1"/>
  <c r="BC16" i="4" s="1"/>
  <c r="BA16" i="4"/>
  <c r="AF16" i="4"/>
  <c r="AU17" i="4"/>
  <c r="AX18" i="4"/>
  <c r="AU18" i="4"/>
  <c r="AB18" i="4"/>
  <c r="AJ18" i="4"/>
  <c r="AZ18" i="4" s="1"/>
  <c r="BA18" i="4" s="1"/>
  <c r="AA23" i="4"/>
  <c r="AD23" i="4"/>
  <c r="AG23" i="4"/>
  <c r="AF23" i="4" s="1"/>
  <c r="AI23" i="4"/>
  <c r="AJ23" i="4" s="1"/>
  <c r="AL23" i="4"/>
  <c r="AY21" i="4"/>
  <c r="AU21" i="4"/>
  <c r="AZ22" i="4"/>
  <c r="AX22" i="4"/>
  <c r="AY22" i="4" s="1"/>
  <c r="AA49" i="4"/>
  <c r="AA50" i="4" s="1"/>
  <c r="AA100" i="4" s="1"/>
  <c r="AA102" i="4" s="1"/>
  <c r="AG49" i="4"/>
  <c r="AI49" i="4"/>
  <c r="AJ49" i="4" s="1"/>
  <c r="AY25" i="4"/>
  <c r="AZ25" i="4"/>
  <c r="AX26" i="4"/>
  <c r="AU26" i="4"/>
  <c r="AB26" i="4"/>
  <c r="AJ26" i="4"/>
  <c r="AZ26" i="4" s="1"/>
  <c r="BA26" i="4" s="1"/>
  <c r="AX27" i="4"/>
  <c r="AY27" i="4" s="1"/>
  <c r="AT28" i="4"/>
  <c r="AY28" i="4" s="1"/>
  <c r="BC28" i="4" s="1"/>
  <c r="AF28" i="4"/>
  <c r="AY29" i="4"/>
  <c r="AZ29" i="4"/>
  <c r="AX30" i="4"/>
  <c r="AU30" i="4"/>
  <c r="AB30" i="4"/>
  <c r="AJ30" i="4"/>
  <c r="AZ30" i="4" s="1"/>
  <c r="BA30" i="4" s="1"/>
  <c r="AX31" i="4"/>
  <c r="AY31" i="4" s="1"/>
  <c r="AT32" i="4"/>
  <c r="AY32" i="4" s="1"/>
  <c r="BC32" i="4" s="1"/>
  <c r="AF32" i="4"/>
  <c r="AZ33" i="4"/>
  <c r="BA33" i="4" s="1"/>
  <c r="AY33" i="4"/>
  <c r="BC33" i="4" s="1"/>
  <c r="AY34" i="4"/>
  <c r="AS34" i="4"/>
  <c r="AX35" i="4"/>
  <c r="AY35" i="4" s="1"/>
  <c r="AU35" i="4"/>
  <c r="AB35" i="4"/>
  <c r="AJ35" i="4"/>
  <c r="AZ35" i="4" s="1"/>
  <c r="BA35" i="4" s="1"/>
  <c r="AX36" i="4"/>
  <c r="AY36" i="4" s="1"/>
  <c r="AT37" i="4"/>
  <c r="AF37" i="4"/>
  <c r="AZ38" i="4"/>
  <c r="AX39" i="4"/>
  <c r="AY39" i="4" s="1"/>
  <c r="AU39" i="4"/>
  <c r="AB39" i="4"/>
  <c r="AJ39" i="4"/>
  <c r="AZ39" i="4" s="1"/>
  <c r="BA39" i="4" s="1"/>
  <c r="AX40" i="4"/>
  <c r="AY40" i="4" s="1"/>
  <c r="AT41" i="4"/>
  <c r="AF41" i="4"/>
  <c r="AZ42" i="4"/>
  <c r="AX43" i="4"/>
  <c r="AY43" i="4" s="1"/>
  <c r="AU43" i="4"/>
  <c r="AB43" i="4"/>
  <c r="AJ43" i="4"/>
  <c r="AZ43" i="4" s="1"/>
  <c r="BA43" i="4" s="1"/>
  <c r="AX44" i="4"/>
  <c r="AY44" i="4" s="1"/>
  <c r="AT45" i="4"/>
  <c r="AF45" i="4"/>
  <c r="AQ47" i="4"/>
  <c r="AF47" i="4"/>
  <c r="AJ47" i="4"/>
  <c r="AP48" i="4"/>
  <c r="AX48" i="4"/>
  <c r="AB48" i="4"/>
  <c r="AJ48" i="4"/>
  <c r="AC58" i="4"/>
  <c r="AE58" i="4"/>
  <c r="AH58" i="4"/>
  <c r="AK58" i="4"/>
  <c r="AT54" i="4"/>
  <c r="AY54" i="4" s="1"/>
  <c r="AF54" i="4"/>
  <c r="AS55" i="4"/>
  <c r="AZ57" i="4"/>
  <c r="AC99" i="4"/>
  <c r="AE99" i="4"/>
  <c r="AE100" i="4" s="1"/>
  <c r="AE102" i="4" s="1"/>
  <c r="AK99" i="4"/>
  <c r="AX60" i="4"/>
  <c r="AY60" i="4" s="1"/>
  <c r="AT61" i="4"/>
  <c r="AF61" i="4"/>
  <c r="AZ62" i="4"/>
  <c r="AX63" i="4"/>
  <c r="AY63" i="4" s="1"/>
  <c r="AU63" i="4"/>
  <c r="AB63" i="4"/>
  <c r="AJ63" i="4"/>
  <c r="AZ63" i="4" s="1"/>
  <c r="AX64" i="4"/>
  <c r="AY64" i="4" s="1"/>
  <c r="AT65" i="4"/>
  <c r="AF65" i="4"/>
  <c r="AZ66" i="4"/>
  <c r="AX67" i="4"/>
  <c r="AY67" i="4" s="1"/>
  <c r="AU67" i="4"/>
  <c r="AB67" i="4"/>
  <c r="AJ67" i="4"/>
  <c r="AZ67" i="4" s="1"/>
  <c r="AQ68" i="4"/>
  <c r="AQ69" i="4"/>
  <c r="AF69" i="4"/>
  <c r="AS70" i="4"/>
  <c r="AP70" i="4"/>
  <c r="AY70" i="4" s="1"/>
  <c r="AJ70" i="4"/>
  <c r="AQ76" i="4"/>
  <c r="AF76" i="4"/>
  <c r="AB80" i="4"/>
  <c r="AJ80" i="4"/>
  <c r="AQ84" i="4"/>
  <c r="AF84" i="4"/>
  <c r="AB95" i="4"/>
  <c r="AB97" i="4"/>
  <c r="AQ71" i="4"/>
  <c r="AF71" i="4"/>
  <c r="AP72" i="4"/>
  <c r="AY72" i="4" s="1"/>
  <c r="AP73" i="4"/>
  <c r="AY73" i="4" s="1"/>
  <c r="AM73" i="4"/>
  <c r="AU73" i="4"/>
  <c r="AX74" i="4"/>
  <c r="AY74" i="4" s="1"/>
  <c r="AT75" i="4"/>
  <c r="AY75" i="4" s="1"/>
  <c r="BA75" i="4"/>
  <c r="AF75" i="4"/>
  <c r="AY76" i="4"/>
  <c r="AZ76" i="4"/>
  <c r="AX77" i="4"/>
  <c r="AY77" i="4" s="1"/>
  <c r="AU77" i="4"/>
  <c r="AB77" i="4"/>
  <c r="AJ77" i="4"/>
  <c r="AZ77" i="4" s="1"/>
  <c r="AX78" i="4"/>
  <c r="AY78" i="4" s="1"/>
  <c r="AT79" i="4"/>
  <c r="AY79" i="4" s="1"/>
  <c r="AF79" i="4"/>
  <c r="AY80" i="4"/>
  <c r="AZ80" i="4"/>
  <c r="AX81" i="4"/>
  <c r="AY81" i="4" s="1"/>
  <c r="AU81" i="4"/>
  <c r="AB81" i="4"/>
  <c r="AJ81" i="4"/>
  <c r="AZ81" i="4" s="1"/>
  <c r="AX82" i="4"/>
  <c r="AY82" i="4" s="1"/>
  <c r="AT83" i="4"/>
  <c r="AY83" i="4" s="1"/>
  <c r="BA83" i="4"/>
  <c r="AF83" i="4"/>
  <c r="AY84" i="4"/>
  <c r="AZ84" i="4"/>
  <c r="AX85" i="4"/>
  <c r="AU85" i="4"/>
  <c r="BC85" i="4" s="1"/>
  <c r="AB85" i="4"/>
  <c r="AJ85" i="4"/>
  <c r="AZ85" i="4" s="1"/>
  <c r="BA85" i="4" s="1"/>
  <c r="AP86" i="4"/>
  <c r="AY86" i="4" s="1"/>
  <c r="AM86" i="4"/>
  <c r="AB86" i="4"/>
  <c r="AQ87" i="4"/>
  <c r="AF87" i="4"/>
  <c r="AY88" i="4"/>
  <c r="AT88" i="4"/>
  <c r="AF88" i="4"/>
  <c r="AT89" i="4"/>
  <c r="AF89" i="4"/>
  <c r="AT90" i="4"/>
  <c r="AY90" i="4" s="1"/>
  <c r="AF90" i="4"/>
  <c r="AT91" i="4"/>
  <c r="AF91" i="4"/>
  <c r="AT92" i="4"/>
  <c r="AY92" i="4" s="1"/>
  <c r="AF92" i="4"/>
  <c r="AT93" i="4"/>
  <c r="AF93" i="4"/>
  <c r="AT94" i="4"/>
  <c r="AY94" i="4" s="1"/>
  <c r="AF94" i="4"/>
  <c r="AY95" i="4"/>
  <c r="AS95" i="4"/>
  <c r="AY97" i="4"/>
  <c r="I12" i="4"/>
  <c r="M7" i="4"/>
  <c r="K12" i="4"/>
  <c r="AZ7" i="4"/>
  <c r="AM8" i="4"/>
  <c r="E8" i="4"/>
  <c r="AS10" i="4"/>
  <c r="AR10" i="4"/>
  <c r="AS11" i="4"/>
  <c r="AR11" i="4"/>
  <c r="U19" i="4"/>
  <c r="AS13" i="4"/>
  <c r="AR13" i="4"/>
  <c r="W19" i="4"/>
  <c r="AU13" i="4"/>
  <c r="AO14" i="4"/>
  <c r="AS14" i="4"/>
  <c r="AS17" i="4"/>
  <c r="AR17" i="4"/>
  <c r="AN18" i="4"/>
  <c r="AO18" i="4"/>
  <c r="AS18" i="4"/>
  <c r="AP20" i="4"/>
  <c r="R23" i="4"/>
  <c r="AS21" i="4"/>
  <c r="AR21" i="4"/>
  <c r="AN22" i="4"/>
  <c r="AO22" i="4"/>
  <c r="AR22" i="4"/>
  <c r="AS22" i="4"/>
  <c r="AR25" i="4"/>
  <c r="AS25" i="4"/>
  <c r="AO26" i="4"/>
  <c r="AN26" i="4"/>
  <c r="AR29" i="4"/>
  <c r="AS29" i="4"/>
  <c r="AO30" i="4"/>
  <c r="AN33" i="4"/>
  <c r="AO33" i="4"/>
  <c r="AS33" i="4"/>
  <c r="E7" i="4"/>
  <c r="C12" i="4"/>
  <c r="N12" i="4"/>
  <c r="V12" i="4"/>
  <c r="AT7" i="4"/>
  <c r="AT12" i="4" s="1"/>
  <c r="AU8" i="4"/>
  <c r="M8" i="4"/>
  <c r="AZ8" i="4"/>
  <c r="AR8" i="4"/>
  <c r="AN9" i="4"/>
  <c r="AO9" i="4"/>
  <c r="AS9" i="4"/>
  <c r="O19" i="4"/>
  <c r="AM13" i="4"/>
  <c r="AM19" i="4" s="1"/>
  <c r="AB19" i="4"/>
  <c r="AF19" i="4"/>
  <c r="AJ19" i="4"/>
  <c r="AY15" i="4"/>
  <c r="BC15" i="4" s="1"/>
  <c r="AS15" i="4"/>
  <c r="AR15" i="4"/>
  <c r="AN16" i="4"/>
  <c r="AO16" i="4"/>
  <c r="AS16" i="4"/>
  <c r="AY18" i="4"/>
  <c r="E23" i="4"/>
  <c r="AX20" i="4"/>
  <c r="Z23" i="4"/>
  <c r="BA22" i="4"/>
  <c r="AR27" i="4"/>
  <c r="AS27" i="4"/>
  <c r="AO28" i="4"/>
  <c r="AN28" i="4"/>
  <c r="AY30" i="4"/>
  <c r="AR31" i="4"/>
  <c r="AS31" i="4"/>
  <c r="AO32" i="4"/>
  <c r="AN32" i="4"/>
  <c r="AU22" i="4"/>
  <c r="F23" i="4"/>
  <c r="K23" i="4"/>
  <c r="N23" i="4"/>
  <c r="C49" i="4"/>
  <c r="F49" i="4"/>
  <c r="F50" i="4" s="1"/>
  <c r="I24" i="4"/>
  <c r="K49" i="4"/>
  <c r="K50" i="4" s="1"/>
  <c r="N49" i="4"/>
  <c r="AB24" i="4"/>
  <c r="AD49" i="4"/>
  <c r="AD50" i="4" s="1"/>
  <c r="AF24" i="4"/>
  <c r="AH49" i="4"/>
  <c r="AH50" i="4" s="1"/>
  <c r="AJ24" i="4"/>
  <c r="AL49" i="4"/>
  <c r="AL50" i="4" s="1"/>
  <c r="AZ24" i="4"/>
  <c r="E25" i="4"/>
  <c r="M25" i="4"/>
  <c r="AU25" i="4"/>
  <c r="I26" i="4"/>
  <c r="E27" i="4"/>
  <c r="M27" i="4"/>
  <c r="AU27" i="4"/>
  <c r="I28" i="4"/>
  <c r="E29" i="4"/>
  <c r="M29" i="4"/>
  <c r="AU29" i="4"/>
  <c r="I30" i="4"/>
  <c r="E31" i="4"/>
  <c r="M31" i="4"/>
  <c r="AU31" i="4"/>
  <c r="I32" i="4"/>
  <c r="AQ33" i="4"/>
  <c r="AF33" i="4"/>
  <c r="AW33" i="4"/>
  <c r="AM34" i="4"/>
  <c r="E34" i="4"/>
  <c r="AO35" i="4"/>
  <c r="AN35" i="4"/>
  <c r="AY37" i="4"/>
  <c r="BA37" i="4"/>
  <c r="AR38" i="4"/>
  <c r="AS38" i="4"/>
  <c r="AO39" i="4"/>
  <c r="AY41" i="4"/>
  <c r="BC41" i="4" s="1"/>
  <c r="AY42" i="4"/>
  <c r="AS42" i="4"/>
  <c r="AO43" i="4"/>
  <c r="AN43" i="4"/>
  <c r="AY45" i="4"/>
  <c r="BC45" i="4" s="1"/>
  <c r="BA45" i="4"/>
  <c r="AY46" i="4"/>
  <c r="AR46" i="4"/>
  <c r="AS46" i="4"/>
  <c r="AO47" i="4"/>
  <c r="AN47" i="4"/>
  <c r="S52" i="4"/>
  <c r="AQ51" i="4"/>
  <c r="AQ52" i="4" s="1"/>
  <c r="W52" i="4"/>
  <c r="AU51" i="4"/>
  <c r="AF52" i="4"/>
  <c r="AW54" i="4"/>
  <c r="AY55" i="4"/>
  <c r="AO56" i="4"/>
  <c r="AN56" i="4"/>
  <c r="AS56" i="4"/>
  <c r="AQ9" i="4"/>
  <c r="AZ10" i="4"/>
  <c r="AC12" i="4"/>
  <c r="AG12" i="4"/>
  <c r="AK12" i="4"/>
  <c r="AT13" i="4"/>
  <c r="AZ13" i="4"/>
  <c r="AQ14" i="4"/>
  <c r="AZ15" i="4"/>
  <c r="AQ16" i="4"/>
  <c r="AZ17" i="4"/>
  <c r="AQ18" i="4"/>
  <c r="C19" i="4"/>
  <c r="I19" i="4"/>
  <c r="K19" i="4"/>
  <c r="AM20" i="4"/>
  <c r="AM23" i="4" s="1"/>
  <c r="AU20" i="4"/>
  <c r="AZ21" i="4"/>
  <c r="AQ22" i="4"/>
  <c r="E10" i="4"/>
  <c r="M10" i="4"/>
  <c r="E11" i="4"/>
  <c r="M11" i="4"/>
  <c r="E13" i="4"/>
  <c r="M13" i="4"/>
  <c r="E15" i="4"/>
  <c r="M15" i="4"/>
  <c r="E17" i="4"/>
  <c r="M17" i="4"/>
  <c r="I20" i="4"/>
  <c r="AB20" i="4"/>
  <c r="AF20" i="4"/>
  <c r="AJ20" i="4"/>
  <c r="AZ20" i="4" s="1"/>
  <c r="E21" i="4"/>
  <c r="M21" i="4"/>
  <c r="G50" i="4"/>
  <c r="G100" i="4" s="1"/>
  <c r="G102" i="4" s="1"/>
  <c r="J50" i="4"/>
  <c r="O49" i="4"/>
  <c r="W49" i="4"/>
  <c r="AB49" i="4"/>
  <c r="AE50" i="4"/>
  <c r="AF49" i="4"/>
  <c r="AI50" i="4"/>
  <c r="AI100" i="4" s="1"/>
  <c r="AI102" i="4" s="1"/>
  <c r="AK50" i="4"/>
  <c r="AJ50" i="4" s="1"/>
  <c r="AM24" i="4"/>
  <c r="AU24" i="4"/>
  <c r="BA24" i="4"/>
  <c r="BA32" i="4"/>
  <c r="AZ34" i="4"/>
  <c r="AU34" i="4"/>
  <c r="M34" i="4"/>
  <c r="AR34" i="4"/>
  <c r="AR36" i="4"/>
  <c r="AS36" i="4"/>
  <c r="AO37" i="4"/>
  <c r="AN37" i="4"/>
  <c r="BC37" i="4"/>
  <c r="AR40" i="4"/>
  <c r="AS40" i="4"/>
  <c r="AO41" i="4"/>
  <c r="AN41" i="4"/>
  <c r="AR44" i="4"/>
  <c r="AS44" i="4"/>
  <c r="AO45" i="4"/>
  <c r="AN45" i="4"/>
  <c r="V52" i="4"/>
  <c r="AT51" i="4"/>
  <c r="AT52" i="4" s="1"/>
  <c r="AO54" i="4"/>
  <c r="AS54" i="4"/>
  <c r="I35" i="4"/>
  <c r="E36" i="4"/>
  <c r="M36" i="4"/>
  <c r="AU36" i="4"/>
  <c r="I37" i="4"/>
  <c r="E38" i="4"/>
  <c r="M38" i="4"/>
  <c r="AU38" i="4"/>
  <c r="I39" i="4"/>
  <c r="E40" i="4"/>
  <c r="M40" i="4"/>
  <c r="AU40" i="4"/>
  <c r="I41" i="4"/>
  <c r="E42" i="4"/>
  <c r="M42" i="4"/>
  <c r="AU42" i="4"/>
  <c r="I43" i="4"/>
  <c r="E44" i="4"/>
  <c r="M44" i="4"/>
  <c r="AU44" i="4"/>
  <c r="I45" i="4"/>
  <c r="E46" i="4"/>
  <c r="M46" i="4"/>
  <c r="AU46" i="4"/>
  <c r="I47" i="4"/>
  <c r="AZ47" i="4"/>
  <c r="I48" i="4"/>
  <c r="AZ48" i="4"/>
  <c r="I51" i="4"/>
  <c r="AB51" i="4"/>
  <c r="AF51" i="4"/>
  <c r="AJ51" i="4"/>
  <c r="AZ51" i="4" s="1"/>
  <c r="AZ52" i="4" s="1"/>
  <c r="G52" i="4"/>
  <c r="K52" i="4"/>
  <c r="E53" i="4"/>
  <c r="M53" i="4"/>
  <c r="AF58" i="4"/>
  <c r="AQ54" i="4"/>
  <c r="AM55" i="4"/>
  <c r="E55" i="4"/>
  <c r="AY56" i="4"/>
  <c r="AQ56" i="4"/>
  <c r="AF56" i="4"/>
  <c r="AY57" i="4"/>
  <c r="AS57" i="4"/>
  <c r="AY61" i="4"/>
  <c r="BA61" i="4"/>
  <c r="AY62" i="4"/>
  <c r="AR62" i="4"/>
  <c r="AS62" i="4"/>
  <c r="AO63" i="4"/>
  <c r="AY66" i="4"/>
  <c r="AR66" i="4"/>
  <c r="AS66" i="4"/>
  <c r="AO67" i="4"/>
  <c r="AO69" i="4"/>
  <c r="AS69" i="4"/>
  <c r="AN73" i="4"/>
  <c r="AO73" i="4"/>
  <c r="AR73" i="4"/>
  <c r="AS73" i="4"/>
  <c r="M47" i="4"/>
  <c r="E48" i="4"/>
  <c r="M48" i="4"/>
  <c r="E51" i="4"/>
  <c r="M51" i="4"/>
  <c r="I53" i="4"/>
  <c r="AB53" i="4"/>
  <c r="AF53" i="4"/>
  <c r="AJ53" i="4"/>
  <c r="AZ53" i="4" s="1"/>
  <c r="AB54" i="4"/>
  <c r="AJ54" i="4"/>
  <c r="AZ54" i="4" s="1"/>
  <c r="AU55" i="4"/>
  <c r="M55" i="4"/>
  <c r="AZ55" i="4"/>
  <c r="AW56" i="4"/>
  <c r="AV56" i="4"/>
  <c r="AR60" i="4"/>
  <c r="AS60" i="4"/>
  <c r="AO61" i="4"/>
  <c r="AN61" i="4"/>
  <c r="BC61" i="4"/>
  <c r="AR64" i="4"/>
  <c r="AS64" i="4"/>
  <c r="AO65" i="4"/>
  <c r="AO71" i="4"/>
  <c r="AR71" i="4"/>
  <c r="AS71" i="4"/>
  <c r="AW73" i="4"/>
  <c r="E57" i="4"/>
  <c r="M57" i="4"/>
  <c r="AU57" i="4"/>
  <c r="C99" i="4"/>
  <c r="F99" i="4"/>
  <c r="F100" i="4" s="1"/>
  <c r="F102" i="4" s="1"/>
  <c r="I59" i="4"/>
  <c r="K99" i="4"/>
  <c r="K100" i="4" s="1"/>
  <c r="K102" i="4" s="1"/>
  <c r="N99" i="4"/>
  <c r="AB59" i="4"/>
  <c r="AD99" i="4"/>
  <c r="AF59" i="4"/>
  <c r="AH99" i="4"/>
  <c r="AJ59" i="4"/>
  <c r="AZ59" i="4" s="1"/>
  <c r="BA59" i="4" s="1"/>
  <c r="AL99" i="4"/>
  <c r="E60" i="4"/>
  <c r="M60" i="4"/>
  <c r="AU60" i="4"/>
  <c r="I61" i="4"/>
  <c r="E62" i="4"/>
  <c r="M62" i="4"/>
  <c r="AU62" i="4"/>
  <c r="BC62" i="4" s="1"/>
  <c r="I63" i="4"/>
  <c r="E64" i="4"/>
  <c r="M64" i="4"/>
  <c r="AU64" i="4"/>
  <c r="I65" i="4"/>
  <c r="E66" i="4"/>
  <c r="M66" i="4"/>
  <c r="AU66" i="4"/>
  <c r="I67" i="4"/>
  <c r="AU68" i="4"/>
  <c r="M68" i="4"/>
  <c r="AZ68" i="4"/>
  <c r="AB69" i="4"/>
  <c r="AJ69" i="4"/>
  <c r="AZ69" i="4" s="1"/>
  <c r="BA69" i="4" s="1"/>
  <c r="AU70" i="4"/>
  <c r="M70" i="4"/>
  <c r="AR70" i="4"/>
  <c r="AZ70" i="4"/>
  <c r="AB71" i="4"/>
  <c r="AJ71" i="4"/>
  <c r="AZ71" i="4" s="1"/>
  <c r="BC71" i="4" s="1"/>
  <c r="AU72" i="4"/>
  <c r="M72" i="4"/>
  <c r="AR72" i="4"/>
  <c r="AZ72" i="4"/>
  <c r="AB73" i="4"/>
  <c r="AJ73" i="4"/>
  <c r="AZ73" i="4" s="1"/>
  <c r="AR74" i="4"/>
  <c r="AS74" i="4"/>
  <c r="AO75" i="4"/>
  <c r="AN75" i="4"/>
  <c r="BC75" i="4"/>
  <c r="AR78" i="4"/>
  <c r="AS78" i="4"/>
  <c r="AO79" i="4"/>
  <c r="AN79" i="4"/>
  <c r="BC79" i="4"/>
  <c r="AR82" i="4"/>
  <c r="AS82" i="4"/>
  <c r="AO83" i="4"/>
  <c r="AN83" i="4"/>
  <c r="BC83" i="4"/>
  <c r="AY85" i="4"/>
  <c r="AO86" i="4"/>
  <c r="AN86" i="4"/>
  <c r="AS86" i="4"/>
  <c r="J100" i="4"/>
  <c r="J102" i="4" s="1"/>
  <c r="O99" i="4"/>
  <c r="AB99" i="4"/>
  <c r="AF99" i="4"/>
  <c r="AJ99" i="4"/>
  <c r="AM59" i="4"/>
  <c r="AU59" i="4"/>
  <c r="AM68" i="4"/>
  <c r="E68" i="4"/>
  <c r="AM70" i="4"/>
  <c r="E70" i="4"/>
  <c r="AM72" i="4"/>
  <c r="E72" i="4"/>
  <c r="AR76" i="4"/>
  <c r="AS76" i="4"/>
  <c r="AO77" i="4"/>
  <c r="AR80" i="4"/>
  <c r="AS80" i="4"/>
  <c r="AO81" i="4"/>
  <c r="AN81" i="4"/>
  <c r="AR84" i="4"/>
  <c r="AS84" i="4"/>
  <c r="AO85" i="4"/>
  <c r="AN85" i="4"/>
  <c r="AO87" i="4"/>
  <c r="AS87" i="4"/>
  <c r="AR87" i="4"/>
  <c r="E74" i="4"/>
  <c r="M74" i="4"/>
  <c r="AU74" i="4"/>
  <c r="BC74" i="4" s="1"/>
  <c r="I75" i="4"/>
  <c r="E76" i="4"/>
  <c r="M76" i="4"/>
  <c r="AU76" i="4"/>
  <c r="BC76" i="4" s="1"/>
  <c r="I77" i="4"/>
  <c r="E78" i="4"/>
  <c r="M78" i="4"/>
  <c r="AU78" i="4"/>
  <c r="BC78" i="4" s="1"/>
  <c r="I79" i="4"/>
  <c r="E80" i="4"/>
  <c r="M80" i="4"/>
  <c r="AU80" i="4"/>
  <c r="BC80" i="4" s="1"/>
  <c r="I81" i="4"/>
  <c r="E82" i="4"/>
  <c r="M82" i="4"/>
  <c r="AU82" i="4"/>
  <c r="BC82" i="4" s="1"/>
  <c r="I83" i="4"/>
  <c r="E84" i="4"/>
  <c r="M84" i="4"/>
  <c r="AU84" i="4"/>
  <c r="BC84" i="4" s="1"/>
  <c r="I85" i="4"/>
  <c r="BA86" i="4"/>
  <c r="AQ86" i="4"/>
  <c r="AF86" i="4"/>
  <c r="AB87" i="4"/>
  <c r="AO88" i="4"/>
  <c r="AN88" i="4"/>
  <c r="AO89" i="4"/>
  <c r="AN89" i="4"/>
  <c r="AO90" i="4"/>
  <c r="AN90" i="4"/>
  <c r="AO91" i="4"/>
  <c r="AN91" i="4"/>
  <c r="AO92" i="4"/>
  <c r="AN92" i="4"/>
  <c r="AO93" i="4"/>
  <c r="AN93" i="4"/>
  <c r="AO94" i="4"/>
  <c r="AN94" i="4"/>
  <c r="AY96" i="4"/>
  <c r="AW86" i="4"/>
  <c r="AV86" i="4"/>
  <c r="AW88" i="4"/>
  <c r="AV88" i="4"/>
  <c r="AW89" i="4"/>
  <c r="AV89" i="4"/>
  <c r="AW90" i="4"/>
  <c r="AV90" i="4"/>
  <c r="AW91" i="4"/>
  <c r="AV91" i="4"/>
  <c r="AW92" i="4"/>
  <c r="AV92" i="4"/>
  <c r="AW93" i="4"/>
  <c r="AV93" i="4"/>
  <c r="I88" i="4"/>
  <c r="BA88" i="4"/>
  <c r="I89" i="4"/>
  <c r="BA89" i="4"/>
  <c r="I90" i="4"/>
  <c r="BA90" i="4"/>
  <c r="I91" i="4"/>
  <c r="BA91" i="4"/>
  <c r="I92" i="4"/>
  <c r="BA92" i="4"/>
  <c r="I93" i="4"/>
  <c r="BA93" i="4"/>
  <c r="I94" i="4"/>
  <c r="AM95" i="4"/>
  <c r="E95" i="4"/>
  <c r="AM96" i="4"/>
  <c r="E96" i="4"/>
  <c r="AY98" i="4"/>
  <c r="AS98" i="4"/>
  <c r="AR98" i="4"/>
  <c r="AZ95" i="4"/>
  <c r="AU95" i="4"/>
  <c r="M95" i="4"/>
  <c r="AR95" i="4"/>
  <c r="AZ96" i="4"/>
  <c r="AU96" i="4"/>
  <c r="M96" i="4"/>
  <c r="AR96" i="4"/>
  <c r="AS97" i="4"/>
  <c r="E97" i="4"/>
  <c r="M97" i="4"/>
  <c r="AU97" i="4"/>
  <c r="E98" i="4"/>
  <c r="M98" i="4"/>
  <c r="AU98" i="4"/>
  <c r="AM101" i="4"/>
  <c r="AQ101" i="4"/>
  <c r="AT101" i="4"/>
  <c r="AX101" i="4"/>
  <c r="AP101" i="4"/>
  <c r="AS101" i="4"/>
  <c r="AR101" i="4"/>
  <c r="E101" i="4"/>
  <c r="M101" i="4"/>
  <c r="AN19" i="5" l="1"/>
  <c r="AY101" i="4"/>
  <c r="BC29" i="4"/>
  <c r="BC27" i="4"/>
  <c r="BC25" i="4"/>
  <c r="AY91" i="4"/>
  <c r="AY26" i="4"/>
  <c r="BC26" i="4" s="1"/>
  <c r="BC43" i="4"/>
  <c r="BC35" i="4"/>
  <c r="AY53" i="5"/>
  <c r="AY58" i="5" s="1"/>
  <c r="AF50" i="5"/>
  <c r="BC65" i="4"/>
  <c r="BA65" i="4"/>
  <c r="BC56" i="4"/>
  <c r="BA56" i="4"/>
  <c r="BC31" i="4"/>
  <c r="BD33" i="4"/>
  <c r="BC17" i="4"/>
  <c r="AB58" i="4"/>
  <c r="AR97" i="4"/>
  <c r="AR68" i="4"/>
  <c r="BC64" i="4"/>
  <c r="AN65" i="4"/>
  <c r="AN63" i="4"/>
  <c r="AR57" i="4"/>
  <c r="BC40" i="4"/>
  <c r="BC34" i="4"/>
  <c r="AM49" i="4"/>
  <c r="AC50" i="4"/>
  <c r="AB50" i="4" s="1"/>
  <c r="AT19" i="4"/>
  <c r="AF12" i="4"/>
  <c r="AN39" i="4"/>
  <c r="BC18" i="4"/>
  <c r="AN30" i="4"/>
  <c r="AN14" i="4"/>
  <c r="AY93" i="4"/>
  <c r="AY89" i="4"/>
  <c r="AY65" i="4"/>
  <c r="AJ58" i="4"/>
  <c r="BC39" i="4"/>
  <c r="AG50" i="4"/>
  <c r="AF50" i="4" s="1"/>
  <c r="BC21" i="4"/>
  <c r="AY9" i="4"/>
  <c r="BC9" i="4" s="1"/>
  <c r="AY47" i="4"/>
  <c r="BC47" i="4" s="1"/>
  <c r="AY23" i="5"/>
  <c r="R50" i="5"/>
  <c r="BD57" i="5"/>
  <c r="BD39" i="5"/>
  <c r="BD43" i="5"/>
  <c r="AZ50" i="5"/>
  <c r="AZ100" i="5" s="1"/>
  <c r="AZ102" i="5" s="1"/>
  <c r="AS99" i="5"/>
  <c r="AM50" i="5"/>
  <c r="AM100" i="5" s="1"/>
  <c r="AM102" i="5" s="1"/>
  <c r="AV31" i="5"/>
  <c r="AW31" i="5"/>
  <c r="BD31" i="5" s="1"/>
  <c r="AS30" i="5"/>
  <c r="AV27" i="5"/>
  <c r="AW27" i="5"/>
  <c r="BD27" i="5" s="1"/>
  <c r="AR12" i="5"/>
  <c r="AY13" i="5"/>
  <c r="AY19" i="5" s="1"/>
  <c r="AR23" i="5"/>
  <c r="AO19" i="5"/>
  <c r="Y49" i="5"/>
  <c r="AV49" i="5" s="1"/>
  <c r="BA12" i="5"/>
  <c r="BB12" i="5"/>
  <c r="AV9" i="5"/>
  <c r="AW9" i="5"/>
  <c r="BD9" i="5" s="1"/>
  <c r="AV14" i="5"/>
  <c r="AW14" i="5"/>
  <c r="BD14" i="5" s="1"/>
  <c r="AV16" i="5"/>
  <c r="AW16" i="5"/>
  <c r="BD16" i="5" s="1"/>
  <c r="AV18" i="5"/>
  <c r="AW18" i="5"/>
  <c r="BD18" i="5" s="1"/>
  <c r="Q23" i="5"/>
  <c r="AN23" i="5" s="1"/>
  <c r="AN20" i="5"/>
  <c r="AO20" i="5"/>
  <c r="AO23" i="5" s="1"/>
  <c r="AU23" i="5"/>
  <c r="AU50" i="5" s="1"/>
  <c r="BC20" i="5"/>
  <c r="AP49" i="5"/>
  <c r="AY24" i="5"/>
  <c r="AX50" i="5"/>
  <c r="BA19" i="5"/>
  <c r="AN49" i="5"/>
  <c r="Q50" i="5"/>
  <c r="AN50" i="5" s="1"/>
  <c r="AV32" i="5"/>
  <c r="AW32" i="5"/>
  <c r="BD32" i="5" s="1"/>
  <c r="Y52" i="5"/>
  <c r="AV52" i="5" s="1"/>
  <c r="AW51" i="5"/>
  <c r="AV51" i="5"/>
  <c r="AW54" i="5"/>
  <c r="AV54" i="5"/>
  <c r="Y58" i="5"/>
  <c r="AV58" i="5" s="1"/>
  <c r="AW56" i="5"/>
  <c r="BD56" i="5" s="1"/>
  <c r="AV56" i="5"/>
  <c r="BA99" i="5"/>
  <c r="BB99" i="5"/>
  <c r="AV61" i="5"/>
  <c r="AW61" i="5"/>
  <c r="BD61" i="5" s="1"/>
  <c r="AV63" i="5"/>
  <c r="AW63" i="5"/>
  <c r="BD63" i="5" s="1"/>
  <c r="AV65" i="5"/>
  <c r="AW65" i="5"/>
  <c r="BD65" i="5" s="1"/>
  <c r="AV67" i="5"/>
  <c r="AW67" i="5"/>
  <c r="BD67" i="5" s="1"/>
  <c r="AP99" i="5"/>
  <c r="AY59" i="5"/>
  <c r="AY99" i="5" s="1"/>
  <c r="AX100" i="5"/>
  <c r="AX102" i="5" s="1"/>
  <c r="AV76" i="5"/>
  <c r="AW76" i="5"/>
  <c r="BD76" i="5" s="1"/>
  <c r="AV78" i="5"/>
  <c r="AW78" i="5"/>
  <c r="BD78" i="5" s="1"/>
  <c r="AV80" i="5"/>
  <c r="AW80" i="5"/>
  <c r="BD80" i="5" s="1"/>
  <c r="AV82" i="5"/>
  <c r="AW82" i="5"/>
  <c r="BD82" i="5" s="1"/>
  <c r="AW84" i="5"/>
  <c r="BD84" i="5" s="1"/>
  <c r="AV84" i="5"/>
  <c r="AW88" i="5"/>
  <c r="AV88" i="5"/>
  <c r="AW90" i="5"/>
  <c r="AV90" i="5"/>
  <c r="AW92" i="5"/>
  <c r="AV92" i="5"/>
  <c r="Y23" i="5"/>
  <c r="AV23" i="5" s="1"/>
  <c r="AV20" i="5"/>
  <c r="AW20" i="5"/>
  <c r="AV22" i="5"/>
  <c r="AW22" i="5"/>
  <c r="BD22" i="5" s="1"/>
  <c r="U49" i="5"/>
  <c r="AS24" i="5"/>
  <c r="AS49" i="5" s="1"/>
  <c r="AR24" i="5"/>
  <c r="AT50" i="5"/>
  <c r="AT100" i="5" s="1"/>
  <c r="AT102" i="5" s="1"/>
  <c r="AW19" i="5"/>
  <c r="BD13" i="5"/>
  <c r="D49" i="5"/>
  <c r="E50" i="5"/>
  <c r="D50" i="5" s="1"/>
  <c r="AQ50" i="5"/>
  <c r="AQ100" i="5" s="1"/>
  <c r="AQ102" i="5" s="1"/>
  <c r="BB49" i="5"/>
  <c r="AW26" i="5"/>
  <c r="BD26" i="5" s="1"/>
  <c r="AV26" i="5"/>
  <c r="AW28" i="5"/>
  <c r="BD28" i="5" s="1"/>
  <c r="AV28" i="5"/>
  <c r="AW30" i="5"/>
  <c r="BD30" i="5" s="1"/>
  <c r="AV30" i="5"/>
  <c r="AR53" i="5"/>
  <c r="U58" i="5"/>
  <c r="AS53" i="5"/>
  <c r="AS58" i="5" s="1"/>
  <c r="Q99" i="5"/>
  <c r="AN59" i="5"/>
  <c r="AO59" i="5"/>
  <c r="AO99" i="5" s="1"/>
  <c r="AU99" i="5"/>
  <c r="BC59" i="5"/>
  <c r="AW68" i="5"/>
  <c r="BD68" i="5" s="1"/>
  <c r="AV68" i="5"/>
  <c r="BD69" i="5"/>
  <c r="AW70" i="5"/>
  <c r="BD70" i="5" s="1"/>
  <c r="AV70" i="5"/>
  <c r="BD71" i="5"/>
  <c r="AW72" i="5"/>
  <c r="BD72" i="5" s="1"/>
  <c r="AV72" i="5"/>
  <c r="BD73" i="5"/>
  <c r="AV74" i="5"/>
  <c r="AW74" i="5"/>
  <c r="BD74" i="5" s="1"/>
  <c r="BD85" i="5"/>
  <c r="AW89" i="5"/>
  <c r="AV89" i="5"/>
  <c r="AW91" i="5"/>
  <c r="AV91" i="5"/>
  <c r="AW93" i="5"/>
  <c r="AV93" i="5"/>
  <c r="AW101" i="5"/>
  <c r="BD101" i="5" s="1"/>
  <c r="AV101" i="5"/>
  <c r="BB58" i="5"/>
  <c r="U19" i="5"/>
  <c r="AR19" i="5" s="1"/>
  <c r="AS13" i="5"/>
  <c r="AS19" i="5" s="1"/>
  <c r="AR13" i="5"/>
  <c r="Z50" i="5"/>
  <c r="Z100" i="5" s="1"/>
  <c r="Z102" i="5" s="1"/>
  <c r="BB19" i="5"/>
  <c r="L49" i="5"/>
  <c r="M50" i="5"/>
  <c r="L50" i="5" s="1"/>
  <c r="AO49" i="5"/>
  <c r="W50" i="5"/>
  <c r="W100" i="5" s="1"/>
  <c r="W102" i="5" s="1"/>
  <c r="BA52" i="5"/>
  <c r="BB52" i="5"/>
  <c r="AN58" i="5"/>
  <c r="Y99" i="5"/>
  <c r="AV59" i="5"/>
  <c r="AW59" i="5"/>
  <c r="L99" i="5"/>
  <c r="R100" i="5"/>
  <c r="R102" i="5" s="1"/>
  <c r="AW86" i="5"/>
  <c r="AV86" i="5"/>
  <c r="AW87" i="5"/>
  <c r="AV87" i="5"/>
  <c r="AW94" i="5"/>
  <c r="AV94" i="5"/>
  <c r="AW95" i="5"/>
  <c r="AV95" i="5"/>
  <c r="AW97" i="5"/>
  <c r="AV97" i="5"/>
  <c r="AP12" i="5"/>
  <c r="AY7" i="5"/>
  <c r="AY12" i="5" s="1"/>
  <c r="BA23" i="5"/>
  <c r="BB23" i="5"/>
  <c r="H49" i="5"/>
  <c r="I50" i="5"/>
  <c r="H50" i="5" s="1"/>
  <c r="V50" i="5"/>
  <c r="V100" i="5" s="1"/>
  <c r="V102" i="5" s="1"/>
  <c r="AV25" i="5"/>
  <c r="AW25" i="5"/>
  <c r="BD25" i="5" s="1"/>
  <c r="Y19" i="5"/>
  <c r="AV19" i="5" s="1"/>
  <c r="S50" i="5"/>
  <c r="S100" i="5" s="1"/>
  <c r="S102" i="5" s="1"/>
  <c r="BA49" i="5"/>
  <c r="AV34" i="5"/>
  <c r="AW34" i="5"/>
  <c r="BD34" i="5" s="1"/>
  <c r="AV36" i="5"/>
  <c r="AW36" i="5"/>
  <c r="BD36" i="5" s="1"/>
  <c r="AV38" i="5"/>
  <c r="AW38" i="5"/>
  <c r="BD38" i="5" s="1"/>
  <c r="AV40" i="5"/>
  <c r="AW40" i="5"/>
  <c r="BD40" i="5" s="1"/>
  <c r="AV42" i="5"/>
  <c r="AW42" i="5"/>
  <c r="BD42" i="5" s="1"/>
  <c r="AV44" i="5"/>
  <c r="AW44" i="5"/>
  <c r="BD44" i="5" s="1"/>
  <c r="AV46" i="5"/>
  <c r="AW46" i="5"/>
  <c r="BD46" i="5" s="1"/>
  <c r="AU52" i="5"/>
  <c r="BC51" i="5"/>
  <c r="BC52" i="5" s="1"/>
  <c r="BC58" i="5"/>
  <c r="BC60" i="5" s="1"/>
  <c r="O100" i="5"/>
  <c r="O102" i="5" s="1"/>
  <c r="AC102" i="5"/>
  <c r="AB102" i="5" s="1"/>
  <c r="AB100" i="5"/>
  <c r="AG102" i="5"/>
  <c r="AF102" i="5" s="1"/>
  <c r="AF100" i="5"/>
  <c r="AK102" i="5"/>
  <c r="AJ102" i="5" s="1"/>
  <c r="AJ100" i="5"/>
  <c r="H99" i="5"/>
  <c r="AW96" i="5"/>
  <c r="AV96" i="5"/>
  <c r="AW98" i="5"/>
  <c r="AV98" i="5"/>
  <c r="BA58" i="5"/>
  <c r="BA77" i="4"/>
  <c r="BC77" i="4"/>
  <c r="BA67" i="4"/>
  <c r="BC67" i="4"/>
  <c r="BA63" i="4"/>
  <c r="BC63" i="4"/>
  <c r="BC81" i="4"/>
  <c r="BA81" i="4"/>
  <c r="AG100" i="4"/>
  <c r="BC44" i="4"/>
  <c r="BC36" i="4"/>
  <c r="BC22" i="4"/>
  <c r="AN77" i="4"/>
  <c r="AM99" i="4"/>
  <c r="AK100" i="4"/>
  <c r="BC72" i="4"/>
  <c r="BC70" i="4"/>
  <c r="BC68" i="4"/>
  <c r="BC66" i="4"/>
  <c r="AL100" i="4"/>
  <c r="AL102" i="4" s="1"/>
  <c r="AH100" i="4"/>
  <c r="AH102" i="4" s="1"/>
  <c r="AD100" i="4"/>
  <c r="AD102" i="4" s="1"/>
  <c r="BC57" i="4"/>
  <c r="AR55" i="4"/>
  <c r="AR69" i="4"/>
  <c r="AN67" i="4"/>
  <c r="AJ12" i="4"/>
  <c r="AB12" i="4"/>
  <c r="AR42" i="4"/>
  <c r="BC30" i="4"/>
  <c r="AX23" i="4"/>
  <c r="BC8" i="4"/>
  <c r="AY48" i="4"/>
  <c r="BC48" i="4" s="1"/>
  <c r="BC73" i="4"/>
  <c r="BA73" i="4"/>
  <c r="BC54" i="4"/>
  <c r="BA54" i="4"/>
  <c r="AZ58" i="4"/>
  <c r="AZ23" i="4"/>
  <c r="BA20" i="4"/>
  <c r="AU101" i="4"/>
  <c r="BC101" i="4" s="1"/>
  <c r="AO101" i="4"/>
  <c r="AN101" i="4"/>
  <c r="AO98" i="4"/>
  <c r="AN98" i="4"/>
  <c r="BA97" i="4"/>
  <c r="AW94" i="4"/>
  <c r="AV94" i="4"/>
  <c r="AO96" i="4"/>
  <c r="AN96" i="4"/>
  <c r="AO95" i="4"/>
  <c r="AN95" i="4"/>
  <c r="AS94" i="4"/>
  <c r="AR94" i="4"/>
  <c r="AS93" i="4"/>
  <c r="AR93" i="4"/>
  <c r="AS92" i="4"/>
  <c r="AR92" i="4"/>
  <c r="AS91" i="4"/>
  <c r="AR91" i="4"/>
  <c r="AS90" i="4"/>
  <c r="AR90" i="4"/>
  <c r="AS89" i="4"/>
  <c r="AR89" i="4"/>
  <c r="AS88" i="4"/>
  <c r="AR88" i="4"/>
  <c r="AW83" i="4"/>
  <c r="BD83" i="4" s="1"/>
  <c r="AV83" i="4"/>
  <c r="AW79" i="4"/>
  <c r="BD79" i="4" s="1"/>
  <c r="AV79" i="4"/>
  <c r="AW75" i="4"/>
  <c r="BD75" i="4" s="1"/>
  <c r="AV75" i="4"/>
  <c r="AN84" i="4"/>
  <c r="AO84" i="4"/>
  <c r="AN82" i="4"/>
  <c r="AO82" i="4"/>
  <c r="AN80" i="4"/>
  <c r="AO80" i="4"/>
  <c r="AN78" i="4"/>
  <c r="AO78" i="4"/>
  <c r="AN76" i="4"/>
  <c r="AO76" i="4"/>
  <c r="AN74" i="4"/>
  <c r="AO74" i="4"/>
  <c r="AO72" i="4"/>
  <c r="AN72" i="4"/>
  <c r="AO70" i="4"/>
  <c r="AN70" i="4"/>
  <c r="AO68" i="4"/>
  <c r="AN68" i="4"/>
  <c r="AW67" i="4"/>
  <c r="BD67" i="4" s="1"/>
  <c r="AV67" i="4"/>
  <c r="AW63" i="4"/>
  <c r="BD63" i="4" s="1"/>
  <c r="AV63" i="4"/>
  <c r="AK102" i="4"/>
  <c r="AJ102" i="4" s="1"/>
  <c r="AJ100" i="4"/>
  <c r="AW59" i="4"/>
  <c r="AV59" i="4"/>
  <c r="S99" i="4"/>
  <c r="AQ59" i="4"/>
  <c r="AQ99" i="4" s="1"/>
  <c r="E99" i="4"/>
  <c r="AN66" i="4"/>
  <c r="AO66" i="4"/>
  <c r="AN64" i="4"/>
  <c r="AO64" i="4"/>
  <c r="AN62" i="4"/>
  <c r="AO62" i="4"/>
  <c r="AN60" i="4"/>
  <c r="AO60" i="4"/>
  <c r="Z99" i="4"/>
  <c r="AX59" i="4"/>
  <c r="AX99" i="4" s="1"/>
  <c r="R99" i="4"/>
  <c r="AP59" i="4"/>
  <c r="AN57" i="4"/>
  <c r="AO57" i="4"/>
  <c r="BD73" i="4"/>
  <c r="BC69" i="4"/>
  <c r="BA55" i="4"/>
  <c r="V58" i="4"/>
  <c r="AT53" i="4"/>
  <c r="AT58" i="4" s="1"/>
  <c r="I58" i="4"/>
  <c r="H58" i="4" s="1"/>
  <c r="M52" i="4"/>
  <c r="BA51" i="4"/>
  <c r="BA48" i="4"/>
  <c r="BA47" i="4"/>
  <c r="AW43" i="4"/>
  <c r="BD43" i="4" s="1"/>
  <c r="AV43" i="4"/>
  <c r="AW39" i="4"/>
  <c r="BD39" i="4" s="1"/>
  <c r="AV39" i="4"/>
  <c r="AW35" i="4"/>
  <c r="BD35" i="4" s="1"/>
  <c r="AV35" i="4"/>
  <c r="BA71" i="4"/>
  <c r="AO55" i="4"/>
  <c r="AN55" i="4"/>
  <c r="S58" i="4"/>
  <c r="AQ53" i="4"/>
  <c r="AQ58" i="4" s="1"/>
  <c r="M58" i="4"/>
  <c r="BA53" i="4"/>
  <c r="Z52" i="4"/>
  <c r="AX51" i="4"/>
  <c r="AX52" i="4" s="1"/>
  <c r="I52" i="4"/>
  <c r="AS48" i="4"/>
  <c r="AR48" i="4"/>
  <c r="AS47" i="4"/>
  <c r="AR47" i="4"/>
  <c r="BA46" i="4"/>
  <c r="AS45" i="4"/>
  <c r="AR45" i="4"/>
  <c r="BA44" i="4"/>
  <c r="AS43" i="4"/>
  <c r="AR43" i="4"/>
  <c r="BA42" i="4"/>
  <c r="AS41" i="4"/>
  <c r="AR41" i="4"/>
  <c r="BA40" i="4"/>
  <c r="AS39" i="4"/>
  <c r="AR39" i="4"/>
  <c r="BA38" i="4"/>
  <c r="AS37" i="4"/>
  <c r="AR37" i="4"/>
  <c r="BA36" i="4"/>
  <c r="AS35" i="4"/>
  <c r="AR35" i="4"/>
  <c r="BA34" i="4"/>
  <c r="AW30" i="4"/>
  <c r="BD30" i="4" s="1"/>
  <c r="AV30" i="4"/>
  <c r="AW26" i="4"/>
  <c r="BD26" i="4" s="1"/>
  <c r="AV26" i="4"/>
  <c r="AU49" i="4"/>
  <c r="Q49" i="4"/>
  <c r="AO24" i="4"/>
  <c r="AN24" i="4"/>
  <c r="M49" i="4"/>
  <c r="BA21" i="4"/>
  <c r="I23" i="4"/>
  <c r="AO17" i="4"/>
  <c r="AN17" i="4"/>
  <c r="AO15" i="4"/>
  <c r="AN15" i="4"/>
  <c r="M19" i="4"/>
  <c r="BA13" i="4"/>
  <c r="BA11" i="4"/>
  <c r="BA10" i="4"/>
  <c r="AQ7" i="4"/>
  <c r="AQ12" i="4" s="1"/>
  <c r="S12" i="4"/>
  <c r="AU23" i="4"/>
  <c r="Y23" i="4"/>
  <c r="AV20" i="4"/>
  <c r="AW20" i="4"/>
  <c r="Q23" i="4"/>
  <c r="AN23" i="4" s="1"/>
  <c r="AN20" i="4"/>
  <c r="AO20" i="4"/>
  <c r="AV18" i="4"/>
  <c r="AW18" i="4"/>
  <c r="BD18" i="4" s="1"/>
  <c r="AV14" i="4"/>
  <c r="AW14" i="4"/>
  <c r="BD14" i="4" s="1"/>
  <c r="AZ19" i="4"/>
  <c r="Z19" i="4"/>
  <c r="AX13" i="4"/>
  <c r="AX19" i="4" s="1"/>
  <c r="BD54" i="4"/>
  <c r="AO34" i="4"/>
  <c r="AN34" i="4"/>
  <c r="AN31" i="4"/>
  <c r="AO31" i="4"/>
  <c r="AN29" i="4"/>
  <c r="AO29" i="4"/>
  <c r="AN27" i="4"/>
  <c r="AO27" i="4"/>
  <c r="AN25" i="4"/>
  <c r="AO25" i="4"/>
  <c r="Z49" i="4"/>
  <c r="AX24" i="4"/>
  <c r="AX49" i="4" s="1"/>
  <c r="R49" i="4"/>
  <c r="AP24" i="4"/>
  <c r="W23" i="4"/>
  <c r="BA8" i="4"/>
  <c r="E12" i="4"/>
  <c r="AR33" i="4"/>
  <c r="M23" i="4"/>
  <c r="AP23" i="4"/>
  <c r="AU19" i="4"/>
  <c r="AO8" i="4"/>
  <c r="AN8" i="4"/>
  <c r="AZ12" i="4"/>
  <c r="BA7" i="4"/>
  <c r="M12" i="4"/>
  <c r="L12" i="4" s="1"/>
  <c r="BA101" i="4"/>
  <c r="BB101" i="4" s="1"/>
  <c r="BA98" i="4"/>
  <c r="AO97" i="4"/>
  <c r="AN97" i="4"/>
  <c r="BA96" i="4"/>
  <c r="BA95" i="4"/>
  <c r="AW85" i="4"/>
  <c r="BD85" i="4" s="1"/>
  <c r="AV85" i="4"/>
  <c r="AW81" i="4"/>
  <c r="AV81" i="4"/>
  <c r="AW77" i="4"/>
  <c r="BD77" i="4" s="1"/>
  <c r="AV77" i="4"/>
  <c r="AW87" i="4"/>
  <c r="AV87" i="4"/>
  <c r="AS85" i="4"/>
  <c r="AR85" i="4"/>
  <c r="BA84" i="4"/>
  <c r="AS83" i="4"/>
  <c r="AR83" i="4"/>
  <c r="BA82" i="4"/>
  <c r="AS81" i="4"/>
  <c r="AR81" i="4"/>
  <c r="BA80" i="4"/>
  <c r="AS79" i="4"/>
  <c r="AR79" i="4"/>
  <c r="BA78" i="4"/>
  <c r="AS77" i="4"/>
  <c r="AR77" i="4"/>
  <c r="BA76" i="4"/>
  <c r="AS75" i="4"/>
  <c r="AR75" i="4"/>
  <c r="BA74" i="4"/>
  <c r="AN87" i="4"/>
  <c r="AW65" i="4"/>
  <c r="BD65" i="4" s="1"/>
  <c r="AV65" i="4"/>
  <c r="AW61" i="4"/>
  <c r="BD61" i="4" s="1"/>
  <c r="AV61" i="4"/>
  <c r="AU99" i="4"/>
  <c r="BC59" i="4"/>
  <c r="AG102" i="4"/>
  <c r="AF102" i="4" s="1"/>
  <c r="AF100" i="4"/>
  <c r="W99" i="4"/>
  <c r="Q99" i="4"/>
  <c r="AO59" i="4"/>
  <c r="AO99" i="4" s="1"/>
  <c r="AN59" i="4"/>
  <c r="M99" i="4"/>
  <c r="AR86" i="4"/>
  <c r="BA72" i="4"/>
  <c r="AV71" i="4"/>
  <c r="AW71" i="4"/>
  <c r="BD71" i="4" s="1"/>
  <c r="BA70" i="4"/>
  <c r="AV69" i="4"/>
  <c r="AW69" i="4"/>
  <c r="BD69" i="4" s="1"/>
  <c r="BA68" i="4"/>
  <c r="AS67" i="4"/>
  <c r="AR67" i="4"/>
  <c r="BA66" i="4"/>
  <c r="AS65" i="4"/>
  <c r="AR65" i="4"/>
  <c r="BA64" i="4"/>
  <c r="AS63" i="4"/>
  <c r="AR63" i="4"/>
  <c r="BA62" i="4"/>
  <c r="AS61" i="4"/>
  <c r="AR61" i="4"/>
  <c r="BA60" i="4"/>
  <c r="AZ99" i="4"/>
  <c r="V99" i="4"/>
  <c r="AT59" i="4"/>
  <c r="AT99" i="4" s="1"/>
  <c r="I99" i="4"/>
  <c r="C100" i="4"/>
  <c r="C102" i="4" s="1"/>
  <c r="BA57" i="4"/>
  <c r="AV73" i="4"/>
  <c r="AN71" i="4"/>
  <c r="BD56" i="4"/>
  <c r="BC55" i="4"/>
  <c r="Z58" i="4"/>
  <c r="AX53" i="4"/>
  <c r="AX58" i="4" s="1"/>
  <c r="R58" i="4"/>
  <c r="AP53" i="4"/>
  <c r="O52" i="4"/>
  <c r="AM51" i="4"/>
  <c r="AM52" i="4" s="1"/>
  <c r="E52" i="4"/>
  <c r="AO48" i="4"/>
  <c r="AN48" i="4"/>
  <c r="AW45" i="4"/>
  <c r="BD45" i="4" s="1"/>
  <c r="AV45" i="4"/>
  <c r="AW41" i="4"/>
  <c r="BD41" i="4" s="1"/>
  <c r="AV41" i="4"/>
  <c r="AW37" i="4"/>
  <c r="BD37" i="4" s="1"/>
  <c r="AV37" i="4"/>
  <c r="AN69" i="4"/>
  <c r="W58" i="4"/>
  <c r="AU53" i="4"/>
  <c r="AU58" i="4" s="1"/>
  <c r="O58" i="4"/>
  <c r="AM53" i="4"/>
  <c r="AM58" i="4" s="1"/>
  <c r="E58" i="4"/>
  <c r="R52" i="4"/>
  <c r="AP51" i="4"/>
  <c r="BC46" i="4"/>
  <c r="AN46" i="4"/>
  <c r="AO46" i="4"/>
  <c r="AN44" i="4"/>
  <c r="AO44" i="4"/>
  <c r="BC42" i="4"/>
  <c r="AN42" i="4"/>
  <c r="AO42" i="4"/>
  <c r="AN40" i="4"/>
  <c r="AO40" i="4"/>
  <c r="BC38" i="4"/>
  <c r="AN38" i="4"/>
  <c r="AO38" i="4"/>
  <c r="AN36" i="4"/>
  <c r="AO36" i="4"/>
  <c r="AR54" i="4"/>
  <c r="AN54" i="4"/>
  <c r="AW32" i="4"/>
  <c r="BD32" i="4" s="1"/>
  <c r="AV32" i="4"/>
  <c r="AW28" i="4"/>
  <c r="BD28" i="4" s="1"/>
  <c r="AV28" i="4"/>
  <c r="AW24" i="4"/>
  <c r="AV24" i="4"/>
  <c r="S49" i="4"/>
  <c r="AQ24" i="4"/>
  <c r="AQ49" i="4" s="1"/>
  <c r="E49" i="4"/>
  <c r="AO21" i="4"/>
  <c r="AN21" i="4"/>
  <c r="AT20" i="4"/>
  <c r="AT23" i="4" s="1"/>
  <c r="V23" i="4"/>
  <c r="BA17" i="4"/>
  <c r="BA15" i="4"/>
  <c r="S19" i="4"/>
  <c r="AR19" i="4" s="1"/>
  <c r="AQ13" i="4"/>
  <c r="AQ19" i="4" s="1"/>
  <c r="E19" i="4"/>
  <c r="AO11" i="4"/>
  <c r="AN11" i="4"/>
  <c r="AO10" i="4"/>
  <c r="AN10" i="4"/>
  <c r="S23" i="4"/>
  <c r="AQ20" i="4"/>
  <c r="AQ23" i="4" s="1"/>
  <c r="AV16" i="4"/>
  <c r="AW16" i="4"/>
  <c r="BD16" i="4" s="1"/>
  <c r="R19" i="4"/>
  <c r="AP13" i="4"/>
  <c r="AV9" i="4"/>
  <c r="AW9" i="4"/>
  <c r="BD9" i="4" s="1"/>
  <c r="AR56" i="4"/>
  <c r="AV54" i="4"/>
  <c r="AU52" i="4"/>
  <c r="BC51" i="4"/>
  <c r="BC52" i="4" s="1"/>
  <c r="AS32" i="4"/>
  <c r="AR32" i="4"/>
  <c r="BA31" i="4"/>
  <c r="AS30" i="4"/>
  <c r="AR30" i="4"/>
  <c r="BA29" i="4"/>
  <c r="AS28" i="4"/>
  <c r="AR28" i="4"/>
  <c r="BA27" i="4"/>
  <c r="AS26" i="4"/>
  <c r="AR26" i="4"/>
  <c r="BA25" i="4"/>
  <c r="AZ49" i="4"/>
  <c r="V49" i="4"/>
  <c r="V50" i="4" s="1"/>
  <c r="AT24" i="4"/>
  <c r="AT49" i="4" s="1"/>
  <c r="N50" i="4"/>
  <c r="N100" i="4" s="1"/>
  <c r="N102" i="4" s="1"/>
  <c r="I49" i="4"/>
  <c r="C50" i="4"/>
  <c r="AV22" i="4"/>
  <c r="AW22" i="4"/>
  <c r="BD22" i="4" s="1"/>
  <c r="AR16" i="4"/>
  <c r="AR9" i="4"/>
  <c r="Z12" i="4"/>
  <c r="AX7" i="4"/>
  <c r="AX12" i="4" s="1"/>
  <c r="R12" i="4"/>
  <c r="AP7" i="4"/>
  <c r="AM7" i="4"/>
  <c r="AM12" i="4" s="1"/>
  <c r="AM50" i="4" s="1"/>
  <c r="O12" i="4"/>
  <c r="O50" i="4" s="1"/>
  <c r="AR18" i="4"/>
  <c r="AR14" i="4"/>
  <c r="AS19" i="4"/>
  <c r="AU7" i="4"/>
  <c r="W12" i="4"/>
  <c r="AS7" i="4"/>
  <c r="AS12" i="4" s="1"/>
  <c r="U12" i="4"/>
  <c r="AR7" i="4"/>
  <c r="AT50" i="4" l="1"/>
  <c r="AR12" i="4"/>
  <c r="W50" i="4"/>
  <c r="O100" i="4"/>
  <c r="O102" i="4" s="1"/>
  <c r="AC100" i="4"/>
  <c r="BC13" i="5"/>
  <c r="BC19" i="5" s="1"/>
  <c r="M100" i="5"/>
  <c r="M102" i="5" s="1"/>
  <c r="L102" i="5" s="1"/>
  <c r="AO50" i="5"/>
  <c r="BA50" i="5"/>
  <c r="BA100" i="5" s="1"/>
  <c r="BA102" i="5" s="1"/>
  <c r="BD19" i="5"/>
  <c r="E100" i="5"/>
  <c r="E102" i="5" s="1"/>
  <c r="I100" i="5"/>
  <c r="I102" i="5" s="1"/>
  <c r="H102" i="5" s="1"/>
  <c r="AW49" i="5"/>
  <c r="AU100" i="5"/>
  <c r="BC99" i="5"/>
  <c r="AO100" i="5"/>
  <c r="AO102" i="5" s="1"/>
  <c r="Q100" i="5"/>
  <c r="AN99" i="5"/>
  <c r="AR58" i="5"/>
  <c r="BB50" i="5"/>
  <c r="BB100" i="5" s="1"/>
  <c r="BB102" i="5" s="1"/>
  <c r="AR49" i="5"/>
  <c r="U50" i="5"/>
  <c r="AR50" i="5" s="1"/>
  <c r="BD54" i="5"/>
  <c r="AW58" i="5"/>
  <c r="AW52" i="5"/>
  <c r="BD51" i="5"/>
  <c r="BD52" i="5" s="1"/>
  <c r="AW12" i="5"/>
  <c r="BD12" i="5" s="1"/>
  <c r="AY49" i="5"/>
  <c r="AY50" i="5" s="1"/>
  <c r="AY100" i="5" s="1"/>
  <c r="AY102" i="5" s="1"/>
  <c r="BC24" i="5"/>
  <c r="BC49" i="5" s="1"/>
  <c r="Y50" i="5"/>
  <c r="AV50" i="5" s="1"/>
  <c r="AW99" i="5"/>
  <c r="BD59" i="5"/>
  <c r="AV99" i="5"/>
  <c r="AS50" i="5"/>
  <c r="AS100" i="5" s="1"/>
  <c r="AS102" i="5" s="1"/>
  <c r="AW23" i="5"/>
  <c r="BD23" i="5" s="1"/>
  <c r="BD24" i="5" s="1"/>
  <c r="BD49" i="5" s="1"/>
  <c r="BD20" i="5"/>
  <c r="AP50" i="5"/>
  <c r="AP100" i="5" s="1"/>
  <c r="AP102" i="5" s="1"/>
  <c r="BB49" i="4"/>
  <c r="AT100" i="4"/>
  <c r="AT102" i="4" s="1"/>
  <c r="BD81" i="4"/>
  <c r="AY20" i="4"/>
  <c r="AY23" i="4" s="1"/>
  <c r="AX50" i="4"/>
  <c r="AO23" i="4"/>
  <c r="AM100" i="4"/>
  <c r="AM102" i="4" s="1"/>
  <c r="U49" i="4"/>
  <c r="AS24" i="4"/>
  <c r="AS49" i="4" s="1"/>
  <c r="AR24" i="4"/>
  <c r="AV25" i="4"/>
  <c r="AW25" i="4"/>
  <c r="BD25" i="4" s="1"/>
  <c r="AV27" i="4"/>
  <c r="AW27" i="4"/>
  <c r="BD27" i="4" s="1"/>
  <c r="AV29" i="4"/>
  <c r="AW29" i="4"/>
  <c r="BD29" i="4" s="1"/>
  <c r="AV31" i="4"/>
  <c r="AW31" i="4"/>
  <c r="BD31" i="4" s="1"/>
  <c r="AY13" i="4"/>
  <c r="AP19" i="4"/>
  <c r="Q19" i="4"/>
  <c r="AN19" i="4" s="1"/>
  <c r="AO13" i="4"/>
  <c r="AO19" i="4" s="1"/>
  <c r="AN13" i="4"/>
  <c r="AW15" i="4"/>
  <c r="BD15" i="4" s="1"/>
  <c r="AV15" i="4"/>
  <c r="AW17" i="4"/>
  <c r="BD17" i="4" s="1"/>
  <c r="AV17" i="4"/>
  <c r="D49" i="4"/>
  <c r="E50" i="4"/>
  <c r="D50" i="4" s="1"/>
  <c r="AQ50" i="4"/>
  <c r="AQ100" i="4" s="1"/>
  <c r="AQ102" i="4" s="1"/>
  <c r="Y49" i="4"/>
  <c r="AP58" i="4"/>
  <c r="AY53" i="4"/>
  <c r="AY58" i="4" s="1"/>
  <c r="AV57" i="4"/>
  <c r="AW57" i="4"/>
  <c r="BD57" i="4" s="1"/>
  <c r="H99" i="4"/>
  <c r="L99" i="4"/>
  <c r="W100" i="4"/>
  <c r="W102" i="4" s="1"/>
  <c r="BC99" i="4"/>
  <c r="AV74" i="4"/>
  <c r="AW74" i="4"/>
  <c r="BD74" i="4" s="1"/>
  <c r="AV76" i="4"/>
  <c r="AW76" i="4"/>
  <c r="BD76" i="4" s="1"/>
  <c r="AV78" i="4"/>
  <c r="AW78" i="4"/>
  <c r="BD78" i="4" s="1"/>
  <c r="AV80" i="4"/>
  <c r="AW80" i="4"/>
  <c r="BD80" i="4" s="1"/>
  <c r="AV82" i="4"/>
  <c r="AW82" i="4"/>
  <c r="BD82" i="4" s="1"/>
  <c r="AV84" i="4"/>
  <c r="AW84" i="4"/>
  <c r="BD84" i="4" s="1"/>
  <c r="AW98" i="4"/>
  <c r="AV98" i="4"/>
  <c r="BA12" i="4"/>
  <c r="BB12" i="4"/>
  <c r="AP49" i="4"/>
  <c r="AY24" i="4"/>
  <c r="BC20" i="4"/>
  <c r="AW10" i="4"/>
  <c r="BD10" i="4" s="1"/>
  <c r="AV10" i="4"/>
  <c r="AW11" i="4"/>
  <c r="BD11" i="4" s="1"/>
  <c r="AV11" i="4"/>
  <c r="Y19" i="4"/>
  <c r="AV19" i="4" s="1"/>
  <c r="AW13" i="4"/>
  <c r="AV13" i="4"/>
  <c r="U23" i="4"/>
  <c r="AR23" i="4" s="1"/>
  <c r="AR20" i="4"/>
  <c r="AS20" i="4"/>
  <c r="AS23" i="4" s="1"/>
  <c r="AN49" i="4"/>
  <c r="AW34" i="4"/>
  <c r="BD34" i="4" s="1"/>
  <c r="AV34" i="4"/>
  <c r="AV36" i="4"/>
  <c r="AW36" i="4"/>
  <c r="BD36" i="4" s="1"/>
  <c r="AV38" i="4"/>
  <c r="AW38" i="4"/>
  <c r="BD38" i="4" s="1"/>
  <c r="AV40" i="4"/>
  <c r="AW40" i="4"/>
  <c r="BD40" i="4" s="1"/>
  <c r="AV42" i="4"/>
  <c r="AW42" i="4"/>
  <c r="BD42" i="4" s="1"/>
  <c r="AV44" i="4"/>
  <c r="AW44" i="4"/>
  <c r="BD44" i="4" s="1"/>
  <c r="AV46" i="4"/>
  <c r="AW46" i="4"/>
  <c r="BD46" i="4" s="1"/>
  <c r="U52" i="4"/>
  <c r="AR52" i="4" s="1"/>
  <c r="AS51" i="4"/>
  <c r="AS52" i="4" s="1"/>
  <c r="AR51" i="4"/>
  <c r="Y58" i="4"/>
  <c r="AV58" i="4" s="1"/>
  <c r="AV53" i="4"/>
  <c r="AW53" i="4"/>
  <c r="AW47" i="4"/>
  <c r="AV47" i="4"/>
  <c r="AW48" i="4"/>
  <c r="AV48" i="4"/>
  <c r="Y52" i="4"/>
  <c r="AV52" i="4" s="1"/>
  <c r="AW51" i="4"/>
  <c r="AV51" i="4"/>
  <c r="AP99" i="4"/>
  <c r="AY59" i="4"/>
  <c r="AY99" i="4" s="1"/>
  <c r="AX100" i="4"/>
  <c r="AX102" i="4" s="1"/>
  <c r="E100" i="4"/>
  <c r="E102" i="4" s="1"/>
  <c r="Y99" i="4"/>
  <c r="BB99" i="4"/>
  <c r="AW97" i="4"/>
  <c r="AV97" i="4"/>
  <c r="BC7" i="4"/>
  <c r="AU12" i="4"/>
  <c r="BC12" i="4" s="1"/>
  <c r="AP12" i="4"/>
  <c r="AY7" i="4"/>
  <c r="AY12" i="4" s="1"/>
  <c r="H49" i="4"/>
  <c r="I50" i="4"/>
  <c r="H50" i="4" s="1"/>
  <c r="AZ50" i="4"/>
  <c r="AZ100" i="4" s="1"/>
  <c r="AZ102" i="4" s="1"/>
  <c r="S50" i="4"/>
  <c r="BA49" i="4"/>
  <c r="AY51" i="4"/>
  <c r="AY52" i="4" s="1"/>
  <c r="AP52" i="4"/>
  <c r="Q58" i="4"/>
  <c r="AN58" i="4" s="1"/>
  <c r="AN53" i="4"/>
  <c r="AO53" i="4"/>
  <c r="AO58" i="4" s="1"/>
  <c r="Q52" i="4"/>
  <c r="AN52" i="4" s="1"/>
  <c r="AO51" i="4"/>
  <c r="AO52" i="4" s="1"/>
  <c r="AN51" i="4"/>
  <c r="U99" i="4"/>
  <c r="AS59" i="4"/>
  <c r="AS99" i="4" s="1"/>
  <c r="AR59" i="4"/>
  <c r="V100" i="4"/>
  <c r="V102" i="4" s="1"/>
  <c r="AV60" i="4"/>
  <c r="AW60" i="4"/>
  <c r="AV62" i="4"/>
  <c r="AW62" i="4"/>
  <c r="BD62" i="4" s="1"/>
  <c r="AV64" i="4"/>
  <c r="AW64" i="4"/>
  <c r="BD64" i="4" s="1"/>
  <c r="AV66" i="4"/>
  <c r="AW66" i="4"/>
  <c r="BD66" i="4" s="1"/>
  <c r="AW68" i="4"/>
  <c r="BD68" i="4" s="1"/>
  <c r="AV68" i="4"/>
  <c r="AW70" i="4"/>
  <c r="BD70" i="4" s="1"/>
  <c r="AV70" i="4"/>
  <c r="AW72" i="4"/>
  <c r="BD72" i="4" s="1"/>
  <c r="AV72" i="4"/>
  <c r="AN99" i="4"/>
  <c r="AW95" i="4"/>
  <c r="AV95" i="4"/>
  <c r="AW96" i="4"/>
  <c r="AV96" i="4"/>
  <c r="AW101" i="4"/>
  <c r="BD101" i="4" s="1"/>
  <c r="AV101" i="4"/>
  <c r="AW7" i="4"/>
  <c r="Y12" i="4"/>
  <c r="AV12" i="4" s="1"/>
  <c r="AV7" i="4"/>
  <c r="AO7" i="4"/>
  <c r="AO12" i="4" s="1"/>
  <c r="Q12" i="4"/>
  <c r="AN12" i="4" s="1"/>
  <c r="AN7" i="4"/>
  <c r="AW8" i="4"/>
  <c r="BD8" i="4" s="1"/>
  <c r="AV8" i="4"/>
  <c r="R50" i="4"/>
  <c r="Z50" i="4"/>
  <c r="AV23" i="4"/>
  <c r="BA19" i="4"/>
  <c r="BB19" i="4"/>
  <c r="AW21" i="4"/>
  <c r="BD21" i="4" s="1"/>
  <c r="AV21" i="4"/>
  <c r="L49" i="4"/>
  <c r="M50" i="4"/>
  <c r="L50" i="4" s="1"/>
  <c r="AO49" i="4"/>
  <c r="BA58" i="4"/>
  <c r="BB58" i="4"/>
  <c r="BA52" i="4"/>
  <c r="BB52" i="4"/>
  <c r="U58" i="4"/>
  <c r="AR58" i="4" s="1"/>
  <c r="AR53" i="4"/>
  <c r="AS53" i="4"/>
  <c r="AS58" i="4" s="1"/>
  <c r="AW55" i="4"/>
  <c r="BD55" i="4" s="1"/>
  <c r="BD58" i="4" s="1"/>
  <c r="AV55" i="4"/>
  <c r="R100" i="4"/>
  <c r="R102" i="4" s="1"/>
  <c r="Z100" i="4"/>
  <c r="Z102" i="4" s="1"/>
  <c r="S100" i="4"/>
  <c r="S102" i="4" s="1"/>
  <c r="BD59" i="4"/>
  <c r="BA99" i="4"/>
  <c r="BA23" i="4"/>
  <c r="BB23" i="4"/>
  <c r="BC58" i="4"/>
  <c r="BC60" i="4" s="1"/>
  <c r="K101" i="2"/>
  <c r="G101" i="2"/>
  <c r="C101" i="2"/>
  <c r="K98" i="2"/>
  <c r="G98" i="2"/>
  <c r="C98" i="2"/>
  <c r="K97" i="2"/>
  <c r="G97" i="2"/>
  <c r="C97" i="2"/>
  <c r="K96" i="2"/>
  <c r="G96" i="2"/>
  <c r="C96" i="2"/>
  <c r="K95" i="2"/>
  <c r="G95" i="2"/>
  <c r="C95" i="2"/>
  <c r="K94" i="2"/>
  <c r="G94" i="2"/>
  <c r="C94" i="2"/>
  <c r="K93" i="2"/>
  <c r="G93" i="2"/>
  <c r="C93" i="2"/>
  <c r="K92" i="2"/>
  <c r="G92" i="2"/>
  <c r="C92" i="2"/>
  <c r="K91" i="2"/>
  <c r="G91" i="2"/>
  <c r="C91" i="2"/>
  <c r="K90" i="2"/>
  <c r="G90" i="2"/>
  <c r="C90" i="2"/>
  <c r="K89" i="2"/>
  <c r="G89" i="2"/>
  <c r="C89" i="2"/>
  <c r="K88" i="2"/>
  <c r="G88" i="2"/>
  <c r="C88" i="2"/>
  <c r="K87" i="2"/>
  <c r="G87" i="2"/>
  <c r="C87" i="2"/>
  <c r="K86" i="2"/>
  <c r="G86" i="2"/>
  <c r="C86" i="2"/>
  <c r="K85" i="2"/>
  <c r="G85" i="2"/>
  <c r="C85" i="2"/>
  <c r="K84" i="2"/>
  <c r="G84" i="2"/>
  <c r="C84" i="2"/>
  <c r="K83" i="2"/>
  <c r="G83" i="2"/>
  <c r="C83" i="2"/>
  <c r="K82" i="2"/>
  <c r="G82" i="2"/>
  <c r="C82" i="2"/>
  <c r="K81" i="2"/>
  <c r="G81" i="2"/>
  <c r="C81" i="2"/>
  <c r="K80" i="2"/>
  <c r="G80" i="2"/>
  <c r="C80" i="2"/>
  <c r="K79" i="2"/>
  <c r="G79" i="2"/>
  <c r="C79" i="2"/>
  <c r="K78" i="2"/>
  <c r="G78" i="2"/>
  <c r="C78" i="2"/>
  <c r="K77" i="2"/>
  <c r="G77" i="2"/>
  <c r="C77" i="2"/>
  <c r="K76" i="2"/>
  <c r="G76" i="2"/>
  <c r="C76" i="2"/>
  <c r="K75" i="2"/>
  <c r="G75" i="2"/>
  <c r="C75" i="2"/>
  <c r="K74" i="2"/>
  <c r="G74" i="2"/>
  <c r="C74" i="2"/>
  <c r="K73" i="2"/>
  <c r="G73" i="2"/>
  <c r="C73" i="2"/>
  <c r="K72" i="2"/>
  <c r="G72" i="2"/>
  <c r="C72" i="2"/>
  <c r="K71" i="2"/>
  <c r="G71" i="2"/>
  <c r="C71" i="2"/>
  <c r="K70" i="2"/>
  <c r="G70" i="2"/>
  <c r="C70" i="2"/>
  <c r="K69" i="2"/>
  <c r="G69" i="2"/>
  <c r="C69" i="2"/>
  <c r="K68" i="2"/>
  <c r="G68" i="2"/>
  <c r="C68" i="2"/>
  <c r="K67" i="2"/>
  <c r="G67" i="2"/>
  <c r="C67" i="2"/>
  <c r="K66" i="2"/>
  <c r="G66" i="2"/>
  <c r="C66" i="2"/>
  <c r="K65" i="2"/>
  <c r="G65" i="2"/>
  <c r="C65" i="2"/>
  <c r="K64" i="2"/>
  <c r="G64" i="2"/>
  <c r="C64" i="2"/>
  <c r="K63" i="2"/>
  <c r="G63" i="2"/>
  <c r="C63" i="2"/>
  <c r="K62" i="2"/>
  <c r="G62" i="2"/>
  <c r="C62" i="2"/>
  <c r="K61" i="2"/>
  <c r="G61" i="2"/>
  <c r="C61" i="2"/>
  <c r="K60" i="2"/>
  <c r="G60" i="2"/>
  <c r="C60" i="2"/>
  <c r="K59" i="2"/>
  <c r="G59" i="2"/>
  <c r="C59" i="2"/>
  <c r="K57" i="2"/>
  <c r="G57" i="2"/>
  <c r="C57" i="2"/>
  <c r="K56" i="2"/>
  <c r="G56" i="2"/>
  <c r="C56" i="2"/>
  <c r="K55" i="2"/>
  <c r="G55" i="2"/>
  <c r="C55" i="2"/>
  <c r="K54" i="2"/>
  <c r="G54" i="2"/>
  <c r="C54" i="2"/>
  <c r="K53" i="2"/>
  <c r="G53" i="2"/>
  <c r="C53" i="2"/>
  <c r="K51" i="2"/>
  <c r="G51" i="2"/>
  <c r="C51" i="2"/>
  <c r="K48" i="2"/>
  <c r="G48" i="2"/>
  <c r="C48" i="2"/>
  <c r="K47" i="2"/>
  <c r="G47" i="2"/>
  <c r="C47" i="2"/>
  <c r="K46" i="2"/>
  <c r="G46" i="2"/>
  <c r="C46" i="2"/>
  <c r="K45" i="2"/>
  <c r="G45" i="2"/>
  <c r="C45" i="2"/>
  <c r="K44" i="2"/>
  <c r="G44" i="2"/>
  <c r="C44" i="2"/>
  <c r="K43" i="2"/>
  <c r="G43" i="2"/>
  <c r="C43" i="2"/>
  <c r="K42" i="2"/>
  <c r="G42" i="2"/>
  <c r="C42" i="2"/>
  <c r="K41" i="2"/>
  <c r="G41" i="2"/>
  <c r="C41" i="2"/>
  <c r="K40" i="2"/>
  <c r="G40" i="2"/>
  <c r="C40" i="2"/>
  <c r="K39" i="2"/>
  <c r="G39" i="2"/>
  <c r="C39" i="2"/>
  <c r="K38" i="2"/>
  <c r="G38" i="2"/>
  <c r="C38" i="2"/>
  <c r="K37" i="2"/>
  <c r="G37" i="2"/>
  <c r="C37" i="2"/>
  <c r="K36" i="2"/>
  <c r="G36" i="2"/>
  <c r="C36" i="2"/>
  <c r="K35" i="2"/>
  <c r="G35" i="2"/>
  <c r="C35" i="2"/>
  <c r="K34" i="2"/>
  <c r="G34" i="2"/>
  <c r="C34" i="2"/>
  <c r="K33" i="2"/>
  <c r="G33" i="2"/>
  <c r="C33" i="2"/>
  <c r="K32" i="2"/>
  <c r="G32" i="2"/>
  <c r="C32" i="2"/>
  <c r="K31" i="2"/>
  <c r="G31" i="2"/>
  <c r="C31" i="2"/>
  <c r="K30" i="2"/>
  <c r="G30" i="2"/>
  <c r="C30" i="2"/>
  <c r="K29" i="2"/>
  <c r="G29" i="2"/>
  <c r="C29" i="2"/>
  <c r="K28" i="2"/>
  <c r="G28" i="2"/>
  <c r="C28" i="2"/>
  <c r="K27" i="2"/>
  <c r="G27" i="2"/>
  <c r="C27" i="2"/>
  <c r="K26" i="2"/>
  <c r="G26" i="2"/>
  <c r="C26" i="2"/>
  <c r="K25" i="2"/>
  <c r="G25" i="2"/>
  <c r="C25" i="2"/>
  <c r="K24" i="2"/>
  <c r="G24" i="2"/>
  <c r="C24" i="2"/>
  <c r="K22" i="2"/>
  <c r="G22" i="2"/>
  <c r="C22" i="2"/>
  <c r="K21" i="2"/>
  <c r="G21" i="2"/>
  <c r="C21" i="2"/>
  <c r="K20" i="2"/>
  <c r="G20" i="2"/>
  <c r="C20" i="2"/>
  <c r="K18" i="2"/>
  <c r="G18" i="2"/>
  <c r="C18" i="2"/>
  <c r="K17" i="2"/>
  <c r="G17" i="2"/>
  <c r="C17" i="2"/>
  <c r="K16" i="2"/>
  <c r="G16" i="2"/>
  <c r="C16" i="2"/>
  <c r="K15" i="2"/>
  <c r="G15" i="2"/>
  <c r="C15" i="2"/>
  <c r="K14" i="2"/>
  <c r="G14" i="2"/>
  <c r="C14" i="2"/>
  <c r="K13" i="2"/>
  <c r="G13" i="2"/>
  <c r="C13" i="2"/>
  <c r="K11" i="2"/>
  <c r="G11" i="2"/>
  <c r="C11" i="2"/>
  <c r="K10" i="2"/>
  <c r="G10" i="2"/>
  <c r="C10" i="2"/>
  <c r="K9" i="2"/>
  <c r="G9" i="2"/>
  <c r="C9" i="2"/>
  <c r="K8" i="2"/>
  <c r="G8" i="2"/>
  <c r="C8" i="2"/>
  <c r="K7" i="2"/>
  <c r="G7" i="2"/>
  <c r="C7" i="2"/>
  <c r="AU50" i="4" l="1"/>
  <c r="AU100" i="4" s="1"/>
  <c r="BC100" i="4" s="1"/>
  <c r="AB100" i="4"/>
  <c r="AC102" i="4"/>
  <c r="AB102" i="4" s="1"/>
  <c r="BC50" i="5"/>
  <c r="L100" i="5"/>
  <c r="H100" i="5"/>
  <c r="U100" i="5"/>
  <c r="U102" i="5" s="1"/>
  <c r="AR102" i="5" s="1"/>
  <c r="Y100" i="5"/>
  <c r="Y102" i="5" s="1"/>
  <c r="AV102" i="5" s="1"/>
  <c r="BD50" i="5"/>
  <c r="AV100" i="5"/>
  <c r="BD99" i="5"/>
  <c r="BD58" i="5"/>
  <c r="BD60" i="5" s="1"/>
  <c r="AR100" i="5"/>
  <c r="BC100" i="5"/>
  <c r="AU102" i="5"/>
  <c r="BC102" i="5" s="1"/>
  <c r="AN100" i="5"/>
  <c r="Q102" i="5"/>
  <c r="AN102" i="5" s="1"/>
  <c r="AW50" i="5"/>
  <c r="AW100" i="5" s="1"/>
  <c r="AW23" i="4"/>
  <c r="BD23" i="4" s="1"/>
  <c r="BD24" i="4" s="1"/>
  <c r="BD49" i="4" s="1"/>
  <c r="AW99" i="4"/>
  <c r="BD99" i="4" s="1"/>
  <c r="AP50" i="4"/>
  <c r="AP100" i="4" s="1"/>
  <c r="AP102" i="4" s="1"/>
  <c r="AU102" i="4"/>
  <c r="BC102" i="4" s="1"/>
  <c r="AW12" i="4"/>
  <c r="BD12" i="4" s="1"/>
  <c r="BA50" i="4"/>
  <c r="BA100" i="4" s="1"/>
  <c r="BA102" i="4" s="1"/>
  <c r="AW52" i="4"/>
  <c r="BD51" i="4"/>
  <c r="BD52" i="4" s="1"/>
  <c r="AW58" i="4"/>
  <c r="Q50" i="4"/>
  <c r="AW19" i="4"/>
  <c r="BD13" i="4"/>
  <c r="BD60" i="4"/>
  <c r="M100" i="4"/>
  <c r="BB50" i="4"/>
  <c r="BB100" i="4" s="1"/>
  <c r="BB102" i="4" s="1"/>
  <c r="AR49" i="4"/>
  <c r="U50" i="4"/>
  <c r="AR50" i="4" s="1"/>
  <c r="AO50" i="4"/>
  <c r="AO100" i="4" s="1"/>
  <c r="AO102" i="4" s="1"/>
  <c r="BD20" i="4"/>
  <c r="AR99" i="4"/>
  <c r="AW49" i="4"/>
  <c r="AV99" i="4"/>
  <c r="AY49" i="4"/>
  <c r="BC24" i="4"/>
  <c r="BC49" i="4" s="1"/>
  <c r="I100" i="4"/>
  <c r="AV49" i="4"/>
  <c r="Y50" i="4"/>
  <c r="AV50" i="4" s="1"/>
  <c r="AY19" i="4"/>
  <c r="BC13" i="4"/>
  <c r="BC19" i="4" s="1"/>
  <c r="BD19" i="4" s="1"/>
  <c r="AS50" i="4"/>
  <c r="AS100" i="4" s="1"/>
  <c r="AS102" i="4" s="1"/>
  <c r="N101" i="2"/>
  <c r="N98" i="2"/>
  <c r="N97" i="2"/>
  <c r="N96" i="2"/>
  <c r="N95" i="2"/>
  <c r="N94" i="2"/>
  <c r="N93" i="2"/>
  <c r="N92" i="2"/>
  <c r="N91" i="2"/>
  <c r="N90" i="2"/>
  <c r="N89" i="2"/>
  <c r="N88" i="2"/>
  <c r="N87" i="2"/>
  <c r="N86" i="2"/>
  <c r="N85" i="2"/>
  <c r="N84" i="2"/>
  <c r="N83" i="2"/>
  <c r="N82" i="2"/>
  <c r="N81" i="2"/>
  <c r="N80" i="2"/>
  <c r="N79" i="2"/>
  <c r="N78" i="2"/>
  <c r="N77" i="2"/>
  <c r="N76" i="2"/>
  <c r="N75" i="2"/>
  <c r="N74" i="2"/>
  <c r="N73" i="2"/>
  <c r="N72" i="2"/>
  <c r="N71" i="2"/>
  <c r="N70" i="2"/>
  <c r="N69" i="2"/>
  <c r="N68" i="2"/>
  <c r="N67" i="2"/>
  <c r="N66" i="2"/>
  <c r="N65" i="2"/>
  <c r="N64" i="2"/>
  <c r="N63" i="2"/>
  <c r="N62" i="2"/>
  <c r="N61" i="2"/>
  <c r="N60" i="2"/>
  <c r="N59" i="2"/>
  <c r="N57" i="2"/>
  <c r="N56" i="2"/>
  <c r="N55" i="2"/>
  <c r="N54" i="2"/>
  <c r="N53" i="2"/>
  <c r="N51" i="2"/>
  <c r="N48" i="2"/>
  <c r="N47" i="2"/>
  <c r="N46" i="2"/>
  <c r="N45" i="2"/>
  <c r="N44" i="2"/>
  <c r="N43" i="2"/>
  <c r="N42" i="2"/>
  <c r="N41" i="2"/>
  <c r="N40" i="2"/>
  <c r="N39" i="2"/>
  <c r="N38" i="2"/>
  <c r="N37" i="2"/>
  <c r="N36" i="2"/>
  <c r="N35" i="2"/>
  <c r="N34" i="2"/>
  <c r="N33" i="2"/>
  <c r="N32" i="2"/>
  <c r="N31" i="2"/>
  <c r="N30" i="2"/>
  <c r="N29" i="2"/>
  <c r="N28" i="2"/>
  <c r="N27" i="2"/>
  <c r="N26" i="2"/>
  <c r="N25" i="2"/>
  <c r="N24" i="2"/>
  <c r="N22" i="2"/>
  <c r="N21" i="2"/>
  <c r="N20" i="2"/>
  <c r="N18" i="2"/>
  <c r="N17" i="2"/>
  <c r="N16" i="2"/>
  <c r="N15" i="2"/>
  <c r="N14" i="2"/>
  <c r="N13" i="2"/>
  <c r="N11" i="2"/>
  <c r="N10" i="2"/>
  <c r="N9" i="2"/>
  <c r="N8" i="2"/>
  <c r="N7" i="2"/>
  <c r="J101" i="2"/>
  <c r="J98" i="2"/>
  <c r="J97" i="2"/>
  <c r="J96" i="2"/>
  <c r="J95" i="2"/>
  <c r="J94" i="2"/>
  <c r="J93" i="2"/>
  <c r="J92" i="2"/>
  <c r="J91" i="2"/>
  <c r="J90" i="2"/>
  <c r="J89" i="2"/>
  <c r="J88" i="2"/>
  <c r="J87" i="2"/>
  <c r="J86" i="2"/>
  <c r="J85" i="2"/>
  <c r="J84" i="2"/>
  <c r="J83" i="2"/>
  <c r="J82" i="2"/>
  <c r="J81" i="2"/>
  <c r="J80" i="2"/>
  <c r="J79" i="2"/>
  <c r="J78" i="2"/>
  <c r="J77" i="2"/>
  <c r="J76" i="2"/>
  <c r="J75" i="2"/>
  <c r="J74" i="2"/>
  <c r="J73" i="2"/>
  <c r="J72" i="2"/>
  <c r="J71" i="2"/>
  <c r="J70" i="2"/>
  <c r="J69" i="2"/>
  <c r="J68" i="2"/>
  <c r="J67" i="2"/>
  <c r="J66" i="2"/>
  <c r="J65" i="2"/>
  <c r="J64" i="2"/>
  <c r="J63" i="2"/>
  <c r="J62" i="2"/>
  <c r="J61" i="2"/>
  <c r="J60" i="2"/>
  <c r="J59" i="2"/>
  <c r="J57" i="2"/>
  <c r="J56" i="2"/>
  <c r="J55" i="2"/>
  <c r="J54" i="2"/>
  <c r="J53" i="2"/>
  <c r="J51" i="2"/>
  <c r="J48" i="2"/>
  <c r="J47" i="2"/>
  <c r="J46" i="2"/>
  <c r="J45" i="2"/>
  <c r="J44" i="2"/>
  <c r="J43" i="2"/>
  <c r="J42" i="2"/>
  <c r="J41" i="2"/>
  <c r="J40" i="2"/>
  <c r="J39" i="2"/>
  <c r="J38" i="2"/>
  <c r="J37" i="2"/>
  <c r="J36" i="2"/>
  <c r="J35" i="2"/>
  <c r="J34" i="2"/>
  <c r="J33" i="2"/>
  <c r="J32" i="2"/>
  <c r="J31" i="2"/>
  <c r="J30" i="2"/>
  <c r="J29" i="2"/>
  <c r="J28" i="2"/>
  <c r="J27" i="2"/>
  <c r="J26" i="2"/>
  <c r="J25" i="2"/>
  <c r="J24" i="2"/>
  <c r="J22" i="2"/>
  <c r="J21" i="2"/>
  <c r="J20" i="2"/>
  <c r="J18" i="2"/>
  <c r="J17" i="2"/>
  <c r="J16" i="2"/>
  <c r="J15" i="2"/>
  <c r="J14" i="2"/>
  <c r="J13" i="2"/>
  <c r="J11" i="2"/>
  <c r="J10" i="2"/>
  <c r="J9" i="2"/>
  <c r="J8" i="2"/>
  <c r="J7" i="2"/>
  <c r="F101" i="2"/>
  <c r="F98" i="2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F81" i="2"/>
  <c r="F80" i="2"/>
  <c r="F79" i="2"/>
  <c r="F78" i="2"/>
  <c r="F77" i="2"/>
  <c r="F76" i="2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7" i="2"/>
  <c r="F56" i="2"/>
  <c r="F55" i="2"/>
  <c r="F54" i="2"/>
  <c r="F53" i="2"/>
  <c r="F51" i="2"/>
  <c r="F48" i="2"/>
  <c r="F47" i="2"/>
  <c r="F46" i="2"/>
  <c r="F45" i="2"/>
  <c r="F44" i="2"/>
  <c r="F43" i="2"/>
  <c r="F42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2" i="2"/>
  <c r="F21" i="2"/>
  <c r="F20" i="2"/>
  <c r="F18" i="2"/>
  <c r="F17" i="2"/>
  <c r="F16" i="2"/>
  <c r="F15" i="2"/>
  <c r="F14" i="2"/>
  <c r="F13" i="2"/>
  <c r="F11" i="2"/>
  <c r="F10" i="2"/>
  <c r="F9" i="2"/>
  <c r="F8" i="2"/>
  <c r="F7" i="2"/>
  <c r="U100" i="4" l="1"/>
  <c r="AW102" i="5"/>
  <c r="BD102" i="5" s="1"/>
  <c r="BD100" i="5"/>
  <c r="AY50" i="4"/>
  <c r="AY100" i="4" s="1"/>
  <c r="AY102" i="4" s="1"/>
  <c r="AW50" i="4"/>
  <c r="AW100" i="4" s="1"/>
  <c r="I102" i="4"/>
  <c r="H102" i="4" s="1"/>
  <c r="H100" i="4"/>
  <c r="AR100" i="4"/>
  <c r="U102" i="4"/>
  <c r="AR102" i="4" s="1"/>
  <c r="BD50" i="4"/>
  <c r="M102" i="4"/>
  <c r="L102" i="4" s="1"/>
  <c r="L100" i="4"/>
  <c r="AN50" i="4"/>
  <c r="Q100" i="4"/>
  <c r="BC50" i="4"/>
  <c r="Y100" i="4"/>
  <c r="BD100" i="4" l="1"/>
  <c r="AW102" i="4"/>
  <c r="BD102" i="4" s="1"/>
  <c r="AV100" i="4"/>
  <c r="Y102" i="4"/>
  <c r="AV102" i="4" s="1"/>
  <c r="AN100" i="4"/>
  <c r="Q102" i="4"/>
  <c r="AN102" i="4" s="1"/>
  <c r="AL98" i="2"/>
  <c r="AL97" i="2"/>
  <c r="AL96" i="2"/>
  <c r="AL95" i="2"/>
  <c r="AL94" i="2"/>
  <c r="AL93" i="2"/>
  <c r="AL92" i="2"/>
  <c r="AL91" i="2"/>
  <c r="AL90" i="2"/>
  <c r="AL89" i="2"/>
  <c r="AL88" i="2"/>
  <c r="AL87" i="2"/>
  <c r="AL86" i="2"/>
  <c r="AL85" i="2"/>
  <c r="AL84" i="2"/>
  <c r="AL83" i="2"/>
  <c r="AL82" i="2"/>
  <c r="AL81" i="2"/>
  <c r="AL80" i="2"/>
  <c r="AL79" i="2"/>
  <c r="AL78" i="2"/>
  <c r="AL77" i="2"/>
  <c r="AL76" i="2"/>
  <c r="AL75" i="2"/>
  <c r="AL74" i="2"/>
  <c r="AL73" i="2"/>
  <c r="AL72" i="2"/>
  <c r="AL71" i="2"/>
  <c r="AL70" i="2"/>
  <c r="AL69" i="2"/>
  <c r="AL68" i="2"/>
  <c r="AL67" i="2"/>
  <c r="AL66" i="2"/>
  <c r="AL65" i="2"/>
  <c r="AL64" i="2"/>
  <c r="AL63" i="2"/>
  <c r="AL62" i="2"/>
  <c r="AL61" i="2"/>
  <c r="AL60" i="2"/>
  <c r="AL99" i="2" s="1"/>
  <c r="AL59" i="2"/>
  <c r="AL57" i="2"/>
  <c r="AL56" i="2"/>
  <c r="AL55" i="2"/>
  <c r="AL54" i="2"/>
  <c r="AL53" i="2"/>
  <c r="AL51" i="2"/>
  <c r="AL48" i="2"/>
  <c r="AL47" i="2"/>
  <c r="AL46" i="2"/>
  <c r="AL45" i="2"/>
  <c r="AL44" i="2"/>
  <c r="AL43" i="2"/>
  <c r="AL42" i="2"/>
  <c r="AL41" i="2"/>
  <c r="AL40" i="2"/>
  <c r="AL39" i="2"/>
  <c r="AL38" i="2"/>
  <c r="AL37" i="2"/>
  <c r="AL36" i="2"/>
  <c r="AL35" i="2"/>
  <c r="AL34" i="2"/>
  <c r="AL33" i="2"/>
  <c r="AL32" i="2"/>
  <c r="AL31" i="2"/>
  <c r="AL30" i="2"/>
  <c r="AL29" i="2"/>
  <c r="AL28" i="2"/>
  <c r="AL27" i="2"/>
  <c r="AL26" i="2"/>
  <c r="AL25" i="2"/>
  <c r="AL24" i="2"/>
  <c r="AL49" i="2" s="1"/>
  <c r="AL22" i="2"/>
  <c r="AL21" i="2"/>
  <c r="AL20" i="2"/>
  <c r="AL18" i="2"/>
  <c r="AL17" i="2"/>
  <c r="AL16" i="2"/>
  <c r="AL15" i="2"/>
  <c r="AL14" i="2"/>
  <c r="AL19" i="2" s="1"/>
  <c r="AL13" i="2"/>
  <c r="AL11" i="2"/>
  <c r="AL10" i="2"/>
  <c r="AL9" i="2"/>
  <c r="AL8" i="2"/>
  <c r="AL7" i="2"/>
  <c r="AL12" i="2" s="1"/>
  <c r="AK98" i="2"/>
  <c r="AK97" i="2"/>
  <c r="AK96" i="2"/>
  <c r="AK95" i="2"/>
  <c r="AK94" i="2"/>
  <c r="AK93" i="2"/>
  <c r="AK92" i="2"/>
  <c r="AK91" i="2"/>
  <c r="AK90" i="2"/>
  <c r="AK89" i="2"/>
  <c r="AK88" i="2"/>
  <c r="AK87" i="2"/>
  <c r="AK86" i="2"/>
  <c r="AK85" i="2"/>
  <c r="AK84" i="2"/>
  <c r="AK83" i="2"/>
  <c r="AK82" i="2"/>
  <c r="AK81" i="2"/>
  <c r="AK80" i="2"/>
  <c r="AK79" i="2"/>
  <c r="AK78" i="2"/>
  <c r="AK77" i="2"/>
  <c r="AK76" i="2"/>
  <c r="AK75" i="2"/>
  <c r="AK74" i="2"/>
  <c r="AK73" i="2"/>
  <c r="AK72" i="2"/>
  <c r="AK71" i="2"/>
  <c r="AK70" i="2"/>
  <c r="AK69" i="2"/>
  <c r="AK68" i="2"/>
  <c r="AK67" i="2"/>
  <c r="AK66" i="2"/>
  <c r="AK65" i="2"/>
  <c r="AK64" i="2"/>
  <c r="AK63" i="2"/>
  <c r="AK62" i="2"/>
  <c r="AK61" i="2"/>
  <c r="AK60" i="2"/>
  <c r="AK59" i="2"/>
  <c r="AK57" i="2"/>
  <c r="AK56" i="2"/>
  <c r="AK55" i="2"/>
  <c r="AK54" i="2"/>
  <c r="AK58" i="2" s="1"/>
  <c r="AK53" i="2"/>
  <c r="AK51" i="2"/>
  <c r="AK52" i="2" s="1"/>
  <c r="AK48" i="2"/>
  <c r="AK47" i="2"/>
  <c r="AK46" i="2"/>
  <c r="AK45" i="2"/>
  <c r="AK44" i="2"/>
  <c r="AK43" i="2"/>
  <c r="AK42" i="2"/>
  <c r="AK41" i="2"/>
  <c r="AK40" i="2"/>
  <c r="AK39" i="2"/>
  <c r="AK38" i="2"/>
  <c r="AK37" i="2"/>
  <c r="AK36" i="2"/>
  <c r="AK35" i="2"/>
  <c r="AK34" i="2"/>
  <c r="AK33" i="2"/>
  <c r="AK32" i="2"/>
  <c r="AK31" i="2"/>
  <c r="AK30" i="2"/>
  <c r="AK29" i="2"/>
  <c r="AK28" i="2"/>
  <c r="AK27" i="2"/>
  <c r="AK26" i="2"/>
  <c r="AK25" i="2"/>
  <c r="AK24" i="2"/>
  <c r="AK22" i="2"/>
  <c r="AK21" i="2"/>
  <c r="AK20" i="2"/>
  <c r="AK23" i="2" s="1"/>
  <c r="AK18" i="2"/>
  <c r="AK17" i="2"/>
  <c r="AK16" i="2"/>
  <c r="AK15" i="2"/>
  <c r="AK14" i="2"/>
  <c r="AK13" i="2"/>
  <c r="AK19" i="2" s="1"/>
  <c r="AK11" i="2"/>
  <c r="AK10" i="2"/>
  <c r="AK9" i="2"/>
  <c r="AK8" i="2"/>
  <c r="AK7" i="2"/>
  <c r="AI98" i="2"/>
  <c r="AI97" i="2"/>
  <c r="AI96" i="2"/>
  <c r="AI95" i="2"/>
  <c r="AI94" i="2"/>
  <c r="AI93" i="2"/>
  <c r="AI92" i="2"/>
  <c r="AI91" i="2"/>
  <c r="AI90" i="2"/>
  <c r="AI89" i="2"/>
  <c r="AI88" i="2"/>
  <c r="AI87" i="2"/>
  <c r="AI86" i="2"/>
  <c r="AI85" i="2"/>
  <c r="AI84" i="2"/>
  <c r="AI83" i="2"/>
  <c r="AI82" i="2"/>
  <c r="AI81" i="2"/>
  <c r="AI80" i="2"/>
  <c r="AI79" i="2"/>
  <c r="AI78" i="2"/>
  <c r="AI77" i="2"/>
  <c r="AI76" i="2"/>
  <c r="AI75" i="2"/>
  <c r="AI74" i="2"/>
  <c r="AI73" i="2"/>
  <c r="AI72" i="2"/>
  <c r="AI71" i="2"/>
  <c r="AI70" i="2"/>
  <c r="AI69" i="2"/>
  <c r="AI68" i="2"/>
  <c r="AI67" i="2"/>
  <c r="AI66" i="2"/>
  <c r="AI65" i="2"/>
  <c r="AI64" i="2"/>
  <c r="AI63" i="2"/>
  <c r="AI62" i="2"/>
  <c r="AI61" i="2"/>
  <c r="AI60" i="2"/>
  <c r="AI99" i="2" s="1"/>
  <c r="AI59" i="2"/>
  <c r="AI57" i="2"/>
  <c r="AI56" i="2"/>
  <c r="AI55" i="2"/>
  <c r="AI54" i="2"/>
  <c r="AI53" i="2"/>
  <c r="AI58" i="2" s="1"/>
  <c r="AI51" i="2"/>
  <c r="AI52" i="2" s="1"/>
  <c r="AI48" i="2"/>
  <c r="AI47" i="2"/>
  <c r="AI46" i="2"/>
  <c r="AI45" i="2"/>
  <c r="AI44" i="2"/>
  <c r="AI43" i="2"/>
  <c r="AI42" i="2"/>
  <c r="AI41" i="2"/>
  <c r="AI40" i="2"/>
  <c r="AI39" i="2"/>
  <c r="AI38" i="2"/>
  <c r="AI37" i="2"/>
  <c r="AI36" i="2"/>
  <c r="AI35" i="2"/>
  <c r="AI34" i="2"/>
  <c r="AI33" i="2"/>
  <c r="AI32" i="2"/>
  <c r="AI31" i="2"/>
  <c r="AI30" i="2"/>
  <c r="AI29" i="2"/>
  <c r="AI28" i="2"/>
  <c r="AI27" i="2"/>
  <c r="AI26" i="2"/>
  <c r="AI25" i="2"/>
  <c r="AI24" i="2"/>
  <c r="AI49" i="2" s="1"/>
  <c r="AI22" i="2"/>
  <c r="AI21" i="2"/>
  <c r="AI23" i="2" s="1"/>
  <c r="AI20" i="2"/>
  <c r="AI18" i="2"/>
  <c r="AI17" i="2"/>
  <c r="AI16" i="2"/>
  <c r="AI15" i="2"/>
  <c r="AI14" i="2"/>
  <c r="AI13" i="2"/>
  <c r="AI11" i="2"/>
  <c r="AI10" i="2"/>
  <c r="AI9" i="2"/>
  <c r="AI8" i="2"/>
  <c r="AI7" i="2"/>
  <c r="AH98" i="2"/>
  <c r="AH97" i="2"/>
  <c r="AH96" i="2"/>
  <c r="AH95" i="2"/>
  <c r="AH94" i="2"/>
  <c r="AH93" i="2"/>
  <c r="AH92" i="2"/>
  <c r="AH91" i="2"/>
  <c r="AH90" i="2"/>
  <c r="AH89" i="2"/>
  <c r="AH88" i="2"/>
  <c r="AH87" i="2"/>
  <c r="AH86" i="2"/>
  <c r="AH85" i="2"/>
  <c r="AH84" i="2"/>
  <c r="AH83" i="2"/>
  <c r="AH82" i="2"/>
  <c r="AH81" i="2"/>
  <c r="AH80" i="2"/>
  <c r="AH79" i="2"/>
  <c r="AH78" i="2"/>
  <c r="AH77" i="2"/>
  <c r="AH76" i="2"/>
  <c r="AH75" i="2"/>
  <c r="AH74" i="2"/>
  <c r="AH73" i="2"/>
  <c r="AH72" i="2"/>
  <c r="AH71" i="2"/>
  <c r="AH70" i="2"/>
  <c r="AH69" i="2"/>
  <c r="AH68" i="2"/>
  <c r="AH67" i="2"/>
  <c r="AH66" i="2"/>
  <c r="AH65" i="2"/>
  <c r="AH64" i="2"/>
  <c r="AH63" i="2"/>
  <c r="AH62" i="2"/>
  <c r="AH61" i="2"/>
  <c r="AH60" i="2"/>
  <c r="AH59" i="2"/>
  <c r="AH99" i="2" s="1"/>
  <c r="AH57" i="2"/>
  <c r="AH56" i="2"/>
  <c r="AH55" i="2"/>
  <c r="AH54" i="2"/>
  <c r="AH58" i="2" s="1"/>
  <c r="AH53" i="2"/>
  <c r="AH51" i="2"/>
  <c r="AH48" i="2"/>
  <c r="AH47" i="2"/>
  <c r="AH46" i="2"/>
  <c r="AH45" i="2"/>
  <c r="AH44" i="2"/>
  <c r="AH43" i="2"/>
  <c r="AH42" i="2"/>
  <c r="AH41" i="2"/>
  <c r="AH40" i="2"/>
  <c r="AH39" i="2"/>
  <c r="AH38" i="2"/>
  <c r="AH37" i="2"/>
  <c r="AH36" i="2"/>
  <c r="AH35" i="2"/>
  <c r="AH34" i="2"/>
  <c r="AH33" i="2"/>
  <c r="AH32" i="2"/>
  <c r="AH31" i="2"/>
  <c r="AH30" i="2"/>
  <c r="AH29" i="2"/>
  <c r="AH28" i="2"/>
  <c r="AH27" i="2"/>
  <c r="AH26" i="2"/>
  <c r="AH25" i="2"/>
  <c r="AH24" i="2"/>
  <c r="AH22" i="2"/>
  <c r="AH21" i="2"/>
  <c r="AH20" i="2"/>
  <c r="AH23" i="2" s="1"/>
  <c r="AH18" i="2"/>
  <c r="AH17" i="2"/>
  <c r="AH16" i="2"/>
  <c r="AH15" i="2"/>
  <c r="AH14" i="2"/>
  <c r="AH13" i="2"/>
  <c r="AH19" i="2" s="1"/>
  <c r="AH11" i="2"/>
  <c r="AH10" i="2"/>
  <c r="AH9" i="2"/>
  <c r="AH8" i="2"/>
  <c r="AH7" i="2"/>
  <c r="AG98" i="2"/>
  <c r="AG97" i="2"/>
  <c r="AG96" i="2"/>
  <c r="AG95" i="2"/>
  <c r="AG94" i="2"/>
  <c r="AG93" i="2"/>
  <c r="AG92" i="2"/>
  <c r="AG91" i="2"/>
  <c r="AG90" i="2"/>
  <c r="AG89" i="2"/>
  <c r="AG88" i="2"/>
  <c r="AG87" i="2"/>
  <c r="AG86" i="2"/>
  <c r="AG85" i="2"/>
  <c r="AG84" i="2"/>
  <c r="AG83" i="2"/>
  <c r="AG82" i="2"/>
  <c r="AG81" i="2"/>
  <c r="AG80" i="2"/>
  <c r="AG79" i="2"/>
  <c r="AG78" i="2"/>
  <c r="AG77" i="2"/>
  <c r="AG76" i="2"/>
  <c r="AG75" i="2"/>
  <c r="AG74" i="2"/>
  <c r="AG73" i="2"/>
  <c r="AG72" i="2"/>
  <c r="AG71" i="2"/>
  <c r="AG70" i="2"/>
  <c r="AG69" i="2"/>
  <c r="AG68" i="2"/>
  <c r="AG67" i="2"/>
  <c r="AG66" i="2"/>
  <c r="AG65" i="2"/>
  <c r="AG64" i="2"/>
  <c r="AG63" i="2"/>
  <c r="AG62" i="2"/>
  <c r="AG61" i="2"/>
  <c r="AG60" i="2"/>
  <c r="AG59" i="2"/>
  <c r="AG57" i="2"/>
  <c r="AG56" i="2"/>
  <c r="AG55" i="2"/>
  <c r="AG54" i="2"/>
  <c r="AG53" i="2"/>
  <c r="AG51" i="2"/>
  <c r="AG48" i="2"/>
  <c r="AG47" i="2"/>
  <c r="AG46" i="2"/>
  <c r="AG45" i="2"/>
  <c r="AG44" i="2"/>
  <c r="AG43" i="2"/>
  <c r="AG42" i="2"/>
  <c r="AG41" i="2"/>
  <c r="AG40" i="2"/>
  <c r="AG39" i="2"/>
  <c r="AG38" i="2"/>
  <c r="AG37" i="2"/>
  <c r="AG36" i="2"/>
  <c r="AG35" i="2"/>
  <c r="AG34" i="2"/>
  <c r="AG33" i="2"/>
  <c r="AG32" i="2"/>
  <c r="AG31" i="2"/>
  <c r="AG30" i="2"/>
  <c r="AG29" i="2"/>
  <c r="AG28" i="2"/>
  <c r="AG27" i="2"/>
  <c r="AG26" i="2"/>
  <c r="AG25" i="2"/>
  <c r="AG24" i="2"/>
  <c r="AG22" i="2"/>
  <c r="AG21" i="2"/>
  <c r="AG20" i="2"/>
  <c r="AG18" i="2"/>
  <c r="AG17" i="2"/>
  <c r="AG16" i="2"/>
  <c r="AG15" i="2"/>
  <c r="AG14" i="2"/>
  <c r="AG19" i="2" s="1"/>
  <c r="AG13" i="2"/>
  <c r="AG11" i="2"/>
  <c r="AG10" i="2"/>
  <c r="AG9" i="2"/>
  <c r="AG8" i="2"/>
  <c r="AG7" i="2"/>
  <c r="AG12" i="2" s="1"/>
  <c r="AF101" i="2"/>
  <c r="AE98" i="2"/>
  <c r="AF98" i="2" s="1"/>
  <c r="AE97" i="2"/>
  <c r="AF97" i="2" s="1"/>
  <c r="AE96" i="2"/>
  <c r="AF96" i="2" s="1"/>
  <c r="AE95" i="2"/>
  <c r="AF95" i="2" s="1"/>
  <c r="AE94" i="2"/>
  <c r="AF94" i="2" s="1"/>
  <c r="AE93" i="2"/>
  <c r="AF93" i="2" s="1"/>
  <c r="AE92" i="2"/>
  <c r="AF92" i="2" s="1"/>
  <c r="AE91" i="2"/>
  <c r="AF91" i="2" s="1"/>
  <c r="AE90" i="2"/>
  <c r="AF90" i="2" s="1"/>
  <c r="AE89" i="2"/>
  <c r="AF89" i="2" s="1"/>
  <c r="AE88" i="2"/>
  <c r="AF88" i="2" s="1"/>
  <c r="AE87" i="2"/>
  <c r="AF87" i="2" s="1"/>
  <c r="AE86" i="2"/>
  <c r="AF86" i="2" s="1"/>
  <c r="AE85" i="2"/>
  <c r="AF85" i="2" s="1"/>
  <c r="AE84" i="2"/>
  <c r="AF84" i="2" s="1"/>
  <c r="AE83" i="2"/>
  <c r="AF83" i="2" s="1"/>
  <c r="AE82" i="2"/>
  <c r="AF82" i="2" s="1"/>
  <c r="AE81" i="2"/>
  <c r="AF81" i="2" s="1"/>
  <c r="AE80" i="2"/>
  <c r="AF80" i="2" s="1"/>
  <c r="AE79" i="2"/>
  <c r="AF79" i="2" s="1"/>
  <c r="AE78" i="2"/>
  <c r="AF78" i="2" s="1"/>
  <c r="AE77" i="2"/>
  <c r="AF77" i="2" s="1"/>
  <c r="AE76" i="2"/>
  <c r="AF76" i="2" s="1"/>
  <c r="AE75" i="2"/>
  <c r="AF75" i="2" s="1"/>
  <c r="AE74" i="2"/>
  <c r="AF74" i="2" s="1"/>
  <c r="AE73" i="2"/>
  <c r="AF73" i="2" s="1"/>
  <c r="AE72" i="2"/>
  <c r="AF72" i="2" s="1"/>
  <c r="AE71" i="2"/>
  <c r="AF71" i="2" s="1"/>
  <c r="AE70" i="2"/>
  <c r="AF70" i="2" s="1"/>
  <c r="AE69" i="2"/>
  <c r="AF69" i="2" s="1"/>
  <c r="AE68" i="2"/>
  <c r="AF68" i="2" s="1"/>
  <c r="AE67" i="2"/>
  <c r="AF67" i="2" s="1"/>
  <c r="AE66" i="2"/>
  <c r="AF66" i="2" s="1"/>
  <c r="AE65" i="2"/>
  <c r="AF65" i="2" s="1"/>
  <c r="AE64" i="2"/>
  <c r="AF64" i="2" s="1"/>
  <c r="AE63" i="2"/>
  <c r="AF63" i="2" s="1"/>
  <c r="AE62" i="2"/>
  <c r="AF62" i="2" s="1"/>
  <c r="AE61" i="2"/>
  <c r="AF61" i="2" s="1"/>
  <c r="AE60" i="2"/>
  <c r="AE99" i="2" s="1"/>
  <c r="AE59" i="2"/>
  <c r="AF59" i="2" s="1"/>
  <c r="AE57" i="2"/>
  <c r="AF57" i="2" s="1"/>
  <c r="AE56" i="2"/>
  <c r="AF56" i="2" s="1"/>
  <c r="AE55" i="2"/>
  <c r="AF55" i="2" s="1"/>
  <c r="AE54" i="2"/>
  <c r="AF54" i="2" s="1"/>
  <c r="AE53" i="2"/>
  <c r="AF53" i="2" s="1"/>
  <c r="AE51" i="2"/>
  <c r="AE48" i="2"/>
  <c r="AF48" i="2" s="1"/>
  <c r="AE47" i="2"/>
  <c r="AF47" i="2" s="1"/>
  <c r="AE46" i="2"/>
  <c r="AF46" i="2" s="1"/>
  <c r="AE45" i="2"/>
  <c r="AF45" i="2" s="1"/>
  <c r="AE44" i="2"/>
  <c r="AF44" i="2" s="1"/>
  <c r="AE43" i="2"/>
  <c r="AF43" i="2" s="1"/>
  <c r="AE42" i="2"/>
  <c r="AF42" i="2" s="1"/>
  <c r="AE41" i="2"/>
  <c r="AF41" i="2" s="1"/>
  <c r="AE40" i="2"/>
  <c r="AF40" i="2" s="1"/>
  <c r="AE39" i="2"/>
  <c r="AF39" i="2" s="1"/>
  <c r="AE38" i="2"/>
  <c r="AF38" i="2" s="1"/>
  <c r="AE37" i="2"/>
  <c r="AF37" i="2" s="1"/>
  <c r="AE36" i="2"/>
  <c r="AF36" i="2" s="1"/>
  <c r="AE35" i="2"/>
  <c r="AF35" i="2" s="1"/>
  <c r="AE34" i="2"/>
  <c r="AF34" i="2" s="1"/>
  <c r="AE33" i="2"/>
  <c r="AF33" i="2" s="1"/>
  <c r="AE32" i="2"/>
  <c r="AF32" i="2" s="1"/>
  <c r="AE31" i="2"/>
  <c r="AF31" i="2" s="1"/>
  <c r="AE30" i="2"/>
  <c r="AF30" i="2" s="1"/>
  <c r="AE29" i="2"/>
  <c r="AF29" i="2" s="1"/>
  <c r="AE28" i="2"/>
  <c r="AF28" i="2" s="1"/>
  <c r="AE27" i="2"/>
  <c r="AF27" i="2" s="1"/>
  <c r="AE26" i="2"/>
  <c r="AF26" i="2" s="1"/>
  <c r="AE25" i="2"/>
  <c r="AF25" i="2" s="1"/>
  <c r="AE24" i="2"/>
  <c r="AE49" i="2" s="1"/>
  <c r="AE22" i="2"/>
  <c r="AE21" i="2"/>
  <c r="AF21" i="2" s="1"/>
  <c r="AE20" i="2"/>
  <c r="AE18" i="2"/>
  <c r="AF18" i="2" s="1"/>
  <c r="AE17" i="2"/>
  <c r="AF17" i="2" s="1"/>
  <c r="AE16" i="2"/>
  <c r="AF16" i="2" s="1"/>
  <c r="AE15" i="2"/>
  <c r="AF15" i="2" s="1"/>
  <c r="AE14" i="2"/>
  <c r="AE19" i="2" s="1"/>
  <c r="AE13" i="2"/>
  <c r="AF13" i="2" s="1"/>
  <c r="AE11" i="2"/>
  <c r="AF11" i="2" s="1"/>
  <c r="AE10" i="2"/>
  <c r="AF10" i="2" s="1"/>
  <c r="AE9" i="2"/>
  <c r="AF9" i="2" s="1"/>
  <c r="AE8" i="2"/>
  <c r="AF8" i="2" s="1"/>
  <c r="AE7" i="2"/>
  <c r="AF7" i="2" s="1"/>
  <c r="AG99" i="2"/>
  <c r="AF99" i="2" s="1"/>
  <c r="AG58" i="2"/>
  <c r="AL52" i="2"/>
  <c r="AH52" i="2"/>
  <c r="AG52" i="2"/>
  <c r="AE52" i="2"/>
  <c r="AL23" i="2"/>
  <c r="AG23" i="2"/>
  <c r="AI19" i="2"/>
  <c r="AK12" i="2"/>
  <c r="AD98" i="2"/>
  <c r="AD97" i="2"/>
  <c r="AD96" i="2"/>
  <c r="AD95" i="2"/>
  <c r="AD94" i="2"/>
  <c r="AD93" i="2"/>
  <c r="AD92" i="2"/>
  <c r="AD91" i="2"/>
  <c r="AD90" i="2"/>
  <c r="AD89" i="2"/>
  <c r="AD88" i="2"/>
  <c r="AD87" i="2"/>
  <c r="AD86" i="2"/>
  <c r="AD85" i="2"/>
  <c r="AD84" i="2"/>
  <c r="AD83" i="2"/>
  <c r="AD82" i="2"/>
  <c r="AD81" i="2"/>
  <c r="AD80" i="2"/>
  <c r="AD79" i="2"/>
  <c r="AD78" i="2"/>
  <c r="AD77" i="2"/>
  <c r="AD76" i="2"/>
  <c r="AD75" i="2"/>
  <c r="AD74" i="2"/>
  <c r="AD73" i="2"/>
  <c r="AD72" i="2"/>
  <c r="AD71" i="2"/>
  <c r="AD70" i="2"/>
  <c r="AD69" i="2"/>
  <c r="AD68" i="2"/>
  <c r="AD67" i="2"/>
  <c r="AD66" i="2"/>
  <c r="AD65" i="2"/>
  <c r="AD64" i="2"/>
  <c r="AD63" i="2"/>
  <c r="AD62" i="2"/>
  <c r="AD61" i="2"/>
  <c r="AD60" i="2"/>
  <c r="AD59" i="2"/>
  <c r="AD57" i="2"/>
  <c r="AD56" i="2"/>
  <c r="AD55" i="2"/>
  <c r="AD54" i="2"/>
  <c r="AD53" i="2"/>
  <c r="AD51" i="2"/>
  <c r="AD48" i="2"/>
  <c r="AD47" i="2"/>
  <c r="AD46" i="2"/>
  <c r="AD45" i="2"/>
  <c r="AD44" i="2"/>
  <c r="AD43" i="2"/>
  <c r="AD42" i="2"/>
  <c r="AD41" i="2"/>
  <c r="AD40" i="2"/>
  <c r="AD39" i="2"/>
  <c r="AD38" i="2"/>
  <c r="AD37" i="2"/>
  <c r="AD36" i="2"/>
  <c r="AD35" i="2"/>
  <c r="AD34" i="2"/>
  <c r="AD33" i="2"/>
  <c r="AD32" i="2"/>
  <c r="AD31" i="2"/>
  <c r="AD30" i="2"/>
  <c r="AD29" i="2"/>
  <c r="AD28" i="2"/>
  <c r="AD27" i="2"/>
  <c r="AD26" i="2"/>
  <c r="AD25" i="2"/>
  <c r="AD24" i="2"/>
  <c r="AD22" i="2"/>
  <c r="AD21" i="2"/>
  <c r="AD20" i="2"/>
  <c r="AD18" i="2"/>
  <c r="AD17" i="2"/>
  <c r="AD16" i="2"/>
  <c r="AD15" i="2"/>
  <c r="AD14" i="2"/>
  <c r="AD13" i="2"/>
  <c r="AD11" i="2"/>
  <c r="AD10" i="2"/>
  <c r="AD9" i="2"/>
  <c r="AD8" i="2"/>
  <c r="AD7" i="2"/>
  <c r="AB101" i="2"/>
  <c r="AC98" i="2"/>
  <c r="AC97" i="2"/>
  <c r="AC96" i="2"/>
  <c r="AC95" i="2"/>
  <c r="AC94" i="2"/>
  <c r="AC93" i="2"/>
  <c r="AC92" i="2"/>
  <c r="AC91" i="2"/>
  <c r="AC90" i="2"/>
  <c r="AC89" i="2"/>
  <c r="AC88" i="2"/>
  <c r="AC87" i="2"/>
  <c r="AC86" i="2"/>
  <c r="AC85" i="2"/>
  <c r="AC84" i="2"/>
  <c r="AC83" i="2"/>
  <c r="AC82" i="2"/>
  <c r="AC81" i="2"/>
  <c r="AC80" i="2"/>
  <c r="AC79" i="2"/>
  <c r="AC78" i="2"/>
  <c r="AC77" i="2"/>
  <c r="AC76" i="2"/>
  <c r="AC75" i="2"/>
  <c r="AC74" i="2"/>
  <c r="AC73" i="2"/>
  <c r="AC72" i="2"/>
  <c r="AC71" i="2"/>
  <c r="AC70" i="2"/>
  <c r="AC69" i="2"/>
  <c r="AC68" i="2"/>
  <c r="AC67" i="2"/>
  <c r="AC66" i="2"/>
  <c r="AC65" i="2"/>
  <c r="AC64" i="2"/>
  <c r="AC63" i="2"/>
  <c r="AC62" i="2"/>
  <c r="AC61" i="2"/>
  <c r="AC60" i="2"/>
  <c r="AC59" i="2"/>
  <c r="AC57" i="2"/>
  <c r="AC56" i="2"/>
  <c r="AC55" i="2"/>
  <c r="AC54" i="2"/>
  <c r="AC53" i="2"/>
  <c r="AC51" i="2"/>
  <c r="AC48" i="2"/>
  <c r="AC47" i="2"/>
  <c r="AC46" i="2"/>
  <c r="AC45" i="2"/>
  <c r="AC44" i="2"/>
  <c r="AC43" i="2"/>
  <c r="AC42" i="2"/>
  <c r="AC41" i="2"/>
  <c r="AC40" i="2"/>
  <c r="AC39" i="2"/>
  <c r="AC38" i="2"/>
  <c r="AC37" i="2"/>
  <c r="AC36" i="2"/>
  <c r="AC35" i="2"/>
  <c r="AC34" i="2"/>
  <c r="AC33" i="2"/>
  <c r="AC32" i="2"/>
  <c r="AC31" i="2"/>
  <c r="AC30" i="2"/>
  <c r="AC29" i="2"/>
  <c r="AC28" i="2"/>
  <c r="AC27" i="2"/>
  <c r="AC26" i="2"/>
  <c r="AC25" i="2"/>
  <c r="AC24" i="2"/>
  <c r="AC22" i="2"/>
  <c r="AC21" i="2"/>
  <c r="AC20" i="2"/>
  <c r="AC18" i="2"/>
  <c r="AC17" i="2"/>
  <c r="AC16" i="2"/>
  <c r="AC15" i="2"/>
  <c r="AC14" i="2"/>
  <c r="AC13" i="2"/>
  <c r="AC11" i="2"/>
  <c r="AC10" i="2"/>
  <c r="AC9" i="2"/>
  <c r="AC8" i="2"/>
  <c r="AC7" i="2"/>
  <c r="AA98" i="2"/>
  <c r="AA97" i="2"/>
  <c r="AA96" i="2"/>
  <c r="AA95" i="2"/>
  <c r="AA94" i="2"/>
  <c r="AA93" i="2"/>
  <c r="AA92" i="2"/>
  <c r="AA91" i="2"/>
  <c r="AA90" i="2"/>
  <c r="AA89" i="2"/>
  <c r="AA88" i="2"/>
  <c r="AA87" i="2"/>
  <c r="AA86" i="2"/>
  <c r="AA85" i="2"/>
  <c r="AA84" i="2"/>
  <c r="AA83" i="2"/>
  <c r="AA82" i="2"/>
  <c r="AA81" i="2"/>
  <c r="AA80" i="2"/>
  <c r="AA79" i="2"/>
  <c r="AA78" i="2"/>
  <c r="AA77" i="2"/>
  <c r="AA76" i="2"/>
  <c r="AA75" i="2"/>
  <c r="AA74" i="2"/>
  <c r="AA73" i="2"/>
  <c r="AA72" i="2"/>
  <c r="AA71" i="2"/>
  <c r="AA70" i="2"/>
  <c r="AA69" i="2"/>
  <c r="AA68" i="2"/>
  <c r="AA67" i="2"/>
  <c r="AA66" i="2"/>
  <c r="AA65" i="2"/>
  <c r="AA64" i="2"/>
  <c r="AA63" i="2"/>
  <c r="AA62" i="2"/>
  <c r="AA61" i="2"/>
  <c r="AA60" i="2"/>
  <c r="AA59" i="2"/>
  <c r="AA57" i="2"/>
  <c r="AA56" i="2"/>
  <c r="AA55" i="2"/>
  <c r="AA54" i="2"/>
  <c r="AA53" i="2"/>
  <c r="AA51" i="2"/>
  <c r="AA52" i="2" s="1"/>
  <c r="AA48" i="2"/>
  <c r="AA47" i="2"/>
  <c r="AA46" i="2"/>
  <c r="AA45" i="2"/>
  <c r="AA44" i="2"/>
  <c r="AA43" i="2"/>
  <c r="AA42" i="2"/>
  <c r="AA41" i="2"/>
  <c r="AA40" i="2"/>
  <c r="AA39" i="2"/>
  <c r="AA38" i="2"/>
  <c r="AA37" i="2"/>
  <c r="AA36" i="2"/>
  <c r="AA35" i="2"/>
  <c r="AA34" i="2"/>
  <c r="AA33" i="2"/>
  <c r="AA32" i="2"/>
  <c r="AA31" i="2"/>
  <c r="AA30" i="2"/>
  <c r="AA29" i="2"/>
  <c r="AA28" i="2"/>
  <c r="AA27" i="2"/>
  <c r="AA26" i="2"/>
  <c r="AA25" i="2"/>
  <c r="AA24" i="2"/>
  <c r="AA22" i="2"/>
  <c r="AA21" i="2"/>
  <c r="AA20" i="2"/>
  <c r="AA18" i="2"/>
  <c r="AA17" i="2"/>
  <c r="AA16" i="2"/>
  <c r="AA15" i="2"/>
  <c r="AA14" i="2"/>
  <c r="AA13" i="2"/>
  <c r="AA11" i="2"/>
  <c r="AA10" i="2"/>
  <c r="AA9" i="2"/>
  <c r="AA8" i="2"/>
  <c r="AA7" i="2"/>
  <c r="N99" i="2"/>
  <c r="N58" i="2"/>
  <c r="N52" i="2"/>
  <c r="N49" i="2"/>
  <c r="N23" i="2"/>
  <c r="N19" i="2"/>
  <c r="N12" i="2"/>
  <c r="M101" i="2"/>
  <c r="AZ98" i="2"/>
  <c r="AZ96" i="2"/>
  <c r="M95" i="2"/>
  <c r="AZ94" i="2"/>
  <c r="AZ92" i="2"/>
  <c r="M91" i="2"/>
  <c r="AZ90" i="2"/>
  <c r="AZ88" i="2"/>
  <c r="AU87" i="2"/>
  <c r="AZ86" i="2"/>
  <c r="M83" i="2"/>
  <c r="M79" i="2"/>
  <c r="M75" i="2"/>
  <c r="M71" i="2"/>
  <c r="M67" i="2"/>
  <c r="M63" i="2"/>
  <c r="M59" i="2"/>
  <c r="M54" i="2"/>
  <c r="M47" i="2"/>
  <c r="M43" i="2"/>
  <c r="M13" i="2"/>
  <c r="J99" i="2"/>
  <c r="J58" i="2"/>
  <c r="J49" i="2"/>
  <c r="J23" i="2"/>
  <c r="J19" i="2"/>
  <c r="J12" i="2"/>
  <c r="I101" i="2"/>
  <c r="I98" i="2"/>
  <c r="I97" i="2"/>
  <c r="AS97" i="2" s="1"/>
  <c r="I96" i="2"/>
  <c r="I95" i="2"/>
  <c r="AS95" i="2" s="1"/>
  <c r="I94" i="2"/>
  <c r="I93" i="2"/>
  <c r="AS93" i="2" s="1"/>
  <c r="I92" i="2"/>
  <c r="I91" i="2"/>
  <c r="AS91" i="2" s="1"/>
  <c r="I90" i="2"/>
  <c r="I89" i="2"/>
  <c r="AS89" i="2" s="1"/>
  <c r="I88" i="2"/>
  <c r="I87" i="2"/>
  <c r="AS87" i="2" s="1"/>
  <c r="I86" i="2"/>
  <c r="I85" i="2"/>
  <c r="AS85" i="2" s="1"/>
  <c r="I84" i="2"/>
  <c r="I83" i="2"/>
  <c r="AS83" i="2" s="1"/>
  <c r="I82" i="2"/>
  <c r="I81" i="2"/>
  <c r="AS81" i="2" s="1"/>
  <c r="I80" i="2"/>
  <c r="I79" i="2"/>
  <c r="AS79" i="2" s="1"/>
  <c r="I78" i="2"/>
  <c r="I77" i="2"/>
  <c r="AS77" i="2" s="1"/>
  <c r="I76" i="2"/>
  <c r="I75" i="2"/>
  <c r="AS75" i="2" s="1"/>
  <c r="I74" i="2"/>
  <c r="I73" i="2"/>
  <c r="AS73" i="2" s="1"/>
  <c r="I72" i="2"/>
  <c r="I71" i="2"/>
  <c r="AS71" i="2" s="1"/>
  <c r="I70" i="2"/>
  <c r="I69" i="2"/>
  <c r="AS69" i="2" s="1"/>
  <c r="I68" i="2"/>
  <c r="I67" i="2"/>
  <c r="AS67" i="2" s="1"/>
  <c r="I66" i="2"/>
  <c r="I65" i="2"/>
  <c r="AS65" i="2" s="1"/>
  <c r="I64" i="2"/>
  <c r="I63" i="2"/>
  <c r="AS63" i="2" s="1"/>
  <c r="I62" i="2"/>
  <c r="I61" i="2"/>
  <c r="AS61" i="2" s="1"/>
  <c r="I60" i="2"/>
  <c r="I59" i="2"/>
  <c r="I57" i="2"/>
  <c r="I51" i="2"/>
  <c r="G49" i="2"/>
  <c r="I22" i="2"/>
  <c r="I21" i="2"/>
  <c r="I18" i="2"/>
  <c r="I17" i="2"/>
  <c r="I16" i="2"/>
  <c r="I15" i="2"/>
  <c r="AS15" i="2" s="1"/>
  <c r="I14" i="2"/>
  <c r="I13" i="2"/>
  <c r="AS13" i="2" s="1"/>
  <c r="I11" i="2"/>
  <c r="I10" i="2"/>
  <c r="AS10" i="2" s="1"/>
  <c r="I9" i="2"/>
  <c r="I8" i="2"/>
  <c r="AS8" i="2" s="1"/>
  <c r="I7" i="2"/>
  <c r="F12" i="2"/>
  <c r="F19" i="2"/>
  <c r="F23" i="2"/>
  <c r="F49" i="2"/>
  <c r="F52" i="2"/>
  <c r="F58" i="2"/>
  <c r="F99" i="2"/>
  <c r="E93" i="2"/>
  <c r="E101" i="2"/>
  <c r="E98" i="2"/>
  <c r="E97" i="2"/>
  <c r="E96" i="2"/>
  <c r="E95" i="2"/>
  <c r="E94" i="2"/>
  <c r="E92" i="2"/>
  <c r="E91" i="2"/>
  <c r="AO91" i="2" s="1"/>
  <c r="E90" i="2"/>
  <c r="E89" i="2"/>
  <c r="AO89" i="2" s="1"/>
  <c r="E88" i="2"/>
  <c r="E87" i="2"/>
  <c r="AO87" i="2" s="1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7" i="2"/>
  <c r="E56" i="2"/>
  <c r="E55" i="2"/>
  <c r="E54" i="2"/>
  <c r="E51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2" i="2"/>
  <c r="E21" i="2"/>
  <c r="E20" i="2"/>
  <c r="E18" i="2"/>
  <c r="E17" i="2"/>
  <c r="AO17" i="2" s="1"/>
  <c r="E16" i="2"/>
  <c r="E15" i="2"/>
  <c r="E14" i="2"/>
  <c r="E8" i="2"/>
  <c r="E9" i="2"/>
  <c r="E10" i="2"/>
  <c r="E11" i="2"/>
  <c r="E7" i="2"/>
  <c r="Z101" i="2"/>
  <c r="AX101" i="2" s="1"/>
  <c r="Z98" i="2"/>
  <c r="Z97" i="2"/>
  <c r="Z96" i="2"/>
  <c r="Z95" i="2"/>
  <c r="Z94" i="2"/>
  <c r="Z93" i="2"/>
  <c r="Z92" i="2"/>
  <c r="Z91" i="2"/>
  <c r="Z90" i="2"/>
  <c r="Z89" i="2"/>
  <c r="Z88" i="2"/>
  <c r="Z87" i="2"/>
  <c r="Z86" i="2"/>
  <c r="Z85" i="2"/>
  <c r="Z84" i="2"/>
  <c r="Z83" i="2"/>
  <c r="Z82" i="2"/>
  <c r="Z81" i="2"/>
  <c r="Z80" i="2"/>
  <c r="Z79" i="2"/>
  <c r="Z78" i="2"/>
  <c r="Z77" i="2"/>
  <c r="Z76" i="2"/>
  <c r="Z75" i="2"/>
  <c r="Z74" i="2"/>
  <c r="Z73" i="2"/>
  <c r="Z72" i="2"/>
  <c r="Z71" i="2"/>
  <c r="Z70" i="2"/>
  <c r="Z69" i="2"/>
  <c r="Z68" i="2"/>
  <c r="Z67" i="2"/>
  <c r="Z66" i="2"/>
  <c r="Z65" i="2"/>
  <c r="Z64" i="2"/>
  <c r="Z63" i="2"/>
  <c r="Z62" i="2"/>
  <c r="Z61" i="2"/>
  <c r="Z60" i="2"/>
  <c r="Z99" i="2" s="1"/>
  <c r="Z59" i="2"/>
  <c r="Z57" i="2"/>
  <c r="Z56" i="2"/>
  <c r="Z55" i="2"/>
  <c r="Z54" i="2"/>
  <c r="Z53" i="2"/>
  <c r="Z58" i="2" s="1"/>
  <c r="Z51" i="2"/>
  <c r="Z52" i="2" s="1"/>
  <c r="Z48" i="2"/>
  <c r="Z47" i="2"/>
  <c r="Z46" i="2"/>
  <c r="Z45" i="2"/>
  <c r="Z44" i="2"/>
  <c r="Z43" i="2"/>
  <c r="Z42" i="2"/>
  <c r="Z41" i="2"/>
  <c r="Z40" i="2"/>
  <c r="Z39" i="2"/>
  <c r="Z38" i="2"/>
  <c r="Z37" i="2"/>
  <c r="Z36" i="2"/>
  <c r="Z35" i="2"/>
  <c r="Z34" i="2"/>
  <c r="Z33" i="2"/>
  <c r="Z32" i="2"/>
  <c r="Z31" i="2"/>
  <c r="Z30" i="2"/>
  <c r="Z29" i="2"/>
  <c r="Z28" i="2"/>
  <c r="Z27" i="2"/>
  <c r="Z26" i="2"/>
  <c r="Z25" i="2"/>
  <c r="Z24" i="2"/>
  <c r="Z49" i="2" s="1"/>
  <c r="Z22" i="2"/>
  <c r="Z21" i="2"/>
  <c r="Z20" i="2"/>
  <c r="Z18" i="2"/>
  <c r="Z17" i="2"/>
  <c r="Z16" i="2"/>
  <c r="Z15" i="2"/>
  <c r="Z14" i="2"/>
  <c r="Z13" i="2"/>
  <c r="Z11" i="2"/>
  <c r="Z10" i="2"/>
  <c r="Z9" i="2"/>
  <c r="Z8" i="2"/>
  <c r="Z7" i="2"/>
  <c r="Z12" i="2" s="1"/>
  <c r="AU41" i="2"/>
  <c r="AU39" i="2"/>
  <c r="AU37" i="2"/>
  <c r="AU35" i="2"/>
  <c r="AU33" i="2"/>
  <c r="AU31" i="2"/>
  <c r="AU29" i="2"/>
  <c r="AU27" i="2"/>
  <c r="AU25" i="2"/>
  <c r="AU22" i="2"/>
  <c r="AU17" i="2"/>
  <c r="AU15" i="2"/>
  <c r="AU10" i="2"/>
  <c r="AU8" i="2"/>
  <c r="V101" i="2"/>
  <c r="AT101" i="2" s="1"/>
  <c r="V98" i="2"/>
  <c r="V97" i="2"/>
  <c r="V96" i="2"/>
  <c r="V95" i="2"/>
  <c r="V94" i="2"/>
  <c r="V93" i="2"/>
  <c r="V92" i="2"/>
  <c r="V91" i="2"/>
  <c r="V90" i="2"/>
  <c r="V89" i="2"/>
  <c r="V88" i="2"/>
  <c r="V87" i="2"/>
  <c r="V86" i="2"/>
  <c r="V85" i="2"/>
  <c r="V84" i="2"/>
  <c r="V83" i="2"/>
  <c r="V82" i="2"/>
  <c r="V81" i="2"/>
  <c r="V80" i="2"/>
  <c r="V79" i="2"/>
  <c r="V78" i="2"/>
  <c r="V77" i="2"/>
  <c r="V76" i="2"/>
  <c r="V75" i="2"/>
  <c r="V74" i="2"/>
  <c r="V73" i="2"/>
  <c r="V72" i="2"/>
  <c r="V71" i="2"/>
  <c r="V70" i="2"/>
  <c r="V69" i="2"/>
  <c r="V68" i="2"/>
  <c r="V67" i="2"/>
  <c r="V66" i="2"/>
  <c r="V65" i="2"/>
  <c r="V64" i="2"/>
  <c r="V63" i="2"/>
  <c r="V62" i="2"/>
  <c r="V61" i="2"/>
  <c r="V60" i="2"/>
  <c r="V59" i="2"/>
  <c r="V99" i="2" s="1"/>
  <c r="V57" i="2"/>
  <c r="V56" i="2"/>
  <c r="V55" i="2"/>
  <c r="V54" i="2"/>
  <c r="V53" i="2"/>
  <c r="V51" i="2"/>
  <c r="V52" i="2" s="1"/>
  <c r="V48" i="2"/>
  <c r="V47" i="2"/>
  <c r="V46" i="2"/>
  <c r="V45" i="2"/>
  <c r="V44" i="2"/>
  <c r="V43" i="2"/>
  <c r="V42" i="2"/>
  <c r="V41" i="2"/>
  <c r="V40" i="2"/>
  <c r="V39" i="2"/>
  <c r="V38" i="2"/>
  <c r="V37" i="2"/>
  <c r="V36" i="2"/>
  <c r="V35" i="2"/>
  <c r="V34" i="2"/>
  <c r="V33" i="2"/>
  <c r="V32" i="2"/>
  <c r="V31" i="2"/>
  <c r="V30" i="2"/>
  <c r="V29" i="2"/>
  <c r="V28" i="2"/>
  <c r="V27" i="2"/>
  <c r="V26" i="2"/>
  <c r="V25" i="2"/>
  <c r="V24" i="2"/>
  <c r="V22" i="2"/>
  <c r="V21" i="2"/>
  <c r="V20" i="2"/>
  <c r="V23" i="2" s="1"/>
  <c r="V18" i="2"/>
  <c r="V17" i="2"/>
  <c r="V16" i="2"/>
  <c r="V15" i="2"/>
  <c r="V14" i="2"/>
  <c r="V13" i="2"/>
  <c r="V19" i="2" s="1"/>
  <c r="V11" i="2"/>
  <c r="V10" i="2"/>
  <c r="V9" i="2"/>
  <c r="V8" i="2"/>
  <c r="V7" i="2"/>
  <c r="AQ101" i="2"/>
  <c r="AQ56" i="2"/>
  <c r="AQ54" i="2"/>
  <c r="AQ47" i="2"/>
  <c r="AQ45" i="2"/>
  <c r="AQ43" i="2"/>
  <c r="AQ41" i="2"/>
  <c r="AQ39" i="2"/>
  <c r="AQ37" i="2"/>
  <c r="AQ35" i="2"/>
  <c r="AQ33" i="2"/>
  <c r="AQ31" i="2"/>
  <c r="AQ29" i="2"/>
  <c r="AQ27" i="2"/>
  <c r="AQ25" i="2"/>
  <c r="AQ22" i="2"/>
  <c r="AQ17" i="2"/>
  <c r="R101" i="2"/>
  <c r="AP101" i="2" s="1"/>
  <c r="R98" i="2"/>
  <c r="R97" i="2"/>
  <c r="R96" i="2"/>
  <c r="R95" i="2"/>
  <c r="R94" i="2"/>
  <c r="R93" i="2"/>
  <c r="R92" i="2"/>
  <c r="R91" i="2"/>
  <c r="R90" i="2"/>
  <c r="R89" i="2"/>
  <c r="R88" i="2"/>
  <c r="R87" i="2"/>
  <c r="R86" i="2"/>
  <c r="R85" i="2"/>
  <c r="R84" i="2"/>
  <c r="R83" i="2"/>
  <c r="R82" i="2"/>
  <c r="R81" i="2"/>
  <c r="R80" i="2"/>
  <c r="R79" i="2"/>
  <c r="R78" i="2"/>
  <c r="R77" i="2"/>
  <c r="R76" i="2"/>
  <c r="R75" i="2"/>
  <c r="R74" i="2"/>
  <c r="R73" i="2"/>
  <c r="R72" i="2"/>
  <c r="R71" i="2"/>
  <c r="R70" i="2"/>
  <c r="R69" i="2"/>
  <c r="R68" i="2"/>
  <c r="R67" i="2"/>
  <c r="R66" i="2"/>
  <c r="R65" i="2"/>
  <c r="R64" i="2"/>
  <c r="R63" i="2"/>
  <c r="R62" i="2"/>
  <c r="R61" i="2"/>
  <c r="R60" i="2"/>
  <c r="R59" i="2"/>
  <c r="R99" i="2" s="1"/>
  <c r="R57" i="2"/>
  <c r="R56" i="2"/>
  <c r="R55" i="2"/>
  <c r="R54" i="2"/>
  <c r="R53" i="2"/>
  <c r="R51" i="2"/>
  <c r="R52" i="2" s="1"/>
  <c r="R48" i="2"/>
  <c r="R47" i="2"/>
  <c r="R46" i="2"/>
  <c r="R45" i="2"/>
  <c r="R44" i="2"/>
  <c r="R43" i="2"/>
  <c r="R42" i="2"/>
  <c r="R41" i="2"/>
  <c r="R40" i="2"/>
  <c r="R39" i="2"/>
  <c r="R38" i="2"/>
  <c r="R37" i="2"/>
  <c r="R36" i="2"/>
  <c r="R35" i="2"/>
  <c r="R34" i="2"/>
  <c r="R33" i="2"/>
  <c r="R32" i="2"/>
  <c r="R31" i="2"/>
  <c r="R30" i="2"/>
  <c r="R29" i="2"/>
  <c r="R28" i="2"/>
  <c r="R27" i="2"/>
  <c r="R26" i="2"/>
  <c r="R25" i="2"/>
  <c r="R24" i="2"/>
  <c r="R22" i="2"/>
  <c r="R21" i="2"/>
  <c r="R20" i="2"/>
  <c r="R23" i="2" s="1"/>
  <c r="R18" i="2"/>
  <c r="R17" i="2"/>
  <c r="R16" i="2"/>
  <c r="R15" i="2"/>
  <c r="R14" i="2"/>
  <c r="R13" i="2"/>
  <c r="R19" i="2" s="1"/>
  <c r="R11" i="2"/>
  <c r="R10" i="2"/>
  <c r="R9" i="2"/>
  <c r="R8" i="2"/>
  <c r="AO98" i="2"/>
  <c r="AO94" i="2"/>
  <c r="AO93" i="2"/>
  <c r="AO92" i="2"/>
  <c r="AO88" i="2"/>
  <c r="AO18" i="2"/>
  <c r="AM101" i="2"/>
  <c r="AF19" i="2" l="1"/>
  <c r="AM15" i="2"/>
  <c r="AM20" i="2"/>
  <c r="AM22" i="2"/>
  <c r="AM27" i="2"/>
  <c r="AM29" i="2"/>
  <c r="AM31" i="2"/>
  <c r="AM33" i="2"/>
  <c r="AM35" i="2"/>
  <c r="AM37" i="2"/>
  <c r="AM39" i="2"/>
  <c r="AM41" i="2"/>
  <c r="AM43" i="2"/>
  <c r="AM45" i="2"/>
  <c r="AM47" i="2"/>
  <c r="AM54" i="2"/>
  <c r="AM56" i="2"/>
  <c r="AM61" i="2"/>
  <c r="AM63" i="2"/>
  <c r="AM65" i="2"/>
  <c r="AM67" i="2"/>
  <c r="AM69" i="2"/>
  <c r="AM71" i="2"/>
  <c r="AM73" i="2"/>
  <c r="AM75" i="2"/>
  <c r="AM77" i="2"/>
  <c r="AM79" i="2"/>
  <c r="AM81" i="2"/>
  <c r="AM83" i="2"/>
  <c r="AM85" i="2"/>
  <c r="AO86" i="2"/>
  <c r="AO90" i="2"/>
  <c r="AO96" i="2"/>
  <c r="AS62" i="2"/>
  <c r="AS66" i="2"/>
  <c r="AS70" i="2"/>
  <c r="AS74" i="2"/>
  <c r="AS78" i="2"/>
  <c r="AS82" i="2"/>
  <c r="AS86" i="2"/>
  <c r="AS90" i="2"/>
  <c r="AS94" i="2"/>
  <c r="AS98" i="2"/>
  <c r="AU44" i="2"/>
  <c r="AU48" i="2"/>
  <c r="AU55" i="2"/>
  <c r="AU60" i="2"/>
  <c r="AU64" i="2"/>
  <c r="AU68" i="2"/>
  <c r="AU72" i="2"/>
  <c r="AU76" i="2"/>
  <c r="AU80" i="2"/>
  <c r="AU84" i="2"/>
  <c r="AU88" i="2"/>
  <c r="AU92" i="2"/>
  <c r="AU96" i="2"/>
  <c r="AS9" i="2"/>
  <c r="AS11" i="2"/>
  <c r="AS14" i="2"/>
  <c r="AS18" i="2"/>
  <c r="AW91" i="2"/>
  <c r="AB9" i="2"/>
  <c r="AB11" i="2"/>
  <c r="AE12" i="2"/>
  <c r="AM14" i="2"/>
  <c r="AM16" i="2"/>
  <c r="AM18" i="2"/>
  <c r="AM24" i="2"/>
  <c r="AM26" i="2"/>
  <c r="AM28" i="2"/>
  <c r="AM30" i="2"/>
  <c r="AM32" i="2"/>
  <c r="AM34" i="2"/>
  <c r="AM36" i="2"/>
  <c r="AM38" i="2"/>
  <c r="AM40" i="2"/>
  <c r="AM42" i="2"/>
  <c r="AM44" i="2"/>
  <c r="AM46" i="2"/>
  <c r="AM48" i="2"/>
  <c r="AM55" i="2"/>
  <c r="AM57" i="2"/>
  <c r="AM60" i="2"/>
  <c r="AM62" i="2"/>
  <c r="AM64" i="2"/>
  <c r="AM66" i="2"/>
  <c r="AM68" i="2"/>
  <c r="AM70" i="2"/>
  <c r="AM72" i="2"/>
  <c r="AM74" i="2"/>
  <c r="AM76" i="2"/>
  <c r="AM78" i="2"/>
  <c r="AM80" i="2"/>
  <c r="AM82" i="2"/>
  <c r="AM84" i="2"/>
  <c r="AM86" i="2"/>
  <c r="AM88" i="2"/>
  <c r="AM90" i="2"/>
  <c r="AM92" i="2"/>
  <c r="AM94" i="2"/>
  <c r="AM96" i="2"/>
  <c r="AM98" i="2"/>
  <c r="AQ16" i="2"/>
  <c r="AQ21" i="2"/>
  <c r="AQ24" i="2"/>
  <c r="AQ26" i="2"/>
  <c r="AQ28" i="2"/>
  <c r="AQ30" i="2"/>
  <c r="AQ32" i="2"/>
  <c r="AQ34" i="2"/>
  <c r="AQ36" i="2"/>
  <c r="AQ38" i="2"/>
  <c r="AQ40" i="2"/>
  <c r="AQ42" i="2"/>
  <c r="AQ44" i="2"/>
  <c r="AQ46" i="2"/>
  <c r="AQ48" i="2"/>
  <c r="AQ53" i="2"/>
  <c r="AQ55" i="2"/>
  <c r="AQ58" i="2" s="1"/>
  <c r="AQ57" i="2"/>
  <c r="AQ60" i="2"/>
  <c r="AQ62" i="2"/>
  <c r="AQ64" i="2"/>
  <c r="AQ66" i="2"/>
  <c r="AQ68" i="2"/>
  <c r="AQ70" i="2"/>
  <c r="AQ72" i="2"/>
  <c r="AQ74" i="2"/>
  <c r="AQ76" i="2"/>
  <c r="AQ78" i="2"/>
  <c r="AQ80" i="2"/>
  <c r="AQ82" i="2"/>
  <c r="AQ84" i="2"/>
  <c r="AQ86" i="2"/>
  <c r="AQ88" i="2"/>
  <c r="AQ90" i="2"/>
  <c r="AQ92" i="2"/>
  <c r="AQ94" i="2"/>
  <c r="AQ96" i="2"/>
  <c r="AQ98" i="2"/>
  <c r="AS64" i="2"/>
  <c r="AS68" i="2"/>
  <c r="AS72" i="2"/>
  <c r="AS76" i="2"/>
  <c r="AS80" i="2"/>
  <c r="AS84" i="2"/>
  <c r="AS88" i="2"/>
  <c r="AS92" i="2"/>
  <c r="AS96" i="2"/>
  <c r="AU9" i="2"/>
  <c r="AU11" i="2"/>
  <c r="AU14" i="2"/>
  <c r="AU16" i="2"/>
  <c r="AU18" i="2"/>
  <c r="AU24" i="2"/>
  <c r="AU26" i="2"/>
  <c r="AU28" i="2"/>
  <c r="AU30" i="2"/>
  <c r="AU32" i="2"/>
  <c r="AU34" i="2"/>
  <c r="AU36" i="2"/>
  <c r="AU38" i="2"/>
  <c r="AU40" i="2"/>
  <c r="AU42" i="2"/>
  <c r="AU46" i="2"/>
  <c r="AU57" i="2"/>
  <c r="AU62" i="2"/>
  <c r="AU66" i="2"/>
  <c r="AU70" i="2"/>
  <c r="AU74" i="2"/>
  <c r="AU78" i="2"/>
  <c r="AU82" i="2"/>
  <c r="AU86" i="2"/>
  <c r="AU90" i="2"/>
  <c r="AU94" i="2"/>
  <c r="AU98" i="2"/>
  <c r="AO95" i="2"/>
  <c r="AO97" i="2"/>
  <c r="AS21" i="2"/>
  <c r="AW95" i="2"/>
  <c r="AA19" i="2"/>
  <c r="AA23" i="2"/>
  <c r="AA99" i="2"/>
  <c r="AC12" i="2"/>
  <c r="AC49" i="2"/>
  <c r="AC58" i="2"/>
  <c r="AE23" i="2"/>
  <c r="AE50" i="2" s="1"/>
  <c r="AE100" i="2" s="1"/>
  <c r="AE102" i="2" s="1"/>
  <c r="AE58" i="2"/>
  <c r="AF58" i="2" s="1"/>
  <c r="AH12" i="2"/>
  <c r="AK49" i="2"/>
  <c r="AK99" i="2"/>
  <c r="R49" i="2"/>
  <c r="R58" i="2"/>
  <c r="V12" i="2"/>
  <c r="V50" i="2" s="1"/>
  <c r="V100" i="2" s="1"/>
  <c r="V102" i="2" s="1"/>
  <c r="V49" i="2"/>
  <c r="V58" i="2"/>
  <c r="Z19" i="2"/>
  <c r="Z23" i="2"/>
  <c r="Z50" i="2" s="1"/>
  <c r="Z100" i="2" s="1"/>
  <c r="Z102" i="2" s="1"/>
  <c r="AX59" i="2"/>
  <c r="AX61" i="2"/>
  <c r="AX63" i="2"/>
  <c r="AX65" i="2"/>
  <c r="AX67" i="2"/>
  <c r="AX69" i="2"/>
  <c r="AX71" i="2"/>
  <c r="AX73" i="2"/>
  <c r="AX75" i="2"/>
  <c r="AX77" i="2"/>
  <c r="AX79" i="2"/>
  <c r="AX81" i="2"/>
  <c r="AX83" i="2"/>
  <c r="AX85" i="2"/>
  <c r="AX87" i="2"/>
  <c r="AX89" i="2"/>
  <c r="AX91" i="2"/>
  <c r="AX93" i="2"/>
  <c r="AX95" i="2"/>
  <c r="AX97" i="2"/>
  <c r="AB14" i="2"/>
  <c r="AB16" i="2"/>
  <c r="AB18" i="2"/>
  <c r="AB21" i="2"/>
  <c r="AB26" i="2"/>
  <c r="AB28" i="2"/>
  <c r="AB30" i="2"/>
  <c r="AB32" i="2"/>
  <c r="AB34" i="2"/>
  <c r="AB36" i="2"/>
  <c r="AB38" i="2"/>
  <c r="AB40" i="2"/>
  <c r="AB42" i="2"/>
  <c r="AB44" i="2"/>
  <c r="AB46" i="2"/>
  <c r="AB48" i="2"/>
  <c r="AB55" i="2"/>
  <c r="AB57" i="2"/>
  <c r="AB60" i="2"/>
  <c r="AB62" i="2"/>
  <c r="AB64" i="2"/>
  <c r="AB66" i="2"/>
  <c r="AB68" i="2"/>
  <c r="AB70" i="2"/>
  <c r="AB72" i="2"/>
  <c r="AB74" i="2"/>
  <c r="AB76" i="2"/>
  <c r="AB78" i="2"/>
  <c r="AB80" i="2"/>
  <c r="AB82" i="2"/>
  <c r="AB84" i="2"/>
  <c r="AB86" i="2"/>
  <c r="AB88" i="2"/>
  <c r="AB90" i="2"/>
  <c r="AB92" i="2"/>
  <c r="AB94" i="2"/>
  <c r="AB96" i="2"/>
  <c r="AB98" i="2"/>
  <c r="AD12" i="2"/>
  <c r="AD58" i="2"/>
  <c r="AF12" i="2"/>
  <c r="AL50" i="2"/>
  <c r="AF52" i="2"/>
  <c r="AA49" i="2"/>
  <c r="AA58" i="2"/>
  <c r="AB58" i="2" s="1"/>
  <c r="AB8" i="2"/>
  <c r="AB10" i="2"/>
  <c r="AC19" i="2"/>
  <c r="AB15" i="2"/>
  <c r="AB17" i="2"/>
  <c r="AB20" i="2"/>
  <c r="AB22" i="2"/>
  <c r="AB25" i="2"/>
  <c r="AB27" i="2"/>
  <c r="AB29" i="2"/>
  <c r="AB31" i="2"/>
  <c r="AB33" i="2"/>
  <c r="AB35" i="2"/>
  <c r="AB37" i="2"/>
  <c r="AB39" i="2"/>
  <c r="AB41" i="2"/>
  <c r="AB43" i="2"/>
  <c r="AB45" i="2"/>
  <c r="AB47" i="2"/>
  <c r="AB51" i="2"/>
  <c r="AB54" i="2"/>
  <c r="AB56" i="2"/>
  <c r="AB59" i="2"/>
  <c r="AB61" i="2"/>
  <c r="AB63" i="2"/>
  <c r="AB65" i="2"/>
  <c r="AB67" i="2"/>
  <c r="AB69" i="2"/>
  <c r="AB71" i="2"/>
  <c r="AB73" i="2"/>
  <c r="AB75" i="2"/>
  <c r="AB77" i="2"/>
  <c r="AB79" i="2"/>
  <c r="AB81" i="2"/>
  <c r="AB83" i="2"/>
  <c r="AB85" i="2"/>
  <c r="AB87" i="2"/>
  <c r="AB89" i="2"/>
  <c r="AB91" i="2"/>
  <c r="AB93" i="2"/>
  <c r="AB95" i="2"/>
  <c r="AB97" i="2"/>
  <c r="AX60" i="2"/>
  <c r="AX62" i="2"/>
  <c r="AX64" i="2"/>
  <c r="AX66" i="2"/>
  <c r="AX68" i="2"/>
  <c r="AX70" i="2"/>
  <c r="AX72" i="2"/>
  <c r="AX74" i="2"/>
  <c r="AX76" i="2"/>
  <c r="AX78" i="2"/>
  <c r="AX80" i="2"/>
  <c r="AX82" i="2"/>
  <c r="AX84" i="2"/>
  <c r="AX86" i="2"/>
  <c r="AX88" i="2"/>
  <c r="AX90" i="2"/>
  <c r="AX92" i="2"/>
  <c r="AX94" i="2"/>
  <c r="AX96" i="2"/>
  <c r="AX98" i="2"/>
  <c r="AX56" i="2"/>
  <c r="AX53" i="2"/>
  <c r="AX55" i="2"/>
  <c r="AX57" i="2"/>
  <c r="AX51" i="2"/>
  <c r="AX52" i="2" s="1"/>
  <c r="AX24" i="2"/>
  <c r="AX26" i="2"/>
  <c r="AX28" i="2"/>
  <c r="AX30" i="2"/>
  <c r="AX32" i="2"/>
  <c r="AX34" i="2"/>
  <c r="AX36" i="2"/>
  <c r="AX38" i="2"/>
  <c r="AX40" i="2"/>
  <c r="AX42" i="2"/>
  <c r="AX44" i="2"/>
  <c r="AX46" i="2"/>
  <c r="AX48" i="2"/>
  <c r="AX25" i="2"/>
  <c r="AX27" i="2"/>
  <c r="AX29" i="2"/>
  <c r="AX31" i="2"/>
  <c r="AX33" i="2"/>
  <c r="AX35" i="2"/>
  <c r="AX37" i="2"/>
  <c r="AX39" i="2"/>
  <c r="AX41" i="2"/>
  <c r="AX43" i="2"/>
  <c r="AX45" i="2"/>
  <c r="AX47" i="2"/>
  <c r="AX21" i="2"/>
  <c r="AX20" i="2"/>
  <c r="AX22" i="2"/>
  <c r="AX14" i="2"/>
  <c r="AX16" i="2"/>
  <c r="AX18" i="2"/>
  <c r="AX13" i="2"/>
  <c r="AX15" i="2"/>
  <c r="AX17" i="2"/>
  <c r="AX9" i="2"/>
  <c r="AX11" i="2"/>
  <c r="AX8" i="2"/>
  <c r="AX10" i="2"/>
  <c r="N50" i="2"/>
  <c r="N100" i="2" s="1"/>
  <c r="N102" i="2" s="1"/>
  <c r="AY101" i="2"/>
  <c r="AT60" i="2"/>
  <c r="AT62" i="2"/>
  <c r="AT64" i="2"/>
  <c r="AT66" i="2"/>
  <c r="AT68" i="2"/>
  <c r="AT70" i="2"/>
  <c r="AT72" i="2"/>
  <c r="AT74" i="2"/>
  <c r="AT76" i="2"/>
  <c r="AT78" i="2"/>
  <c r="AT80" i="2"/>
  <c r="AT82" i="2"/>
  <c r="AT84" i="2"/>
  <c r="AT86" i="2"/>
  <c r="AT88" i="2"/>
  <c r="AT90" i="2"/>
  <c r="AT92" i="2"/>
  <c r="AT94" i="2"/>
  <c r="AT96" i="2"/>
  <c r="AT98" i="2"/>
  <c r="AT59" i="2"/>
  <c r="AT61" i="2"/>
  <c r="AT63" i="2"/>
  <c r="AT65" i="2"/>
  <c r="AT67" i="2"/>
  <c r="AT69" i="2"/>
  <c r="AT71" i="2"/>
  <c r="AT73" i="2"/>
  <c r="AT75" i="2"/>
  <c r="AT77" i="2"/>
  <c r="AT79" i="2"/>
  <c r="AT81" i="2"/>
  <c r="AT83" i="2"/>
  <c r="AT85" i="2"/>
  <c r="AT87" i="2"/>
  <c r="AT89" i="2"/>
  <c r="AT91" i="2"/>
  <c r="AT93" i="2"/>
  <c r="AT95" i="2"/>
  <c r="AT97" i="2"/>
  <c r="AT53" i="2"/>
  <c r="AT55" i="2"/>
  <c r="AT57" i="2"/>
  <c r="AT54" i="2"/>
  <c r="AT56" i="2"/>
  <c r="AT51" i="2"/>
  <c r="AT52" i="2" s="1"/>
  <c r="AT24" i="2"/>
  <c r="AT26" i="2"/>
  <c r="AT28" i="2"/>
  <c r="AT30" i="2"/>
  <c r="AT32" i="2"/>
  <c r="AT34" i="2"/>
  <c r="AT36" i="2"/>
  <c r="AT38" i="2"/>
  <c r="AT40" i="2"/>
  <c r="AT42" i="2"/>
  <c r="AT44" i="2"/>
  <c r="AT46" i="2"/>
  <c r="AT48" i="2"/>
  <c r="AT25" i="2"/>
  <c r="AT27" i="2"/>
  <c r="AT29" i="2"/>
  <c r="AT31" i="2"/>
  <c r="AT33" i="2"/>
  <c r="AT35" i="2"/>
  <c r="AT37" i="2"/>
  <c r="AT39" i="2"/>
  <c r="AT41" i="2"/>
  <c r="AT43" i="2"/>
  <c r="AT45" i="2"/>
  <c r="AT47" i="2"/>
  <c r="AT21" i="2"/>
  <c r="AT20" i="2"/>
  <c r="AT22" i="2"/>
  <c r="AT14" i="2"/>
  <c r="AT16" i="2"/>
  <c r="AT18" i="2"/>
  <c r="AT13" i="2"/>
  <c r="AT15" i="2"/>
  <c r="AT17" i="2"/>
  <c r="AT9" i="2"/>
  <c r="AT11" i="2"/>
  <c r="AT8" i="2"/>
  <c r="AT10" i="2"/>
  <c r="J50" i="2"/>
  <c r="J100" i="2" s="1"/>
  <c r="J102" i="2" s="1"/>
  <c r="AP60" i="2"/>
  <c r="AP62" i="2"/>
  <c r="AP64" i="2"/>
  <c r="AP66" i="2"/>
  <c r="AP68" i="2"/>
  <c r="AP70" i="2"/>
  <c r="AP72" i="2"/>
  <c r="AP74" i="2"/>
  <c r="AP76" i="2"/>
  <c r="AP78" i="2"/>
  <c r="AP80" i="2"/>
  <c r="AP82" i="2"/>
  <c r="AP84" i="2"/>
  <c r="AP86" i="2"/>
  <c r="AP88" i="2"/>
  <c r="AP90" i="2"/>
  <c r="AP92" i="2"/>
  <c r="AP94" i="2"/>
  <c r="AP96" i="2"/>
  <c r="AP98" i="2"/>
  <c r="AP59" i="2"/>
  <c r="AP61" i="2"/>
  <c r="AP63" i="2"/>
  <c r="AP65" i="2"/>
  <c r="AP67" i="2"/>
  <c r="AP69" i="2"/>
  <c r="AP71" i="2"/>
  <c r="AP73" i="2"/>
  <c r="AP75" i="2"/>
  <c r="AP77" i="2"/>
  <c r="AP79" i="2"/>
  <c r="AP81" i="2"/>
  <c r="AP83" i="2"/>
  <c r="AP85" i="2"/>
  <c r="AP87" i="2"/>
  <c r="AP89" i="2"/>
  <c r="AP91" i="2"/>
  <c r="AP93" i="2"/>
  <c r="AP95" i="2"/>
  <c r="AP97" i="2"/>
  <c r="AP55" i="2"/>
  <c r="AY55" i="2" s="1"/>
  <c r="AP57" i="2"/>
  <c r="AP54" i="2"/>
  <c r="AP56" i="2"/>
  <c r="AP51" i="2"/>
  <c r="AP52" i="2" s="1"/>
  <c r="AP24" i="2"/>
  <c r="AP26" i="2"/>
  <c r="AY26" i="2" s="1"/>
  <c r="AP28" i="2"/>
  <c r="AP30" i="2"/>
  <c r="AY30" i="2" s="1"/>
  <c r="AP32" i="2"/>
  <c r="AP34" i="2"/>
  <c r="AY34" i="2" s="1"/>
  <c r="AP36" i="2"/>
  <c r="AP38" i="2"/>
  <c r="AY38" i="2" s="1"/>
  <c r="AP40" i="2"/>
  <c r="AP42" i="2"/>
  <c r="AY42" i="2" s="1"/>
  <c r="AP44" i="2"/>
  <c r="AP46" i="2"/>
  <c r="AY46" i="2" s="1"/>
  <c r="AP48" i="2"/>
  <c r="AP25" i="2"/>
  <c r="AY25" i="2" s="1"/>
  <c r="AP27" i="2"/>
  <c r="AP29" i="2"/>
  <c r="AY29" i="2" s="1"/>
  <c r="AP31" i="2"/>
  <c r="AP33" i="2"/>
  <c r="AY33" i="2" s="1"/>
  <c r="AP35" i="2"/>
  <c r="AP37" i="2"/>
  <c r="AY37" i="2" s="1"/>
  <c r="AP39" i="2"/>
  <c r="AP41" i="2"/>
  <c r="AY41" i="2" s="1"/>
  <c r="AP43" i="2"/>
  <c r="AP45" i="2"/>
  <c r="AY45" i="2" s="1"/>
  <c r="AP47" i="2"/>
  <c r="AP21" i="2"/>
  <c r="AP20" i="2"/>
  <c r="AP22" i="2"/>
  <c r="AP14" i="2"/>
  <c r="AP16" i="2"/>
  <c r="AY16" i="2" s="1"/>
  <c r="AP18" i="2"/>
  <c r="AP13" i="2"/>
  <c r="AY13" i="2" s="1"/>
  <c r="AP15" i="2"/>
  <c r="AP17" i="2"/>
  <c r="AY17" i="2" s="1"/>
  <c r="AP9" i="2"/>
  <c r="AP11" i="2"/>
  <c r="AY11" i="2" s="1"/>
  <c r="AP8" i="2"/>
  <c r="AP10" i="2"/>
  <c r="AY10" i="2" s="1"/>
  <c r="AA12" i="2"/>
  <c r="AB12" i="2" s="1"/>
  <c r="AB7" i="2"/>
  <c r="AB49" i="2"/>
  <c r="AB24" i="2"/>
  <c r="AB53" i="2"/>
  <c r="AD19" i="2"/>
  <c r="AC23" i="2"/>
  <c r="AD49" i="2"/>
  <c r="AC52" i="2"/>
  <c r="AB52" i="2" s="1"/>
  <c r="AC99" i="2"/>
  <c r="AF14" i="2"/>
  <c r="AF60" i="2"/>
  <c r="AI12" i="2"/>
  <c r="AP53" i="2"/>
  <c r="AB13" i="2"/>
  <c r="AD23" i="2"/>
  <c r="AD52" i="2"/>
  <c r="AD99" i="2"/>
  <c r="AF20" i="2"/>
  <c r="AF22" i="2"/>
  <c r="AF51" i="2"/>
  <c r="AL58" i="2"/>
  <c r="AL100" i="2" s="1"/>
  <c r="AL102" i="2" s="1"/>
  <c r="AX54" i="2"/>
  <c r="E52" i="2"/>
  <c r="E99" i="2"/>
  <c r="C23" i="2"/>
  <c r="M22" i="2"/>
  <c r="AW22" i="2" s="1"/>
  <c r="M31" i="2"/>
  <c r="M39" i="2"/>
  <c r="O23" i="2"/>
  <c r="S23" i="2"/>
  <c r="C19" i="2"/>
  <c r="C99" i="2"/>
  <c r="E13" i="2"/>
  <c r="E19" i="2" s="1"/>
  <c r="M8" i="2"/>
  <c r="M17" i="2"/>
  <c r="M27" i="2"/>
  <c r="M35" i="2"/>
  <c r="M87" i="2"/>
  <c r="AZ87" i="2"/>
  <c r="U52" i="2"/>
  <c r="AS51" i="2"/>
  <c r="AS52" i="2" s="1"/>
  <c r="I99" i="2"/>
  <c r="AS59" i="2"/>
  <c r="AS101" i="2"/>
  <c r="AR101" i="2"/>
  <c r="O58" i="2"/>
  <c r="AM53" i="2"/>
  <c r="Q52" i="2"/>
  <c r="AO51" i="2"/>
  <c r="AO52" i="2" s="1"/>
  <c r="AR10" i="2"/>
  <c r="AR15" i="2"/>
  <c r="S99" i="2"/>
  <c r="AQ59" i="2"/>
  <c r="AR63" i="2"/>
  <c r="AQ63" i="2"/>
  <c r="AR67" i="2"/>
  <c r="AQ67" i="2"/>
  <c r="AR71" i="2"/>
  <c r="AQ71" i="2"/>
  <c r="AR73" i="2"/>
  <c r="AQ73" i="2"/>
  <c r="AR77" i="2"/>
  <c r="AQ77" i="2"/>
  <c r="AR81" i="2"/>
  <c r="AQ81" i="2"/>
  <c r="AR85" i="2"/>
  <c r="AQ85" i="2"/>
  <c r="AR87" i="2"/>
  <c r="AQ87" i="2"/>
  <c r="AR91" i="2"/>
  <c r="AQ91" i="2"/>
  <c r="AR93" i="2"/>
  <c r="AQ93" i="2"/>
  <c r="AR95" i="2"/>
  <c r="AQ95" i="2"/>
  <c r="AR97" i="2"/>
  <c r="AQ97" i="2"/>
  <c r="U12" i="2"/>
  <c r="G99" i="2"/>
  <c r="I19" i="2"/>
  <c r="O19" i="2"/>
  <c r="O49" i="2"/>
  <c r="O52" i="2"/>
  <c r="AM51" i="2"/>
  <c r="AM52" i="2" s="1"/>
  <c r="O99" i="2"/>
  <c r="AM97" i="2"/>
  <c r="S12" i="2"/>
  <c r="AR9" i="2"/>
  <c r="AR11" i="2"/>
  <c r="AR18" i="2"/>
  <c r="AS22" i="2"/>
  <c r="W19" i="2"/>
  <c r="W23" i="2"/>
  <c r="E12" i="2"/>
  <c r="E24" i="2"/>
  <c r="E49" i="2" s="1"/>
  <c r="C49" i="2"/>
  <c r="E53" i="2"/>
  <c r="E58" i="2" s="1"/>
  <c r="C58" i="2"/>
  <c r="C12" i="2"/>
  <c r="E23" i="2"/>
  <c r="G12" i="2"/>
  <c r="G58" i="2"/>
  <c r="G19" i="2"/>
  <c r="G52" i="2"/>
  <c r="K19" i="2"/>
  <c r="AU43" i="2"/>
  <c r="AU45" i="2"/>
  <c r="AU47" i="2"/>
  <c r="K52" i="2"/>
  <c r="AU54" i="2"/>
  <c r="AU56" i="2"/>
  <c r="K99" i="2"/>
  <c r="AU61" i="2"/>
  <c r="AU63" i="2"/>
  <c r="AU65" i="2"/>
  <c r="AU67" i="2"/>
  <c r="AU69" i="2"/>
  <c r="AU71" i="2"/>
  <c r="AU73" i="2"/>
  <c r="AU75" i="2"/>
  <c r="AU77" i="2"/>
  <c r="AU79" i="2"/>
  <c r="AU81" i="2"/>
  <c r="AU83" i="2"/>
  <c r="AU85" i="2"/>
  <c r="AZ89" i="2"/>
  <c r="AZ91" i="2"/>
  <c r="AZ93" i="2"/>
  <c r="AZ95" i="2"/>
  <c r="BA95" i="2" s="1"/>
  <c r="AZ97" i="2"/>
  <c r="AU101" i="2"/>
  <c r="K23" i="2"/>
  <c r="M10" i="2"/>
  <c r="M15" i="2"/>
  <c r="M20" i="2"/>
  <c r="M25" i="2"/>
  <c r="M29" i="2"/>
  <c r="M33" i="2"/>
  <c r="M37" i="2"/>
  <c r="M41" i="2"/>
  <c r="M45" i="2"/>
  <c r="M51" i="2"/>
  <c r="M52" i="2" s="1"/>
  <c r="M56" i="2"/>
  <c r="M61" i="2"/>
  <c r="M65" i="2"/>
  <c r="M69" i="2"/>
  <c r="M73" i="2"/>
  <c r="M77" i="2"/>
  <c r="M81" i="2"/>
  <c r="M85" i="2"/>
  <c r="M89" i="2"/>
  <c r="M93" i="2"/>
  <c r="M97" i="2"/>
  <c r="AQ9" i="2"/>
  <c r="AQ11" i="2"/>
  <c r="AM13" i="2"/>
  <c r="AU13" i="2"/>
  <c r="AQ14" i="2"/>
  <c r="AM17" i="2"/>
  <c r="AQ18" i="2"/>
  <c r="AU20" i="2"/>
  <c r="AM25" i="2"/>
  <c r="AR8" i="2"/>
  <c r="AR13" i="2"/>
  <c r="AQ51" i="2"/>
  <c r="AQ52" i="2" s="1"/>
  <c r="AR61" i="2"/>
  <c r="AQ61" i="2"/>
  <c r="AR65" i="2"/>
  <c r="AQ65" i="2"/>
  <c r="AR69" i="2"/>
  <c r="AQ69" i="2"/>
  <c r="AR75" i="2"/>
  <c r="AQ75" i="2"/>
  <c r="AR79" i="2"/>
  <c r="AQ79" i="2"/>
  <c r="AR83" i="2"/>
  <c r="AQ83" i="2"/>
  <c r="AR89" i="2"/>
  <c r="AQ89" i="2"/>
  <c r="U99" i="2"/>
  <c r="AS60" i="2"/>
  <c r="W58" i="2"/>
  <c r="AU53" i="2"/>
  <c r="I20" i="2"/>
  <c r="AS20" i="2" s="1"/>
  <c r="G23" i="2"/>
  <c r="I12" i="2"/>
  <c r="AW31" i="2"/>
  <c r="BA91" i="2"/>
  <c r="AQ8" i="2"/>
  <c r="AQ10" i="2"/>
  <c r="AQ13" i="2"/>
  <c r="AQ15" i="2"/>
  <c r="AQ20" i="2"/>
  <c r="AQ23" i="2" s="1"/>
  <c r="AM21" i="2"/>
  <c r="AU21" i="2"/>
  <c r="AM59" i="2"/>
  <c r="AM87" i="2"/>
  <c r="AM89" i="2"/>
  <c r="AM91" i="2"/>
  <c r="AM93" i="2"/>
  <c r="AM95" i="2"/>
  <c r="K12" i="2"/>
  <c r="K49" i="2"/>
  <c r="K58" i="2"/>
  <c r="M7" i="2"/>
  <c r="M9" i="2"/>
  <c r="M11" i="2"/>
  <c r="M14" i="2"/>
  <c r="M16" i="2"/>
  <c r="M18" i="2"/>
  <c r="M21" i="2"/>
  <c r="M24" i="2"/>
  <c r="M26" i="2"/>
  <c r="AW26" i="2" s="1"/>
  <c r="M28" i="2"/>
  <c r="AW28" i="2" s="1"/>
  <c r="M30" i="2"/>
  <c r="AW30" i="2" s="1"/>
  <c r="M32" i="2"/>
  <c r="M34" i="2"/>
  <c r="M36" i="2"/>
  <c r="M38" i="2"/>
  <c r="M40" i="2"/>
  <c r="M42" i="2"/>
  <c r="M44" i="2"/>
  <c r="M46" i="2"/>
  <c r="M48" i="2"/>
  <c r="M53" i="2"/>
  <c r="M55" i="2"/>
  <c r="M57" i="2"/>
  <c r="M60" i="2"/>
  <c r="M62" i="2"/>
  <c r="M64" i="2"/>
  <c r="M66" i="2"/>
  <c r="M68" i="2"/>
  <c r="M70" i="2"/>
  <c r="M72" i="2"/>
  <c r="M74" i="2"/>
  <c r="M76" i="2"/>
  <c r="M78" i="2"/>
  <c r="M80" i="2"/>
  <c r="M82" i="2"/>
  <c r="M84" i="2"/>
  <c r="M86" i="2"/>
  <c r="AW86" i="2" s="1"/>
  <c r="M88" i="2"/>
  <c r="AW88" i="2" s="1"/>
  <c r="M90" i="2"/>
  <c r="AW90" i="2" s="1"/>
  <c r="M92" i="2"/>
  <c r="AW92" i="2" s="1"/>
  <c r="M94" i="2"/>
  <c r="AW94" i="2" s="1"/>
  <c r="M96" i="2"/>
  <c r="AW96" i="2" s="1"/>
  <c r="M98" i="2"/>
  <c r="AW98" i="2" s="1"/>
  <c r="AK50" i="2"/>
  <c r="AI50" i="2"/>
  <c r="AI100" i="2" s="1"/>
  <c r="AI102" i="2" s="1"/>
  <c r="AB99" i="2"/>
  <c r="AB23" i="2"/>
  <c r="AV90" i="2"/>
  <c r="AV98" i="2"/>
  <c r="W12" i="2"/>
  <c r="AR62" i="2"/>
  <c r="AR64" i="2"/>
  <c r="AR66" i="2"/>
  <c r="AR68" i="2"/>
  <c r="AR70" i="2"/>
  <c r="AR72" i="2"/>
  <c r="AR74" i="2"/>
  <c r="AR76" i="2"/>
  <c r="AR78" i="2"/>
  <c r="AR80" i="2"/>
  <c r="AR82" i="2"/>
  <c r="AR84" i="2"/>
  <c r="AR86" i="2"/>
  <c r="AR88" i="2"/>
  <c r="AR90" i="2"/>
  <c r="AR92" i="2"/>
  <c r="AR94" i="2"/>
  <c r="AR96" i="2"/>
  <c r="AR98" i="2"/>
  <c r="AR21" i="2"/>
  <c r="U23" i="2"/>
  <c r="AR59" i="2"/>
  <c r="S58" i="2"/>
  <c r="S52" i="2"/>
  <c r="S49" i="2"/>
  <c r="S19" i="2"/>
  <c r="F50" i="2"/>
  <c r="F100" i="2" s="1"/>
  <c r="F102" i="2" s="1"/>
  <c r="AR60" i="2" l="1"/>
  <c r="AR51" i="2"/>
  <c r="AR22" i="2"/>
  <c r="AR14" i="2"/>
  <c r="AN97" i="2"/>
  <c r="AN93" i="2"/>
  <c r="AN89" i="2"/>
  <c r="AN96" i="2"/>
  <c r="AN92" i="2"/>
  <c r="AN88" i="2"/>
  <c r="AN95" i="2"/>
  <c r="AN91" i="2"/>
  <c r="AN87" i="2"/>
  <c r="AN98" i="2"/>
  <c r="AN94" i="2"/>
  <c r="AN90" i="2"/>
  <c r="AN86" i="2"/>
  <c r="AN51" i="2"/>
  <c r="AN18" i="2"/>
  <c r="AN17" i="2"/>
  <c r="AA50" i="2"/>
  <c r="AC50" i="2"/>
  <c r="AM23" i="2"/>
  <c r="AU19" i="2"/>
  <c r="AT19" i="2"/>
  <c r="AC100" i="2"/>
  <c r="AC102" i="2" s="1"/>
  <c r="AY20" i="2"/>
  <c r="AX19" i="2"/>
  <c r="AQ49" i="2"/>
  <c r="AF23" i="2"/>
  <c r="AK100" i="2"/>
  <c r="AK102" i="2" s="1"/>
  <c r="AM49" i="2"/>
  <c r="AM58" i="2"/>
  <c r="AP23" i="2"/>
  <c r="AY95" i="2"/>
  <c r="AY91" i="2"/>
  <c r="AY87" i="2"/>
  <c r="AY83" i="2"/>
  <c r="AY79" i="2"/>
  <c r="AY75" i="2"/>
  <c r="AY71" i="2"/>
  <c r="AY67" i="2"/>
  <c r="AY63" i="2"/>
  <c r="AY59" i="2"/>
  <c r="AY96" i="2"/>
  <c r="AY92" i="2"/>
  <c r="AY84" i="2"/>
  <c r="AY80" i="2"/>
  <c r="AY76" i="2"/>
  <c r="AY72" i="2"/>
  <c r="AY68" i="2"/>
  <c r="AY64" i="2"/>
  <c r="AY60" i="2"/>
  <c r="AB19" i="2"/>
  <c r="AX23" i="2"/>
  <c r="AY97" i="2"/>
  <c r="AY93" i="2"/>
  <c r="AY89" i="2"/>
  <c r="AY85" i="2"/>
  <c r="AY81" i="2"/>
  <c r="AY77" i="2"/>
  <c r="AY73" i="2"/>
  <c r="AY69" i="2"/>
  <c r="AY65" i="2"/>
  <c r="AY61" i="2"/>
  <c r="AT99" i="2"/>
  <c r="AX99" i="2"/>
  <c r="AD50" i="2"/>
  <c r="AD100" i="2" s="1"/>
  <c r="AD102" i="2" s="1"/>
  <c r="AY54" i="2"/>
  <c r="AP99" i="2"/>
  <c r="AT23" i="2"/>
  <c r="AP49" i="2"/>
  <c r="AA100" i="2"/>
  <c r="AA102" i="2" s="1"/>
  <c r="AY8" i="2"/>
  <c r="AY9" i="2"/>
  <c r="AY15" i="2"/>
  <c r="AY98" i="2"/>
  <c r="AY94" i="2"/>
  <c r="AY90" i="2"/>
  <c r="AY86" i="2"/>
  <c r="AY82" i="2"/>
  <c r="AY78" i="2"/>
  <c r="AY74" i="2"/>
  <c r="AY70" i="2"/>
  <c r="AY66" i="2"/>
  <c r="AY62" i="2"/>
  <c r="AY88" i="2"/>
  <c r="AX49" i="2"/>
  <c r="AY56" i="2"/>
  <c r="AY57" i="2"/>
  <c r="AT58" i="2"/>
  <c r="AY51" i="2"/>
  <c r="AY52" i="2" s="1"/>
  <c r="AY47" i="2"/>
  <c r="AY43" i="2"/>
  <c r="AY39" i="2"/>
  <c r="AY35" i="2"/>
  <c r="AY31" i="2"/>
  <c r="AY27" i="2"/>
  <c r="AY48" i="2"/>
  <c r="AY44" i="2"/>
  <c r="AY40" i="2"/>
  <c r="AY36" i="2"/>
  <c r="AY32" i="2"/>
  <c r="AY28" i="2"/>
  <c r="AY24" i="2"/>
  <c r="AT49" i="2"/>
  <c r="AY22" i="2"/>
  <c r="AY21" i="2"/>
  <c r="AY18" i="2"/>
  <c r="AY14" i="2"/>
  <c r="AP19" i="2"/>
  <c r="AW27" i="2"/>
  <c r="AR20" i="2"/>
  <c r="W49" i="2"/>
  <c r="AV94" i="2"/>
  <c r="AV86" i="2"/>
  <c r="M12" i="2"/>
  <c r="G50" i="2"/>
  <c r="AU58" i="2"/>
  <c r="AY53" i="2"/>
  <c r="AP58" i="2"/>
  <c r="AX58" i="2"/>
  <c r="AW87" i="2"/>
  <c r="AV87" i="2"/>
  <c r="S50" i="2"/>
  <c r="S100" i="2" s="1"/>
  <c r="S102" i="2" s="1"/>
  <c r="W50" i="2"/>
  <c r="AS23" i="2"/>
  <c r="AV96" i="2"/>
  <c r="AV92" i="2"/>
  <c r="AV88" i="2"/>
  <c r="AQ19" i="2"/>
  <c r="AU49" i="2"/>
  <c r="C50" i="2"/>
  <c r="BA87" i="2"/>
  <c r="M58" i="2"/>
  <c r="K50" i="2"/>
  <c r="BA98" i="2"/>
  <c r="BA94" i="2"/>
  <c r="BA90" i="2"/>
  <c r="BA86" i="2"/>
  <c r="AM99" i="2"/>
  <c r="AM19" i="2"/>
  <c r="BA93" i="2"/>
  <c r="AW93" i="2"/>
  <c r="W99" i="2"/>
  <c r="AU59" i="2"/>
  <c r="E50" i="2"/>
  <c r="E100" i="2" s="1"/>
  <c r="E102" i="2" s="1"/>
  <c r="G100" i="2"/>
  <c r="G102" i="2" s="1"/>
  <c r="AQ99" i="2"/>
  <c r="M19" i="2"/>
  <c r="M99" i="2"/>
  <c r="M49" i="2"/>
  <c r="BA96" i="2"/>
  <c r="BA92" i="2"/>
  <c r="BA88" i="2"/>
  <c r="AU23" i="2"/>
  <c r="BA97" i="2"/>
  <c r="AW97" i="2"/>
  <c r="BA89" i="2"/>
  <c r="AW89" i="2"/>
  <c r="M23" i="2"/>
  <c r="AU97" i="2"/>
  <c r="AV95" i="2"/>
  <c r="AU95" i="2"/>
  <c r="AV93" i="2"/>
  <c r="AU93" i="2"/>
  <c r="AV91" i="2"/>
  <c r="AU91" i="2"/>
  <c r="AU89" i="2"/>
  <c r="K100" i="2"/>
  <c r="W52" i="2"/>
  <c r="AU51" i="2"/>
  <c r="AU52" i="2" s="1"/>
  <c r="I23" i="2"/>
  <c r="AS99" i="2"/>
  <c r="R7" i="2"/>
  <c r="R12" i="2" s="1"/>
  <c r="R50" i="2" s="1"/>
  <c r="R100" i="2" s="1"/>
  <c r="R102" i="2" s="1"/>
  <c r="AM7" i="2"/>
  <c r="W100" i="2" l="1"/>
  <c r="W102" i="2" s="1"/>
  <c r="AY19" i="2"/>
  <c r="AY23" i="2"/>
  <c r="AB102" i="2"/>
  <c r="AY58" i="2"/>
  <c r="AY49" i="2"/>
  <c r="AY99" i="2"/>
  <c r="AV89" i="2"/>
  <c r="AV97" i="2"/>
  <c r="AW29" i="2"/>
  <c r="M50" i="2"/>
  <c r="M100" i="2" s="1"/>
  <c r="M102" i="2" s="1"/>
  <c r="AU99" i="2"/>
  <c r="Y23" i="2"/>
  <c r="AW20" i="2"/>
  <c r="AW24" i="2"/>
  <c r="AW25" i="2"/>
  <c r="AW21" i="2"/>
  <c r="AO7" i="2"/>
  <c r="AW23" i="2" l="1"/>
  <c r="AN7" i="2"/>
  <c r="W101" i="1"/>
  <c r="S101" i="1"/>
  <c r="Y101" i="1"/>
  <c r="Y60" i="1"/>
  <c r="Y61" i="1"/>
  <c r="Y62" i="1"/>
  <c r="Y63" i="1"/>
  <c r="Y64" i="1"/>
  <c r="Y65" i="1"/>
  <c r="Y66" i="1"/>
  <c r="Y67" i="1"/>
  <c r="Y68" i="1"/>
  <c r="Y69" i="1"/>
  <c r="Y70" i="1"/>
  <c r="Y71" i="1"/>
  <c r="Y72" i="1"/>
  <c r="Y73" i="1"/>
  <c r="Y74" i="1"/>
  <c r="Y75" i="1"/>
  <c r="Y76" i="1"/>
  <c r="Y77" i="1"/>
  <c r="Y78" i="1"/>
  <c r="Y79" i="1"/>
  <c r="Y80" i="1"/>
  <c r="Y81" i="1"/>
  <c r="Y82" i="1"/>
  <c r="Y83" i="1"/>
  <c r="Y84" i="1"/>
  <c r="Y85" i="1"/>
  <c r="Y86" i="1"/>
  <c r="Y87" i="1"/>
  <c r="Y88" i="1"/>
  <c r="Y89" i="1"/>
  <c r="Y90" i="1"/>
  <c r="Y91" i="1"/>
  <c r="Y92" i="1"/>
  <c r="Y93" i="1"/>
  <c r="Y94" i="1"/>
  <c r="Y95" i="1"/>
  <c r="Y96" i="1"/>
  <c r="Y97" i="1"/>
  <c r="Y98" i="1"/>
  <c r="Y59" i="1"/>
  <c r="Y54" i="1"/>
  <c r="Y55" i="1"/>
  <c r="Y56" i="1"/>
  <c r="Y57" i="1"/>
  <c r="Y53" i="1"/>
  <c r="Y51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24" i="1"/>
  <c r="Y21" i="1"/>
  <c r="Y22" i="1"/>
  <c r="Y20" i="1"/>
  <c r="Y14" i="1"/>
  <c r="Y15" i="1"/>
  <c r="Y16" i="1"/>
  <c r="Y17" i="1"/>
  <c r="Y18" i="1"/>
  <c r="Y13" i="1"/>
  <c r="Y8" i="1"/>
  <c r="Y9" i="1"/>
  <c r="Y10" i="1"/>
  <c r="Y11" i="1"/>
  <c r="Y7" i="1"/>
  <c r="W54" i="1"/>
  <c r="W55" i="1"/>
  <c r="W56" i="1"/>
  <c r="W57" i="1"/>
  <c r="W53" i="1"/>
  <c r="W25" i="1"/>
  <c r="W26" i="1"/>
  <c r="W27" i="1"/>
  <c r="W28" i="1"/>
  <c r="W29" i="1"/>
  <c r="W30" i="1"/>
  <c r="W31" i="1"/>
  <c r="W32" i="1"/>
  <c r="W33" i="1"/>
  <c r="W34" i="1"/>
  <c r="W35" i="1"/>
  <c r="W36" i="1"/>
  <c r="W37" i="1"/>
  <c r="W38" i="1"/>
  <c r="W39" i="1"/>
  <c r="W40" i="1"/>
  <c r="W41" i="1"/>
  <c r="W42" i="1"/>
  <c r="W43" i="1"/>
  <c r="W44" i="1"/>
  <c r="W45" i="1"/>
  <c r="W46" i="1"/>
  <c r="W47" i="1"/>
  <c r="W48" i="1"/>
  <c r="W24" i="1"/>
  <c r="W21" i="1"/>
  <c r="W22" i="1"/>
  <c r="W20" i="1"/>
  <c r="W14" i="1"/>
  <c r="W15" i="1"/>
  <c r="W16" i="1"/>
  <c r="W17" i="1"/>
  <c r="W18" i="1"/>
  <c r="W13" i="1"/>
  <c r="W8" i="1"/>
  <c r="W9" i="1"/>
  <c r="W10" i="1"/>
  <c r="W11" i="1"/>
  <c r="W7" i="1"/>
  <c r="U16" i="1"/>
  <c r="S16" i="1"/>
  <c r="Q101" i="1"/>
  <c r="Q60" i="1"/>
  <c r="Q61" i="1"/>
  <c r="Q62" i="1"/>
  <c r="Q63" i="1"/>
  <c r="Q64" i="1"/>
  <c r="Q65" i="1"/>
  <c r="Q66" i="1"/>
  <c r="Q67" i="1"/>
  <c r="Q68" i="1"/>
  <c r="Q69" i="1"/>
  <c r="Q70" i="1"/>
  <c r="Q71" i="1"/>
  <c r="Q72" i="1"/>
  <c r="Q73" i="1"/>
  <c r="Q74" i="1"/>
  <c r="Q75" i="1"/>
  <c r="Q76" i="1"/>
  <c r="Q77" i="1"/>
  <c r="Q78" i="1"/>
  <c r="Q79" i="1"/>
  <c r="Q80" i="1"/>
  <c r="Q81" i="1"/>
  <c r="Q82" i="1"/>
  <c r="Q83" i="1"/>
  <c r="Q84" i="1"/>
  <c r="Q85" i="1"/>
  <c r="Q86" i="1"/>
  <c r="Q87" i="1"/>
  <c r="Q88" i="1"/>
  <c r="Q89" i="1"/>
  <c r="Q90" i="1"/>
  <c r="Q91" i="1"/>
  <c r="Q92" i="1"/>
  <c r="Q93" i="1"/>
  <c r="Q94" i="1"/>
  <c r="Q95" i="1"/>
  <c r="Q96" i="1"/>
  <c r="Q97" i="1"/>
  <c r="Q98" i="1"/>
  <c r="Q59" i="1"/>
  <c r="Q54" i="1"/>
  <c r="Q55" i="1"/>
  <c r="Q56" i="1"/>
  <c r="Q57" i="1"/>
  <c r="Q53" i="1"/>
  <c r="Q51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24" i="1"/>
  <c r="Q21" i="1"/>
  <c r="Q22" i="1"/>
  <c r="Q20" i="1"/>
  <c r="Q14" i="1"/>
  <c r="Q15" i="1"/>
  <c r="Q16" i="1"/>
  <c r="Q17" i="1"/>
  <c r="Q18" i="1"/>
  <c r="Q13" i="1"/>
  <c r="Q8" i="1"/>
  <c r="Q9" i="1"/>
  <c r="Q10" i="1"/>
  <c r="Q11" i="1"/>
  <c r="Q7" i="1"/>
  <c r="O101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59" i="1"/>
  <c r="O54" i="1"/>
  <c r="O55" i="1"/>
  <c r="O56" i="1"/>
  <c r="O57" i="1"/>
  <c r="O53" i="1"/>
  <c r="O51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24" i="1"/>
  <c r="O21" i="1"/>
  <c r="O22" i="1"/>
  <c r="O20" i="1"/>
  <c r="O14" i="1"/>
  <c r="O15" i="1"/>
  <c r="O16" i="1"/>
  <c r="O17" i="1"/>
  <c r="O18" i="1"/>
  <c r="O13" i="1"/>
  <c r="O9" i="1"/>
  <c r="AM8" i="2"/>
  <c r="AM9" i="2"/>
  <c r="AM10" i="2"/>
  <c r="AM11" i="2"/>
  <c r="AJ101" i="2"/>
  <c r="AZ101" i="2" s="1"/>
  <c r="BA101" i="2" s="1"/>
  <c r="BB101" i="2" s="1"/>
  <c r="H99" i="2"/>
  <c r="AJ85" i="2"/>
  <c r="AJ84" i="2"/>
  <c r="AJ83" i="2"/>
  <c r="AJ82" i="2"/>
  <c r="AJ81" i="2"/>
  <c r="AJ80" i="2"/>
  <c r="AJ79" i="2"/>
  <c r="AJ78" i="2"/>
  <c r="AJ77" i="2"/>
  <c r="AJ76" i="2"/>
  <c r="AJ73" i="2"/>
  <c r="AJ72" i="2"/>
  <c r="AJ71" i="2"/>
  <c r="AJ70" i="2"/>
  <c r="AJ69" i="2"/>
  <c r="AJ68" i="2"/>
  <c r="AJ67" i="2"/>
  <c r="AJ66" i="2"/>
  <c r="AJ65" i="2"/>
  <c r="AJ64" i="2"/>
  <c r="AJ63" i="2"/>
  <c r="AJ62" i="2"/>
  <c r="AJ61" i="2"/>
  <c r="AJ60" i="2"/>
  <c r="AJ59" i="2"/>
  <c r="AR99" i="2"/>
  <c r="AO59" i="2"/>
  <c r="AJ57" i="2"/>
  <c r="AS57" i="2"/>
  <c r="AJ56" i="2"/>
  <c r="AJ55" i="2"/>
  <c r="BD53" i="2"/>
  <c r="BC53" i="2"/>
  <c r="AJ53" i="2"/>
  <c r="AR52" i="2"/>
  <c r="AN52" i="2"/>
  <c r="I52" i="2"/>
  <c r="AJ52" i="2"/>
  <c r="C52" i="2"/>
  <c r="C100" i="2" s="1"/>
  <c r="C102" i="2" s="1"/>
  <c r="AJ48" i="2"/>
  <c r="AJ47" i="2"/>
  <c r="AJ46" i="2"/>
  <c r="AJ45" i="2"/>
  <c r="AJ43" i="2"/>
  <c r="AJ42" i="2"/>
  <c r="AJ41" i="2"/>
  <c r="AJ40" i="2"/>
  <c r="AJ39" i="2"/>
  <c r="AJ38" i="2"/>
  <c r="AJ37" i="2"/>
  <c r="AJ36" i="2"/>
  <c r="AJ35" i="2"/>
  <c r="AJ34" i="2"/>
  <c r="AJ33" i="2"/>
  <c r="AJ32" i="2"/>
  <c r="AJ31" i="2"/>
  <c r="AV31" i="2" s="1"/>
  <c r="AJ30" i="2"/>
  <c r="AV30" i="2" s="1"/>
  <c r="AJ29" i="2"/>
  <c r="AJ28" i="2"/>
  <c r="AV28" i="2" s="1"/>
  <c r="AJ27" i="2"/>
  <c r="AV27" i="2" s="1"/>
  <c r="AJ26" i="2"/>
  <c r="AV26" i="2" s="1"/>
  <c r="AJ25" i="2"/>
  <c r="AJ24" i="2"/>
  <c r="AO24" i="2"/>
  <c r="AJ23" i="2"/>
  <c r="AR23" i="2"/>
  <c r="AJ22" i="2"/>
  <c r="AV22" i="2" s="1"/>
  <c r="AJ21" i="2"/>
  <c r="AJ20" i="2"/>
  <c r="AJ18" i="2"/>
  <c r="AJ17" i="2"/>
  <c r="AJ16" i="2"/>
  <c r="AS16" i="2"/>
  <c r="AJ15" i="2"/>
  <c r="AJ14" i="2"/>
  <c r="AJ19" i="2"/>
  <c r="AW13" i="2"/>
  <c r="AO13" i="2"/>
  <c r="AJ11" i="2"/>
  <c r="AJ10" i="2"/>
  <c r="AJ9" i="2"/>
  <c r="AJ8" i="2"/>
  <c r="AJ7" i="2"/>
  <c r="AZ7" i="2" s="1"/>
  <c r="AX7" i="2"/>
  <c r="AX12" i="2" s="1"/>
  <c r="AX50" i="2" s="1"/>
  <c r="AX100" i="2" s="1"/>
  <c r="AX102" i="2" s="1"/>
  <c r="AT7" i="2"/>
  <c r="AT12" i="2" s="1"/>
  <c r="AT50" i="2" s="1"/>
  <c r="AT100" i="2" s="1"/>
  <c r="AT102" i="2" s="1"/>
  <c r="AS7" i="2"/>
  <c r="AS12" i="2" s="1"/>
  <c r="AV23" i="2" l="1"/>
  <c r="AZ8" i="2"/>
  <c r="BA8" i="2" s="1"/>
  <c r="AZ9" i="2"/>
  <c r="BA9" i="2" s="1"/>
  <c r="AZ10" i="2"/>
  <c r="BA10" i="2" s="1"/>
  <c r="AZ11" i="2"/>
  <c r="BA11" i="2" s="1"/>
  <c r="AZ14" i="2"/>
  <c r="BA14" i="2" s="1"/>
  <c r="AZ15" i="2"/>
  <c r="BA15" i="2" s="1"/>
  <c r="AZ17" i="2"/>
  <c r="BA17" i="2" s="1"/>
  <c r="AZ18" i="2"/>
  <c r="BA18" i="2" s="1"/>
  <c r="AZ24" i="2"/>
  <c r="AV24" i="2"/>
  <c r="AZ25" i="2"/>
  <c r="BA25" i="2" s="1"/>
  <c r="AV25" i="2"/>
  <c r="AZ29" i="2"/>
  <c r="BA29" i="2" s="1"/>
  <c r="AV29" i="2"/>
  <c r="AZ32" i="2"/>
  <c r="BA32" i="2" s="1"/>
  <c r="AZ35" i="2"/>
  <c r="BA35" i="2" s="1"/>
  <c r="AZ36" i="2"/>
  <c r="BA36" i="2" s="1"/>
  <c r="AZ39" i="2"/>
  <c r="BA39" i="2" s="1"/>
  <c r="AZ43" i="2"/>
  <c r="BA43" i="2" s="1"/>
  <c r="AZ55" i="2"/>
  <c r="BA55" i="2" s="1"/>
  <c r="AZ57" i="2"/>
  <c r="BA57" i="2" s="1"/>
  <c r="AZ65" i="2"/>
  <c r="BA65" i="2" s="1"/>
  <c r="AZ66" i="2"/>
  <c r="BA66" i="2" s="1"/>
  <c r="AZ67" i="2"/>
  <c r="BA67" i="2" s="1"/>
  <c r="AZ70" i="2"/>
  <c r="BA70" i="2" s="1"/>
  <c r="AZ71" i="2"/>
  <c r="BA71" i="2" s="1"/>
  <c r="AZ73" i="2"/>
  <c r="BA73" i="2" s="1"/>
  <c r="AZ76" i="2"/>
  <c r="BA76" i="2" s="1"/>
  <c r="AZ77" i="2"/>
  <c r="BA77" i="2" s="1"/>
  <c r="AZ79" i="2"/>
  <c r="BA79" i="2" s="1"/>
  <c r="AZ80" i="2"/>
  <c r="BA80" i="2" s="1"/>
  <c r="AZ82" i="2"/>
  <c r="BA82" i="2" s="1"/>
  <c r="AZ84" i="2"/>
  <c r="BA84" i="2" s="1"/>
  <c r="AZ85" i="2"/>
  <c r="BA85" i="2" s="1"/>
  <c r="AZ16" i="2"/>
  <c r="BA16" i="2" s="1"/>
  <c r="AZ20" i="2"/>
  <c r="AV20" i="2"/>
  <c r="AZ21" i="2"/>
  <c r="BA21" i="2" s="1"/>
  <c r="AV21" i="2"/>
  <c r="AZ33" i="2"/>
  <c r="BA33" i="2" s="1"/>
  <c r="AZ34" i="2"/>
  <c r="BA34" i="2" s="1"/>
  <c r="AZ37" i="2"/>
  <c r="BA37" i="2" s="1"/>
  <c r="AZ38" i="2"/>
  <c r="BA38" i="2" s="1"/>
  <c r="AZ40" i="2"/>
  <c r="BA40" i="2" s="1"/>
  <c r="AZ41" i="2"/>
  <c r="BA41" i="2" s="1"/>
  <c r="AZ42" i="2"/>
  <c r="BA42" i="2" s="1"/>
  <c r="AZ45" i="2"/>
  <c r="BA45" i="2" s="1"/>
  <c r="AZ46" i="2"/>
  <c r="BA46" i="2" s="1"/>
  <c r="AZ47" i="2"/>
  <c r="BA47" i="2" s="1"/>
  <c r="AZ48" i="2"/>
  <c r="BA48" i="2" s="1"/>
  <c r="AZ53" i="2"/>
  <c r="AZ56" i="2"/>
  <c r="BA56" i="2" s="1"/>
  <c r="AZ59" i="2"/>
  <c r="BA59" i="2" s="1"/>
  <c r="AZ60" i="2"/>
  <c r="BA60" i="2" s="1"/>
  <c r="AZ61" i="2"/>
  <c r="BA61" i="2" s="1"/>
  <c r="AZ62" i="2"/>
  <c r="BA62" i="2" s="1"/>
  <c r="AZ63" i="2"/>
  <c r="BA63" i="2" s="1"/>
  <c r="AZ64" i="2"/>
  <c r="BA64" i="2" s="1"/>
  <c r="AZ68" i="2"/>
  <c r="BA68" i="2" s="1"/>
  <c r="AZ69" i="2"/>
  <c r="BA69" i="2" s="1"/>
  <c r="AZ72" i="2"/>
  <c r="BA72" i="2" s="1"/>
  <c r="AZ78" i="2"/>
  <c r="BA78" i="2" s="1"/>
  <c r="AZ81" i="2"/>
  <c r="BA81" i="2" s="1"/>
  <c r="AZ83" i="2"/>
  <c r="BA83" i="2" s="1"/>
  <c r="BC78" i="2"/>
  <c r="AZ12" i="2"/>
  <c r="BA7" i="2"/>
  <c r="BA20" i="2"/>
  <c r="AZ22" i="2"/>
  <c r="BA22" i="2" s="1"/>
  <c r="BA53" i="2"/>
  <c r="BC64" i="2"/>
  <c r="BC70" i="2"/>
  <c r="BC72" i="2"/>
  <c r="BA24" i="2"/>
  <c r="AZ26" i="2"/>
  <c r="BA26" i="2" s="1"/>
  <c r="BD26" i="2" s="1"/>
  <c r="AZ27" i="2"/>
  <c r="BA27" i="2" s="1"/>
  <c r="BD27" i="2" s="1"/>
  <c r="AZ28" i="2"/>
  <c r="BA28" i="2" s="1"/>
  <c r="AZ30" i="2"/>
  <c r="BA30" i="2" s="1"/>
  <c r="BD30" i="2" s="1"/>
  <c r="AZ31" i="2"/>
  <c r="BA31" i="2" s="1"/>
  <c r="AN8" i="2"/>
  <c r="AO8" i="2"/>
  <c r="AR17" i="2"/>
  <c r="AS17" i="2"/>
  <c r="AS19" i="2" s="1"/>
  <c r="AN21" i="2"/>
  <c r="AO21" i="2"/>
  <c r="AN22" i="2"/>
  <c r="AO22" i="2"/>
  <c r="AV33" i="2"/>
  <c r="AW33" i="2"/>
  <c r="AN34" i="2"/>
  <c r="AO34" i="2"/>
  <c r="AN35" i="2"/>
  <c r="AO35" i="2"/>
  <c r="AV37" i="2"/>
  <c r="AW37" i="2"/>
  <c r="AN38" i="2"/>
  <c r="AO38" i="2"/>
  <c r="AN39" i="2"/>
  <c r="AO39" i="2"/>
  <c r="AV40" i="2"/>
  <c r="AW40" i="2"/>
  <c r="AN41" i="2"/>
  <c r="AO41" i="2"/>
  <c r="AN42" i="2"/>
  <c r="AO42" i="2"/>
  <c r="AN43" i="2"/>
  <c r="AO43" i="2"/>
  <c r="AV45" i="2"/>
  <c r="AW45" i="2"/>
  <c r="AV46" i="2"/>
  <c r="AW46" i="2"/>
  <c r="AV47" i="2"/>
  <c r="AW47" i="2"/>
  <c r="AN48" i="2"/>
  <c r="AO48" i="2"/>
  <c r="AN55" i="2"/>
  <c r="AO55" i="2"/>
  <c r="AV56" i="2"/>
  <c r="AW56" i="2"/>
  <c r="AN57" i="2"/>
  <c r="AO57" i="2"/>
  <c r="AV60" i="2"/>
  <c r="AW60" i="2"/>
  <c r="AN61" i="2"/>
  <c r="AO61" i="2"/>
  <c r="AN62" i="2"/>
  <c r="AO62" i="2"/>
  <c r="AN63" i="2"/>
  <c r="AO63" i="2"/>
  <c r="AN64" i="2"/>
  <c r="AO64" i="2"/>
  <c r="AV65" i="2"/>
  <c r="AW65" i="2"/>
  <c r="AN66" i="2"/>
  <c r="AO66" i="2"/>
  <c r="AN67" i="2"/>
  <c r="AO67" i="2"/>
  <c r="AN68" i="2"/>
  <c r="AO68" i="2"/>
  <c r="AV73" i="2"/>
  <c r="AW73" i="2"/>
  <c r="BD73" i="2" s="1"/>
  <c r="AW74" i="2"/>
  <c r="AN76" i="2"/>
  <c r="AO76" i="2"/>
  <c r="AN77" i="2"/>
  <c r="AO77" i="2"/>
  <c r="AN79" i="2"/>
  <c r="AO79" i="2"/>
  <c r="AN81" i="2"/>
  <c r="AO81" i="2"/>
  <c r="AV82" i="2"/>
  <c r="AW82" i="2"/>
  <c r="AN83" i="2"/>
  <c r="AO83" i="2"/>
  <c r="AV84" i="2"/>
  <c r="AW84" i="2"/>
  <c r="BD84" i="2" s="1"/>
  <c r="AN101" i="2"/>
  <c r="AO101" i="2"/>
  <c r="AV101" i="2"/>
  <c r="AW101" i="2"/>
  <c r="AV16" i="2"/>
  <c r="AW16" i="2"/>
  <c r="AV8" i="2"/>
  <c r="AW8" i="2"/>
  <c r="AN9" i="2"/>
  <c r="AO9" i="2"/>
  <c r="AN10" i="2"/>
  <c r="AO10" i="2"/>
  <c r="AV11" i="2"/>
  <c r="AW11" i="2"/>
  <c r="AN15" i="2"/>
  <c r="AO15" i="2"/>
  <c r="AN16" i="2"/>
  <c r="AO16" i="2"/>
  <c r="AV17" i="2"/>
  <c r="AW17" i="2"/>
  <c r="BD17" i="2" s="1"/>
  <c r="AV18" i="2"/>
  <c r="AW18" i="2"/>
  <c r="AN25" i="2"/>
  <c r="AO25" i="2"/>
  <c r="AN26" i="2"/>
  <c r="AO26" i="2"/>
  <c r="AN27" i="2"/>
  <c r="AO27" i="2"/>
  <c r="AN28" i="2"/>
  <c r="AO28" i="2"/>
  <c r="AN29" i="2"/>
  <c r="AO29" i="2"/>
  <c r="AN30" i="2"/>
  <c r="AO30" i="2"/>
  <c r="AN31" i="2"/>
  <c r="AO31" i="2"/>
  <c r="AN32" i="2"/>
  <c r="AO32" i="2"/>
  <c r="AN33" i="2"/>
  <c r="AO33" i="2"/>
  <c r="AV35" i="2"/>
  <c r="AW35" i="2"/>
  <c r="AN36" i="2"/>
  <c r="AO36" i="2"/>
  <c r="AN37" i="2"/>
  <c r="AO37" i="2"/>
  <c r="AV39" i="2"/>
  <c r="AW39" i="2"/>
  <c r="AN40" i="2"/>
  <c r="AO40" i="2"/>
  <c r="AV43" i="2"/>
  <c r="AW43" i="2"/>
  <c r="AW44" i="2"/>
  <c r="AV55" i="2"/>
  <c r="AW55" i="2"/>
  <c r="AN56" i="2"/>
  <c r="AO56" i="2"/>
  <c r="AN65" i="2"/>
  <c r="AO65" i="2"/>
  <c r="AV68" i="2"/>
  <c r="AW68" i="2"/>
  <c r="AV69" i="2"/>
  <c r="AW69" i="2"/>
  <c r="AV71" i="2"/>
  <c r="AW71" i="2"/>
  <c r="AN73" i="2"/>
  <c r="AO73" i="2"/>
  <c r="AW75" i="2"/>
  <c r="AV79" i="2"/>
  <c r="AW79" i="2"/>
  <c r="AV80" i="2"/>
  <c r="AW80" i="2"/>
  <c r="AV81" i="2"/>
  <c r="AW81" i="2"/>
  <c r="AN82" i="2"/>
  <c r="AO82" i="2"/>
  <c r="AV83" i="2"/>
  <c r="AW83" i="2"/>
  <c r="AN84" i="2"/>
  <c r="AO84" i="2"/>
  <c r="AV85" i="2"/>
  <c r="AW85" i="2"/>
  <c r="AM12" i="2"/>
  <c r="AM50" i="2" s="1"/>
  <c r="AM100" i="2" s="1"/>
  <c r="AM102" i="2" s="1"/>
  <c r="BC47" i="2"/>
  <c r="BC62" i="2"/>
  <c r="BC63" i="2"/>
  <c r="BC76" i="2"/>
  <c r="BC48" i="2"/>
  <c r="AF24" i="2"/>
  <c r="AG49" i="2"/>
  <c r="BC66" i="2"/>
  <c r="BC69" i="2"/>
  <c r="BC79" i="2"/>
  <c r="BC67" i="2"/>
  <c r="BC73" i="2"/>
  <c r="BC77" i="2"/>
  <c r="BC61" i="2"/>
  <c r="BC57" i="2"/>
  <c r="AW51" i="2"/>
  <c r="AW52" i="2" s="1"/>
  <c r="AW32" i="2"/>
  <c r="BD40" i="2"/>
  <c r="BD45" i="2"/>
  <c r="BD28" i="2"/>
  <c r="BD22" i="2"/>
  <c r="AW10" i="2"/>
  <c r="L12" i="2"/>
  <c r="AV7" i="2"/>
  <c r="AW53" i="2"/>
  <c r="AW66" i="2"/>
  <c r="AW67" i="2"/>
  <c r="AW59" i="2"/>
  <c r="AW61" i="2"/>
  <c r="AW64" i="2"/>
  <c r="AW76" i="2"/>
  <c r="AR57" i="2"/>
  <c r="AR16" i="2"/>
  <c r="U19" i="2"/>
  <c r="AN59" i="2"/>
  <c r="AO53" i="2"/>
  <c r="AN24" i="2"/>
  <c r="AO20" i="2"/>
  <c r="AN13" i="2"/>
  <c r="O12" i="2"/>
  <c r="O50" i="2" s="1"/>
  <c r="O100" i="2" s="1"/>
  <c r="O102" i="2" s="1"/>
  <c r="BC42" i="2"/>
  <c r="BC45" i="2"/>
  <c r="BC16" i="2"/>
  <c r="BC29" i="2"/>
  <c r="BC43" i="2"/>
  <c r="BC33" i="2"/>
  <c r="BC37" i="2"/>
  <c r="BC40" i="2"/>
  <c r="BC31" i="2"/>
  <c r="BC34" i="2"/>
  <c r="BC35" i="2"/>
  <c r="BC38" i="2"/>
  <c r="BC39" i="2"/>
  <c r="BC36" i="2"/>
  <c r="BC32" i="2"/>
  <c r="BC26" i="2"/>
  <c r="BC21" i="2"/>
  <c r="BC15" i="2"/>
  <c r="BC85" i="2"/>
  <c r="AJ12" i="2"/>
  <c r="BC9" i="2"/>
  <c r="BC14" i="2"/>
  <c r="BD16" i="2"/>
  <c r="BC18" i="2"/>
  <c r="BD21" i="2"/>
  <c r="BC22" i="2"/>
  <c r="BD25" i="2"/>
  <c r="BC27" i="2"/>
  <c r="BC28" i="2"/>
  <c r="BD29" i="2"/>
  <c r="BC17" i="2"/>
  <c r="BC30" i="2"/>
  <c r="AP7" i="2"/>
  <c r="AU7" i="2"/>
  <c r="AU12" i="2" s="1"/>
  <c r="AU50" i="2" s="1"/>
  <c r="AU100" i="2" s="1"/>
  <c r="AU102" i="2" s="1"/>
  <c r="AW7" i="2"/>
  <c r="BC8" i="2"/>
  <c r="AR7" i="2"/>
  <c r="AQ7" i="2"/>
  <c r="AQ12" i="2" s="1"/>
  <c r="AQ50" i="2" s="1"/>
  <c r="AQ100" i="2" s="1"/>
  <c r="AQ102" i="2" s="1"/>
  <c r="AJ13" i="2"/>
  <c r="BD31" i="2"/>
  <c r="BC41" i="2"/>
  <c r="BC44" i="2"/>
  <c r="BC25" i="2"/>
  <c r="L49" i="2"/>
  <c r="AJ49" i="2"/>
  <c r="AJ50" i="2"/>
  <c r="BC46" i="2"/>
  <c r="AJ44" i="2"/>
  <c r="AV44" i="2" s="1"/>
  <c r="AJ51" i="2"/>
  <c r="AJ58" i="2"/>
  <c r="AJ54" i="2"/>
  <c r="BC56" i="2"/>
  <c r="BC65" i="2"/>
  <c r="BC55" i="2"/>
  <c r="BC68" i="2"/>
  <c r="L99" i="2"/>
  <c r="AJ99" i="2"/>
  <c r="AJ74" i="2"/>
  <c r="AJ75" i="2"/>
  <c r="BC82" i="2"/>
  <c r="BC71" i="2"/>
  <c r="K102" i="2"/>
  <c r="BC81" i="2"/>
  <c r="BC83" i="2"/>
  <c r="BC101" i="2"/>
  <c r="E19" i="1"/>
  <c r="AP100" i="1"/>
  <c r="AZ100" i="1"/>
  <c r="AY100" i="1"/>
  <c r="AX100" i="1"/>
  <c r="Z100" i="1"/>
  <c r="V100" i="1"/>
  <c r="BC52" i="1"/>
  <c r="R100" i="1"/>
  <c r="N23" i="1"/>
  <c r="M23" i="1"/>
  <c r="M19" i="1"/>
  <c r="N19" i="1"/>
  <c r="BB58" i="1"/>
  <c r="BA58" i="1"/>
  <c r="AY61" i="1"/>
  <c r="AY62" i="1"/>
  <c r="AY63" i="1"/>
  <c r="AZ58" i="1"/>
  <c r="AT58" i="1"/>
  <c r="AS58" i="1"/>
  <c r="AQ58" i="1"/>
  <c r="AK100" i="1"/>
  <c r="AI100" i="1"/>
  <c r="AG100" i="1"/>
  <c r="AL58" i="1"/>
  <c r="AK58" i="1"/>
  <c r="AI58" i="1"/>
  <c r="AH58" i="1"/>
  <c r="AG58" i="1"/>
  <c r="AE58" i="1"/>
  <c r="AD58" i="1"/>
  <c r="AC58" i="1"/>
  <c r="AA58" i="1"/>
  <c r="Y58" i="1"/>
  <c r="W58" i="1"/>
  <c r="V58" i="1"/>
  <c r="U58" i="1"/>
  <c r="S58" i="1"/>
  <c r="Q58" i="1"/>
  <c r="G100" i="1"/>
  <c r="E100" i="1"/>
  <c r="N58" i="1"/>
  <c r="K58" i="1"/>
  <c r="G58" i="1"/>
  <c r="E58" i="1"/>
  <c r="C58" i="1"/>
  <c r="BD69" i="2" l="1"/>
  <c r="BC84" i="2"/>
  <c r="BC80" i="2"/>
  <c r="AZ75" i="2"/>
  <c r="BA75" i="2" s="1"/>
  <c r="BD75" i="2" s="1"/>
  <c r="AV75" i="2"/>
  <c r="AZ54" i="2"/>
  <c r="BA54" i="2" s="1"/>
  <c r="AZ51" i="2"/>
  <c r="AZ52" i="2" s="1"/>
  <c r="AZ13" i="2"/>
  <c r="AZ19" i="2" s="1"/>
  <c r="AV13" i="2"/>
  <c r="AZ74" i="2"/>
  <c r="BA74" i="2" s="1"/>
  <c r="BD74" i="2" s="1"/>
  <c r="AV74" i="2"/>
  <c r="AO23" i="2"/>
  <c r="AZ44" i="2"/>
  <c r="BA44" i="2" s="1"/>
  <c r="BD44" i="2" s="1"/>
  <c r="AY7" i="2"/>
  <c r="AY12" i="2" s="1"/>
  <c r="AY50" i="2" s="1"/>
  <c r="AY100" i="2" s="1"/>
  <c r="AP12" i="2"/>
  <c r="AP50" i="2" s="1"/>
  <c r="AP100" i="2" s="1"/>
  <c r="AP102" i="2" s="1"/>
  <c r="BA49" i="2"/>
  <c r="AZ99" i="2"/>
  <c r="BA58" i="2"/>
  <c r="BB23" i="2"/>
  <c r="BA23" i="2"/>
  <c r="BA51" i="2"/>
  <c r="BA13" i="2"/>
  <c r="AZ49" i="2"/>
  <c r="BA99" i="2"/>
  <c r="AZ23" i="2"/>
  <c r="AN78" i="2"/>
  <c r="AO78" i="2"/>
  <c r="AN74" i="2"/>
  <c r="AO74" i="2"/>
  <c r="AN45" i="2"/>
  <c r="AO45" i="2"/>
  <c r="AN44" i="2"/>
  <c r="AO44" i="2"/>
  <c r="AN14" i="2"/>
  <c r="AO14" i="2"/>
  <c r="AO19" i="2" s="1"/>
  <c r="AN11" i="2"/>
  <c r="AO11" i="2"/>
  <c r="AO12" i="2" s="1"/>
  <c r="AV78" i="2"/>
  <c r="AW78" i="2"/>
  <c r="BD78" i="2" s="1"/>
  <c r="AV72" i="2"/>
  <c r="AW72" i="2"/>
  <c r="BD72" i="2" s="1"/>
  <c r="AV57" i="2"/>
  <c r="AW57" i="2"/>
  <c r="BD57" i="2" s="1"/>
  <c r="AV77" i="2"/>
  <c r="AW77" i="2"/>
  <c r="BD77" i="2" s="1"/>
  <c r="AV9" i="2"/>
  <c r="AW9" i="2"/>
  <c r="AW12" i="2" s="1"/>
  <c r="AV14" i="2"/>
  <c r="AW14" i="2"/>
  <c r="BD14" i="2" s="1"/>
  <c r="AV41" i="2"/>
  <c r="AW41" i="2"/>
  <c r="BD41" i="2" s="1"/>
  <c r="AV48" i="2"/>
  <c r="AW48" i="2"/>
  <c r="AN85" i="2"/>
  <c r="AO85" i="2"/>
  <c r="AN80" i="2"/>
  <c r="AO80" i="2"/>
  <c r="AN71" i="2"/>
  <c r="AO71" i="2"/>
  <c r="AN46" i="2"/>
  <c r="AO46" i="2"/>
  <c r="AN54" i="2"/>
  <c r="AO54" i="2"/>
  <c r="AO58" i="2" s="1"/>
  <c r="AN69" i="2"/>
  <c r="AO69" i="2"/>
  <c r="AN60" i="2"/>
  <c r="AO60" i="2"/>
  <c r="AV54" i="2"/>
  <c r="AW54" i="2"/>
  <c r="AV70" i="2"/>
  <c r="AW70" i="2"/>
  <c r="AV62" i="2"/>
  <c r="AW62" i="2"/>
  <c r="AV38" i="2"/>
  <c r="AW38" i="2"/>
  <c r="BD38" i="2" s="1"/>
  <c r="AN75" i="2"/>
  <c r="AO75" i="2"/>
  <c r="AN70" i="2"/>
  <c r="AO70" i="2"/>
  <c r="AN72" i="2"/>
  <c r="AO72" i="2"/>
  <c r="AV63" i="2"/>
  <c r="AW63" i="2"/>
  <c r="AV15" i="2"/>
  <c r="AW15" i="2"/>
  <c r="BD15" i="2" s="1"/>
  <c r="AV34" i="2"/>
  <c r="AW34" i="2"/>
  <c r="BD34" i="2" s="1"/>
  <c r="AV42" i="2"/>
  <c r="AW42" i="2"/>
  <c r="BD42" i="2" s="1"/>
  <c r="AV36" i="2"/>
  <c r="AW36" i="2"/>
  <c r="BD36" i="2" s="1"/>
  <c r="BD46" i="2"/>
  <c r="BD79" i="2"/>
  <c r="BD55" i="2"/>
  <c r="AH49" i="2"/>
  <c r="AH50" i="2" s="1"/>
  <c r="AH100" i="2" s="1"/>
  <c r="AH102" i="2" s="1"/>
  <c r="AF49" i="2"/>
  <c r="AG50" i="2"/>
  <c r="AB50" i="2"/>
  <c r="BD32" i="2"/>
  <c r="Y19" i="2"/>
  <c r="AV19" i="2" s="1"/>
  <c r="L50" i="2"/>
  <c r="BD56" i="2"/>
  <c r="AV51" i="2"/>
  <c r="Y52" i="2"/>
  <c r="AV52" i="2" s="1"/>
  <c r="BD43" i="2"/>
  <c r="Y49" i="2"/>
  <c r="AV32" i="2"/>
  <c r="BD18" i="2"/>
  <c r="L100" i="2"/>
  <c r="Y12" i="2"/>
  <c r="AV12" i="2" s="1"/>
  <c r="AV10" i="2"/>
  <c r="BD10" i="2"/>
  <c r="AV64" i="2"/>
  <c r="BD64" i="2"/>
  <c r="AV61" i="2"/>
  <c r="Y58" i="2"/>
  <c r="AV53" i="2"/>
  <c r="BD81" i="2"/>
  <c r="BD85" i="2"/>
  <c r="BD82" i="2"/>
  <c r="BD61" i="2"/>
  <c r="AV76" i="2"/>
  <c r="BD76" i="2"/>
  <c r="AV59" i="2"/>
  <c r="Y99" i="2"/>
  <c r="AV67" i="2"/>
  <c r="BD67" i="2"/>
  <c r="AV66" i="2"/>
  <c r="BD66" i="2"/>
  <c r="AR19" i="2"/>
  <c r="Q99" i="2"/>
  <c r="AN99" i="2" s="1"/>
  <c r="Q58" i="2"/>
  <c r="AN58" i="2" s="1"/>
  <c r="AN53" i="2"/>
  <c r="AN20" i="2"/>
  <c r="Q23" i="2"/>
  <c r="AN23" i="2" s="1"/>
  <c r="Q19" i="2"/>
  <c r="AN19" i="2" s="1"/>
  <c r="Q12" i="2"/>
  <c r="AN12" i="2" s="1"/>
  <c r="AR12" i="2"/>
  <c r="BD83" i="2"/>
  <c r="BD59" i="2"/>
  <c r="BD65" i="2"/>
  <c r="BC74" i="2"/>
  <c r="BD39" i="2"/>
  <c r="BD37" i="2"/>
  <c r="BD35" i="2"/>
  <c r="BD33" i="2"/>
  <c r="BC12" i="2"/>
  <c r="BC7" i="2"/>
  <c r="BA12" i="2"/>
  <c r="BB12" i="2"/>
  <c r="BD71" i="2"/>
  <c r="BC59" i="2"/>
  <c r="BD80" i="2"/>
  <c r="BD70" i="2"/>
  <c r="BD68" i="2"/>
  <c r="BD63" i="2"/>
  <c r="AJ100" i="2"/>
  <c r="BD62" i="2"/>
  <c r="AV58" i="2"/>
  <c r="BD11" i="2"/>
  <c r="BD8" i="2"/>
  <c r="AL101" i="1"/>
  <c r="AK101" i="1"/>
  <c r="AI101" i="1"/>
  <c r="AG101" i="1"/>
  <c r="AF101" i="1" s="1"/>
  <c r="AE101" i="1"/>
  <c r="AD101" i="1"/>
  <c r="AC101" i="1"/>
  <c r="AA101" i="1"/>
  <c r="AB101" i="1" s="1"/>
  <c r="Z101" i="1"/>
  <c r="AX101" i="1" s="1"/>
  <c r="AU101" i="1"/>
  <c r="T101" i="1"/>
  <c r="R101" i="1"/>
  <c r="AP101" i="1" s="1"/>
  <c r="M101" i="1"/>
  <c r="X101" i="1" s="1"/>
  <c r="J101" i="1"/>
  <c r="V101" i="1" s="1"/>
  <c r="AT101" i="1" s="1"/>
  <c r="E101" i="1"/>
  <c r="AA99" i="1"/>
  <c r="N99" i="1"/>
  <c r="K99" i="1"/>
  <c r="J99" i="1"/>
  <c r="I99" i="1"/>
  <c r="H99" i="1" s="1"/>
  <c r="F99" i="1"/>
  <c r="AK85" i="1"/>
  <c r="AI85" i="1"/>
  <c r="AH85" i="1"/>
  <c r="AG85" i="1"/>
  <c r="AE85" i="1"/>
  <c r="AD85" i="1"/>
  <c r="AC85" i="1"/>
  <c r="AB85" i="1" s="1"/>
  <c r="Z85" i="1"/>
  <c r="AX85" i="1" s="1"/>
  <c r="W85" i="1"/>
  <c r="V85" i="1"/>
  <c r="AT85" i="1" s="1"/>
  <c r="U85" i="1"/>
  <c r="S85" i="1"/>
  <c r="AQ85" i="1" s="1"/>
  <c r="R85" i="1"/>
  <c r="M85" i="1"/>
  <c r="C85" i="1"/>
  <c r="AM85" i="1" s="1"/>
  <c r="AJ84" i="1"/>
  <c r="AZ84" i="1" s="1"/>
  <c r="AH84" i="1"/>
  <c r="AG84" i="1"/>
  <c r="AE84" i="1"/>
  <c r="AD84" i="1"/>
  <c r="AC84" i="1"/>
  <c r="AB84" i="1" s="1"/>
  <c r="Z84" i="1"/>
  <c r="AX84" i="1" s="1"/>
  <c r="W84" i="1"/>
  <c r="AU84" i="1" s="1"/>
  <c r="V84" i="1"/>
  <c r="U84" i="1"/>
  <c r="S84" i="1"/>
  <c r="R84" i="1"/>
  <c r="AM84" i="1"/>
  <c r="M84" i="1"/>
  <c r="E84" i="1"/>
  <c r="AK83" i="1"/>
  <c r="AI83" i="1"/>
  <c r="AH83" i="1"/>
  <c r="AG83" i="1"/>
  <c r="AE83" i="1"/>
  <c r="AD83" i="1"/>
  <c r="AC83" i="1"/>
  <c r="AB83" i="1" s="1"/>
  <c r="Z83" i="1"/>
  <c r="AX83" i="1" s="1"/>
  <c r="W83" i="1"/>
  <c r="V83" i="1"/>
  <c r="U83" i="1"/>
  <c r="S83" i="1"/>
  <c r="R83" i="1"/>
  <c r="M83" i="1"/>
  <c r="C83" i="1"/>
  <c r="AM83" i="1" s="1"/>
  <c r="AK82" i="1"/>
  <c r="AI82" i="1"/>
  <c r="AH82" i="1"/>
  <c r="AG82" i="1"/>
  <c r="AE82" i="1"/>
  <c r="AD82" i="1"/>
  <c r="AC82" i="1"/>
  <c r="AB82" i="1" s="1"/>
  <c r="Z82" i="1"/>
  <c r="AX82" i="1" s="1"/>
  <c r="W82" i="1"/>
  <c r="V82" i="1"/>
  <c r="U82" i="1"/>
  <c r="S82" i="1"/>
  <c r="R82" i="1"/>
  <c r="M82" i="1"/>
  <c r="C82" i="1"/>
  <c r="AM82" i="1" s="1"/>
  <c r="AK81" i="1"/>
  <c r="AI81" i="1"/>
  <c r="AH81" i="1"/>
  <c r="AG81" i="1"/>
  <c r="AE81" i="1"/>
  <c r="AD81" i="1"/>
  <c r="AC81" i="1"/>
  <c r="AB81" i="1" s="1"/>
  <c r="Z81" i="1"/>
  <c r="AX81" i="1" s="1"/>
  <c r="W81" i="1"/>
  <c r="V81" i="1"/>
  <c r="U81" i="1"/>
  <c r="S81" i="1"/>
  <c r="R81" i="1"/>
  <c r="M81" i="1"/>
  <c r="C81" i="1"/>
  <c r="AM81" i="1" s="1"/>
  <c r="AK80" i="1"/>
  <c r="AI80" i="1"/>
  <c r="AH80" i="1"/>
  <c r="AG80" i="1"/>
  <c r="AE80" i="1"/>
  <c r="AD80" i="1"/>
  <c r="AC80" i="1"/>
  <c r="AB80" i="1" s="1"/>
  <c r="Z80" i="1"/>
  <c r="AX80" i="1" s="1"/>
  <c r="W80" i="1"/>
  <c r="V80" i="1"/>
  <c r="U80" i="1"/>
  <c r="S80" i="1"/>
  <c r="R80" i="1"/>
  <c r="M80" i="1"/>
  <c r="C80" i="1"/>
  <c r="AM80" i="1" s="1"/>
  <c r="AJ79" i="1"/>
  <c r="AZ79" i="1" s="1"/>
  <c r="AH79" i="1"/>
  <c r="AG79" i="1"/>
  <c r="AE79" i="1"/>
  <c r="AD79" i="1"/>
  <c r="AC79" i="1"/>
  <c r="AB79" i="1" s="1"/>
  <c r="AN79" i="1" s="1"/>
  <c r="Z79" i="1"/>
  <c r="AX79" i="1" s="1"/>
  <c r="W79" i="1"/>
  <c r="AU79" i="1" s="1"/>
  <c r="V79" i="1"/>
  <c r="U79" i="1"/>
  <c r="S79" i="1"/>
  <c r="R79" i="1"/>
  <c r="AM79" i="1"/>
  <c r="M79" i="1"/>
  <c r="X79" i="1" s="1"/>
  <c r="E79" i="1"/>
  <c r="AK78" i="1"/>
  <c r="AI78" i="1"/>
  <c r="AH78" i="1"/>
  <c r="AG78" i="1"/>
  <c r="AE78" i="1"/>
  <c r="AD78" i="1"/>
  <c r="AC78" i="1"/>
  <c r="AB78" i="1" s="1"/>
  <c r="Z78" i="1"/>
  <c r="AX78" i="1" s="1"/>
  <c r="W78" i="1"/>
  <c r="V78" i="1"/>
  <c r="U78" i="1"/>
  <c r="S78" i="1"/>
  <c r="R78" i="1"/>
  <c r="M78" i="1"/>
  <c r="C78" i="1"/>
  <c r="AM78" i="1" s="1"/>
  <c r="AJ77" i="1"/>
  <c r="AZ77" i="1" s="1"/>
  <c r="AH77" i="1"/>
  <c r="AG77" i="1"/>
  <c r="AE77" i="1"/>
  <c r="AD77" i="1"/>
  <c r="AC77" i="1"/>
  <c r="AB77" i="1" s="1"/>
  <c r="Z77" i="1"/>
  <c r="AX77" i="1" s="1"/>
  <c r="W77" i="1"/>
  <c r="AU77" i="1" s="1"/>
  <c r="V77" i="1"/>
  <c r="U77" i="1"/>
  <c r="S77" i="1"/>
  <c r="R77" i="1"/>
  <c r="AM77" i="1"/>
  <c r="M77" i="1"/>
  <c r="E77" i="1"/>
  <c r="AJ76" i="1"/>
  <c r="AZ76" i="1" s="1"/>
  <c r="AH76" i="1"/>
  <c r="AG76" i="1"/>
  <c r="AE76" i="1"/>
  <c r="AB76" i="1"/>
  <c r="Z76" i="1"/>
  <c r="AX76" i="1" s="1"/>
  <c r="W76" i="1"/>
  <c r="AU76" i="1" s="1"/>
  <c r="V76" i="1"/>
  <c r="AT76" i="1" s="1"/>
  <c r="U76" i="1"/>
  <c r="S76" i="1"/>
  <c r="R76" i="1"/>
  <c r="AP76" i="1" s="1"/>
  <c r="AM76" i="1"/>
  <c r="M76" i="1"/>
  <c r="E76" i="1"/>
  <c r="P76" i="1" s="1"/>
  <c r="AK75" i="1"/>
  <c r="AI75" i="1"/>
  <c r="AH75" i="1"/>
  <c r="AG75" i="1"/>
  <c r="AE75" i="1"/>
  <c r="AD75" i="1"/>
  <c r="AC75" i="1"/>
  <c r="AB75" i="1" s="1"/>
  <c r="Z75" i="1"/>
  <c r="AX75" i="1" s="1"/>
  <c r="W75" i="1"/>
  <c r="V75" i="1"/>
  <c r="U75" i="1"/>
  <c r="S75" i="1"/>
  <c r="R75" i="1"/>
  <c r="M75" i="1"/>
  <c r="C75" i="1"/>
  <c r="AM75" i="1" s="1"/>
  <c r="AK74" i="1"/>
  <c r="AI74" i="1"/>
  <c r="AH74" i="1"/>
  <c r="AG74" i="1"/>
  <c r="AE74" i="1"/>
  <c r="AD74" i="1"/>
  <c r="AC74" i="1"/>
  <c r="AB74" i="1" s="1"/>
  <c r="Z74" i="1"/>
  <c r="AX74" i="1" s="1"/>
  <c r="W74" i="1"/>
  <c r="V74" i="1"/>
  <c r="U74" i="1"/>
  <c r="S74" i="1"/>
  <c r="R74" i="1"/>
  <c r="M74" i="1"/>
  <c r="C74" i="1"/>
  <c r="AM74" i="1" s="1"/>
  <c r="AJ73" i="1"/>
  <c r="AZ73" i="1" s="1"/>
  <c r="AH73" i="1"/>
  <c r="AG73" i="1"/>
  <c r="AE73" i="1"/>
  <c r="AB73" i="1"/>
  <c r="Z73" i="1"/>
  <c r="AX73" i="1" s="1"/>
  <c r="W73" i="1"/>
  <c r="AU73" i="1" s="1"/>
  <c r="BC73" i="1" s="1"/>
  <c r="V73" i="1"/>
  <c r="AT73" i="1" s="1"/>
  <c r="U73" i="1"/>
  <c r="AS73" i="1" s="1"/>
  <c r="S73" i="1"/>
  <c r="R73" i="1"/>
  <c r="AP73" i="1" s="1"/>
  <c r="AM73" i="1"/>
  <c r="M73" i="1"/>
  <c r="E73" i="1"/>
  <c r="AJ72" i="1"/>
  <c r="AZ72" i="1" s="1"/>
  <c r="AH72" i="1"/>
  <c r="AG72" i="1"/>
  <c r="AE72" i="1"/>
  <c r="AB72" i="1"/>
  <c r="Z72" i="1"/>
  <c r="AX72" i="1" s="1"/>
  <c r="W72" i="1"/>
  <c r="AU72" i="1" s="1"/>
  <c r="V72" i="1"/>
  <c r="U72" i="1"/>
  <c r="S72" i="1"/>
  <c r="R72" i="1"/>
  <c r="AP72" i="1" s="1"/>
  <c r="AM72" i="1"/>
  <c r="M72" i="1"/>
  <c r="AW72" i="1" s="1"/>
  <c r="E72" i="1"/>
  <c r="AK71" i="1"/>
  <c r="AI71" i="1"/>
  <c r="AH71" i="1"/>
  <c r="AG71" i="1"/>
  <c r="AF71" i="1" s="1"/>
  <c r="AD71" i="1"/>
  <c r="AC71" i="1"/>
  <c r="AB71" i="1" s="1"/>
  <c r="Z71" i="1"/>
  <c r="AX71" i="1" s="1"/>
  <c r="W71" i="1"/>
  <c r="AU71" i="1" s="1"/>
  <c r="V71" i="1"/>
  <c r="AT71" i="1" s="1"/>
  <c r="U71" i="1"/>
  <c r="AS71" i="1" s="1"/>
  <c r="S71" i="1"/>
  <c r="AQ71" i="1" s="1"/>
  <c r="R71" i="1"/>
  <c r="M71" i="1"/>
  <c r="C71" i="1"/>
  <c r="AM71" i="1" s="1"/>
  <c r="AK70" i="1"/>
  <c r="AI70" i="1"/>
  <c r="AH70" i="1"/>
  <c r="AG70" i="1"/>
  <c r="AE70" i="1"/>
  <c r="AD70" i="1"/>
  <c r="AC70" i="1"/>
  <c r="AB70" i="1" s="1"/>
  <c r="Z70" i="1"/>
  <c r="AX70" i="1" s="1"/>
  <c r="W70" i="1"/>
  <c r="V70" i="1"/>
  <c r="U70" i="1"/>
  <c r="S70" i="1"/>
  <c r="R70" i="1"/>
  <c r="M70" i="1"/>
  <c r="C70" i="1"/>
  <c r="AM70" i="1" s="1"/>
  <c r="AJ69" i="1"/>
  <c r="AZ69" i="1" s="1"/>
  <c r="AH69" i="1"/>
  <c r="AG69" i="1"/>
  <c r="AF69" i="1" s="1"/>
  <c r="AB69" i="1"/>
  <c r="AN69" i="1" s="1"/>
  <c r="Z69" i="1"/>
  <c r="AX69" i="1" s="1"/>
  <c r="W69" i="1"/>
  <c r="AU69" i="1" s="1"/>
  <c r="V69" i="1"/>
  <c r="U69" i="1"/>
  <c r="S69" i="1"/>
  <c r="AQ69" i="1" s="1"/>
  <c r="R69" i="1"/>
  <c r="AP69" i="1" s="1"/>
  <c r="AM69" i="1"/>
  <c r="M69" i="1"/>
  <c r="E69" i="1"/>
  <c r="AO69" i="1" s="1"/>
  <c r="AJ68" i="1"/>
  <c r="AZ68" i="1" s="1"/>
  <c r="AH68" i="1"/>
  <c r="AG68" i="1"/>
  <c r="AF68" i="1" s="1"/>
  <c r="AB68" i="1"/>
  <c r="Z68" i="1"/>
  <c r="AX68" i="1" s="1"/>
  <c r="W68" i="1"/>
  <c r="AU68" i="1" s="1"/>
  <c r="V68" i="1"/>
  <c r="U68" i="1"/>
  <c r="S68" i="1"/>
  <c r="AQ68" i="1" s="1"/>
  <c r="R68" i="1"/>
  <c r="AP68" i="1" s="1"/>
  <c r="AM68" i="1"/>
  <c r="M68" i="1"/>
  <c r="E68" i="1"/>
  <c r="AL67" i="1"/>
  <c r="AK67" i="1"/>
  <c r="AI67" i="1"/>
  <c r="AH67" i="1"/>
  <c r="AG67" i="1"/>
  <c r="AF67" i="1" s="1"/>
  <c r="AD67" i="1"/>
  <c r="AC67" i="1"/>
  <c r="AB67" i="1" s="1"/>
  <c r="Z67" i="1"/>
  <c r="W67" i="1"/>
  <c r="AU67" i="1" s="1"/>
  <c r="V67" i="1"/>
  <c r="U67" i="1"/>
  <c r="AS67" i="1" s="1"/>
  <c r="S67" i="1"/>
  <c r="AQ67" i="1" s="1"/>
  <c r="R67" i="1"/>
  <c r="M67" i="1"/>
  <c r="C67" i="1"/>
  <c r="AM67" i="1" s="1"/>
  <c r="AL66" i="1"/>
  <c r="AK66" i="1"/>
  <c r="AI66" i="1"/>
  <c r="AH66" i="1"/>
  <c r="AG66" i="1"/>
  <c r="AF66" i="1" s="1"/>
  <c r="AD66" i="1"/>
  <c r="AC66" i="1"/>
  <c r="AB66" i="1" s="1"/>
  <c r="Z66" i="1"/>
  <c r="W66" i="1"/>
  <c r="AU66" i="1" s="1"/>
  <c r="V66" i="1"/>
  <c r="U66" i="1"/>
  <c r="AS66" i="1" s="1"/>
  <c r="S66" i="1"/>
  <c r="AQ66" i="1" s="1"/>
  <c r="R66" i="1"/>
  <c r="M66" i="1"/>
  <c r="C66" i="1"/>
  <c r="AL65" i="1"/>
  <c r="AK65" i="1"/>
  <c r="AI65" i="1"/>
  <c r="AH65" i="1"/>
  <c r="AG65" i="1"/>
  <c r="AF65" i="1" s="1"/>
  <c r="AD65" i="1"/>
  <c r="AC65" i="1"/>
  <c r="AB65" i="1" s="1"/>
  <c r="Z65" i="1"/>
  <c r="AX65" i="1" s="1"/>
  <c r="W65" i="1"/>
  <c r="AU65" i="1" s="1"/>
  <c r="V65" i="1"/>
  <c r="AT65" i="1" s="1"/>
  <c r="U65" i="1"/>
  <c r="AS65" i="1" s="1"/>
  <c r="S65" i="1"/>
  <c r="AQ65" i="1" s="1"/>
  <c r="R65" i="1"/>
  <c r="AM65" i="1"/>
  <c r="M65" i="1"/>
  <c r="X65" i="1" s="1"/>
  <c r="E65" i="1"/>
  <c r="AJ64" i="1"/>
  <c r="AZ64" i="1" s="1"/>
  <c r="AH64" i="1"/>
  <c r="AG64" i="1"/>
  <c r="AF64" i="1" s="1"/>
  <c r="AB64" i="1"/>
  <c r="Z64" i="1"/>
  <c r="AX64" i="1" s="1"/>
  <c r="W64" i="1"/>
  <c r="AU64" i="1" s="1"/>
  <c r="V64" i="1"/>
  <c r="U64" i="1"/>
  <c r="S64" i="1"/>
  <c r="AQ64" i="1" s="1"/>
  <c r="R64" i="1"/>
  <c r="AP64" i="1" s="1"/>
  <c r="AM64" i="1"/>
  <c r="M64" i="1"/>
  <c r="E64" i="1"/>
  <c r="AJ63" i="1"/>
  <c r="AZ63" i="1" s="1"/>
  <c r="AF63" i="1"/>
  <c r="AB63" i="1"/>
  <c r="Z63" i="1"/>
  <c r="AX63" i="1" s="1"/>
  <c r="W63" i="1"/>
  <c r="AU63" i="1" s="1"/>
  <c r="V63" i="1"/>
  <c r="AT63" i="1" s="1"/>
  <c r="U63" i="1"/>
  <c r="S63" i="1"/>
  <c r="AQ63" i="1" s="1"/>
  <c r="R63" i="1"/>
  <c r="AP63" i="1" s="1"/>
  <c r="AM63" i="1"/>
  <c r="M63" i="1"/>
  <c r="AW63" i="1" s="1"/>
  <c r="E63" i="1"/>
  <c r="AK62" i="1"/>
  <c r="AI62" i="1"/>
  <c r="AH62" i="1"/>
  <c r="AG62" i="1"/>
  <c r="AF62" i="1" s="1"/>
  <c r="AD62" i="1"/>
  <c r="AC62" i="1"/>
  <c r="Z62" i="1"/>
  <c r="AX62" i="1" s="1"/>
  <c r="W62" i="1"/>
  <c r="AU62" i="1" s="1"/>
  <c r="V62" i="1"/>
  <c r="AT62" i="1" s="1"/>
  <c r="U62" i="1"/>
  <c r="AS62" i="1" s="1"/>
  <c r="S62" i="1"/>
  <c r="AQ62" i="1" s="1"/>
  <c r="R62" i="1"/>
  <c r="AM62" i="1"/>
  <c r="M62" i="1"/>
  <c r="X62" i="1" s="1"/>
  <c r="E62" i="1"/>
  <c r="AJ61" i="1"/>
  <c r="AZ61" i="1" s="1"/>
  <c r="AH61" i="1"/>
  <c r="AG61" i="1"/>
  <c r="AE61" i="1"/>
  <c r="AB61" i="1"/>
  <c r="Z61" i="1"/>
  <c r="AX61" i="1" s="1"/>
  <c r="W61" i="1"/>
  <c r="AU61" i="1" s="1"/>
  <c r="BC61" i="1" s="1"/>
  <c r="V61" i="1"/>
  <c r="AT61" i="1" s="1"/>
  <c r="U61" i="1"/>
  <c r="AS61" i="1" s="1"/>
  <c r="S61" i="1"/>
  <c r="R61" i="1"/>
  <c r="AP61" i="1" s="1"/>
  <c r="AM61" i="1"/>
  <c r="M61" i="1"/>
  <c r="E61" i="1"/>
  <c r="AJ60" i="1"/>
  <c r="AZ60" i="1" s="1"/>
  <c r="AF60" i="1"/>
  <c r="AB60" i="1"/>
  <c r="AN60" i="1" s="1"/>
  <c r="Z60" i="1"/>
  <c r="AX60" i="1" s="1"/>
  <c r="W60" i="1"/>
  <c r="AU60" i="1" s="1"/>
  <c r="V60" i="1"/>
  <c r="AT60" i="1" s="1"/>
  <c r="U60" i="1"/>
  <c r="S60" i="1"/>
  <c r="R60" i="1"/>
  <c r="AP60" i="1" s="1"/>
  <c r="AM60" i="1"/>
  <c r="M60" i="1"/>
  <c r="E60" i="1"/>
  <c r="AO60" i="1" s="1"/>
  <c r="AJ59" i="1"/>
  <c r="AH59" i="1"/>
  <c r="AG59" i="1"/>
  <c r="AE59" i="1"/>
  <c r="AE99" i="1" s="1"/>
  <c r="AB59" i="1"/>
  <c r="Z59" i="1"/>
  <c r="W59" i="1"/>
  <c r="V59" i="1"/>
  <c r="U59" i="1"/>
  <c r="S59" i="1"/>
  <c r="AQ59" i="1" s="1"/>
  <c r="R59" i="1"/>
  <c r="M59" i="1"/>
  <c r="E59" i="1"/>
  <c r="AJ57" i="1"/>
  <c r="AZ57" i="1" s="1"/>
  <c r="AF57" i="1"/>
  <c r="AB57" i="1"/>
  <c r="AN57" i="1" s="1"/>
  <c r="Z57" i="1"/>
  <c r="AX57" i="1" s="1"/>
  <c r="AU57" i="1"/>
  <c r="BC57" i="1" s="1"/>
  <c r="V57" i="1"/>
  <c r="AT57" i="1" s="1"/>
  <c r="S57" i="1"/>
  <c r="AQ57" i="1" s="1"/>
  <c r="R57" i="1"/>
  <c r="AP57" i="1" s="1"/>
  <c r="AM57" i="1"/>
  <c r="M57" i="1"/>
  <c r="I57" i="1"/>
  <c r="U57" i="1" s="1"/>
  <c r="E57" i="1"/>
  <c r="AK56" i="1"/>
  <c r="AI56" i="1"/>
  <c r="AH56" i="1"/>
  <c r="AG56" i="1"/>
  <c r="AF56" i="1" s="1"/>
  <c r="AD56" i="1"/>
  <c r="AC56" i="1"/>
  <c r="Z56" i="1"/>
  <c r="AX56" i="1" s="1"/>
  <c r="V56" i="1"/>
  <c r="AT56" i="1" s="1"/>
  <c r="U56" i="1"/>
  <c r="AS56" i="1" s="1"/>
  <c r="S56" i="1"/>
  <c r="AQ56" i="1" s="1"/>
  <c r="R56" i="1"/>
  <c r="AM56" i="1"/>
  <c r="M56" i="1"/>
  <c r="H56" i="1"/>
  <c r="E56" i="1"/>
  <c r="AJ55" i="1"/>
  <c r="AZ55" i="1" s="1"/>
  <c r="AH55" i="1"/>
  <c r="AG55" i="1"/>
  <c r="AF55" i="1" s="1"/>
  <c r="AD55" i="1"/>
  <c r="AC55" i="1"/>
  <c r="AB55" i="1" s="1"/>
  <c r="Z55" i="1"/>
  <c r="AX55" i="1" s="1"/>
  <c r="AU55" i="1"/>
  <c r="V55" i="1"/>
  <c r="U55" i="1"/>
  <c r="S55" i="1"/>
  <c r="AQ55" i="1" s="1"/>
  <c r="R55" i="1"/>
  <c r="AM55" i="1"/>
  <c r="M55" i="1"/>
  <c r="H55" i="1"/>
  <c r="E55" i="1"/>
  <c r="AK54" i="1"/>
  <c r="AI54" i="1"/>
  <c r="AH54" i="1"/>
  <c r="AG54" i="1"/>
  <c r="AF54" i="1" s="1"/>
  <c r="AD54" i="1"/>
  <c r="AC54" i="1"/>
  <c r="AB54" i="1" s="1"/>
  <c r="Z54" i="1"/>
  <c r="AX54" i="1" s="1"/>
  <c r="V54" i="1"/>
  <c r="AT54" i="1" s="1"/>
  <c r="U54" i="1"/>
  <c r="S54" i="1"/>
  <c r="AQ54" i="1" s="1"/>
  <c r="R54" i="1"/>
  <c r="AM54" i="1"/>
  <c r="M54" i="1"/>
  <c r="H54" i="1"/>
  <c r="E54" i="1"/>
  <c r="AJ53" i="1"/>
  <c r="AV53" i="1" s="1"/>
  <c r="AF53" i="1"/>
  <c r="AB53" i="1"/>
  <c r="Z53" i="1"/>
  <c r="R53" i="1"/>
  <c r="AM53" i="1"/>
  <c r="M53" i="1"/>
  <c r="M58" i="1" s="1"/>
  <c r="I58" i="1"/>
  <c r="E53" i="1"/>
  <c r="AV52" i="1"/>
  <c r="AA52" i="1"/>
  <c r="R52" i="1"/>
  <c r="K52" i="1"/>
  <c r="W52" i="1" s="1"/>
  <c r="X52" i="1" s="1"/>
  <c r="I52" i="1"/>
  <c r="AL51" i="1"/>
  <c r="AX51" i="1" s="1"/>
  <c r="AX52" i="1" s="1"/>
  <c r="AK51" i="1"/>
  <c r="AK52" i="1" s="1"/>
  <c r="AI51" i="1"/>
  <c r="AI52" i="1" s="1"/>
  <c r="AH51" i="1"/>
  <c r="AH52" i="1" s="1"/>
  <c r="AG51" i="1"/>
  <c r="AG52" i="1" s="1"/>
  <c r="AE51" i="1"/>
  <c r="AD51" i="1"/>
  <c r="AD52" i="1" s="1"/>
  <c r="AC51" i="1"/>
  <c r="AC52" i="1" s="1"/>
  <c r="W51" i="1"/>
  <c r="AU51" i="1" s="1"/>
  <c r="V51" i="1"/>
  <c r="V52" i="1" s="1"/>
  <c r="U51" i="1"/>
  <c r="U52" i="1" s="1"/>
  <c r="S51" i="1"/>
  <c r="S52" i="1" s="1"/>
  <c r="R51" i="1"/>
  <c r="Q52" i="1"/>
  <c r="M51" i="1"/>
  <c r="M52" i="1" s="1"/>
  <c r="L52" i="1" s="1"/>
  <c r="C51" i="1"/>
  <c r="C52" i="1" s="1"/>
  <c r="O52" i="1" s="1"/>
  <c r="AL49" i="1"/>
  <c r="AA49" i="1"/>
  <c r="N49" i="1"/>
  <c r="K49" i="1"/>
  <c r="I49" i="1"/>
  <c r="H49" i="1" s="1"/>
  <c r="F49" i="1"/>
  <c r="AK48" i="1"/>
  <c r="AI48" i="1"/>
  <c r="AH48" i="1"/>
  <c r="AG48" i="1"/>
  <c r="AF48" i="1" s="1"/>
  <c r="AD48" i="1"/>
  <c r="AC48" i="1"/>
  <c r="AB48" i="1" s="1"/>
  <c r="Z48" i="1"/>
  <c r="AX48" i="1" s="1"/>
  <c r="AU48" i="1"/>
  <c r="V48" i="1"/>
  <c r="AT48" i="1" s="1"/>
  <c r="U48" i="1"/>
  <c r="S48" i="1"/>
  <c r="R48" i="1"/>
  <c r="M48" i="1"/>
  <c r="H48" i="1"/>
  <c r="C48" i="1"/>
  <c r="E48" i="1" s="1"/>
  <c r="AK47" i="1"/>
  <c r="AI47" i="1"/>
  <c r="AH47" i="1"/>
  <c r="AG47" i="1"/>
  <c r="AF47" i="1" s="1"/>
  <c r="AD47" i="1"/>
  <c r="AC47" i="1"/>
  <c r="AB47" i="1" s="1"/>
  <c r="Z47" i="1"/>
  <c r="AX47" i="1" s="1"/>
  <c r="AU47" i="1"/>
  <c r="V47" i="1"/>
  <c r="AT47" i="1" s="1"/>
  <c r="U47" i="1"/>
  <c r="AS47" i="1" s="1"/>
  <c r="S47" i="1"/>
  <c r="R47" i="1"/>
  <c r="M47" i="1"/>
  <c r="H47" i="1"/>
  <c r="C47" i="1"/>
  <c r="AM47" i="1" s="1"/>
  <c r="AK46" i="1"/>
  <c r="AI46" i="1"/>
  <c r="AH46" i="1"/>
  <c r="AG46" i="1"/>
  <c r="AF46" i="1" s="1"/>
  <c r="AD46" i="1"/>
  <c r="AC46" i="1"/>
  <c r="AB46" i="1" s="1"/>
  <c r="Z46" i="1"/>
  <c r="AX46" i="1" s="1"/>
  <c r="AU46" i="1"/>
  <c r="V46" i="1"/>
  <c r="AT46" i="1" s="1"/>
  <c r="U46" i="1"/>
  <c r="AS46" i="1" s="1"/>
  <c r="S46" i="1"/>
  <c r="AQ46" i="1" s="1"/>
  <c r="R46" i="1"/>
  <c r="M46" i="1"/>
  <c r="H46" i="1"/>
  <c r="C46" i="1"/>
  <c r="AM46" i="1" s="1"/>
  <c r="AJ45" i="1"/>
  <c r="AZ45" i="1" s="1"/>
  <c r="AH45" i="1"/>
  <c r="AG45" i="1"/>
  <c r="AF45" i="1" s="1"/>
  <c r="AD45" i="1"/>
  <c r="AC45" i="1"/>
  <c r="AB45" i="1" s="1"/>
  <c r="Z45" i="1"/>
  <c r="AX45" i="1" s="1"/>
  <c r="AU45" i="1"/>
  <c r="V45" i="1"/>
  <c r="U45" i="1"/>
  <c r="S45" i="1"/>
  <c r="AQ45" i="1" s="1"/>
  <c r="R45" i="1"/>
  <c r="M45" i="1"/>
  <c r="H45" i="1"/>
  <c r="C45" i="1"/>
  <c r="AM45" i="1" s="1"/>
  <c r="AK44" i="1"/>
  <c r="AI44" i="1"/>
  <c r="AH44" i="1"/>
  <c r="AG44" i="1"/>
  <c r="AF44" i="1" s="1"/>
  <c r="AD44" i="1"/>
  <c r="AC44" i="1"/>
  <c r="AB44" i="1" s="1"/>
  <c r="Z44" i="1"/>
  <c r="AX44" i="1" s="1"/>
  <c r="AU44" i="1"/>
  <c r="V44" i="1"/>
  <c r="AT44" i="1" s="1"/>
  <c r="U44" i="1"/>
  <c r="AS44" i="1" s="1"/>
  <c r="S44" i="1"/>
  <c r="AQ44" i="1" s="1"/>
  <c r="R44" i="1"/>
  <c r="M44" i="1"/>
  <c r="H44" i="1"/>
  <c r="C44" i="1"/>
  <c r="AJ43" i="1"/>
  <c r="AZ43" i="1" s="1"/>
  <c r="AH43" i="1"/>
  <c r="AG43" i="1"/>
  <c r="AF43" i="1" s="1"/>
  <c r="AB43" i="1"/>
  <c r="Z43" i="1"/>
  <c r="AX43" i="1" s="1"/>
  <c r="AU43" i="1"/>
  <c r="V43" i="1"/>
  <c r="U43" i="1"/>
  <c r="S43" i="1"/>
  <c r="AQ43" i="1" s="1"/>
  <c r="R43" i="1"/>
  <c r="AP43" i="1" s="1"/>
  <c r="AM43" i="1"/>
  <c r="M43" i="1"/>
  <c r="H43" i="1"/>
  <c r="E43" i="1"/>
  <c r="AJ42" i="1"/>
  <c r="AZ42" i="1" s="1"/>
  <c r="AH42" i="1"/>
  <c r="AG42" i="1"/>
  <c r="AF42" i="1" s="1"/>
  <c r="AD42" i="1"/>
  <c r="AC42" i="1"/>
  <c r="AB42" i="1" s="1"/>
  <c r="Z42" i="1"/>
  <c r="AX42" i="1" s="1"/>
  <c r="AU42" i="1"/>
  <c r="V42" i="1"/>
  <c r="U42" i="1"/>
  <c r="S42" i="1"/>
  <c r="AQ42" i="1" s="1"/>
  <c r="R42" i="1"/>
  <c r="AM42" i="1"/>
  <c r="M42" i="1"/>
  <c r="X42" i="1" s="1"/>
  <c r="H42" i="1"/>
  <c r="E42" i="1"/>
  <c r="AJ41" i="1"/>
  <c r="AZ41" i="1" s="1"/>
  <c r="AH41" i="1"/>
  <c r="AG41" i="1"/>
  <c r="AF41" i="1" s="1"/>
  <c r="AB41" i="1"/>
  <c r="Z41" i="1"/>
  <c r="AX41" i="1" s="1"/>
  <c r="AU41" i="1"/>
  <c r="V41" i="1"/>
  <c r="U41" i="1"/>
  <c r="S41" i="1"/>
  <c r="AQ41" i="1" s="1"/>
  <c r="R41" i="1"/>
  <c r="AP41" i="1" s="1"/>
  <c r="AM41" i="1"/>
  <c r="M41" i="1"/>
  <c r="H41" i="1"/>
  <c r="E41" i="1"/>
  <c r="AO41" i="1" s="1"/>
  <c r="AJ40" i="1"/>
  <c r="AZ40" i="1" s="1"/>
  <c r="AH40" i="1"/>
  <c r="AG40" i="1"/>
  <c r="AF40" i="1" s="1"/>
  <c r="AB40" i="1"/>
  <c r="Z40" i="1"/>
  <c r="AX40" i="1" s="1"/>
  <c r="AU40" i="1"/>
  <c r="V40" i="1"/>
  <c r="U40" i="1"/>
  <c r="S40" i="1"/>
  <c r="AQ40" i="1" s="1"/>
  <c r="R40" i="1"/>
  <c r="AP40" i="1" s="1"/>
  <c r="AM40" i="1"/>
  <c r="M40" i="1"/>
  <c r="H40" i="1"/>
  <c r="E40" i="1"/>
  <c r="AJ39" i="1"/>
  <c r="AZ39" i="1" s="1"/>
  <c r="AH39" i="1"/>
  <c r="AG39" i="1"/>
  <c r="AF39" i="1" s="1"/>
  <c r="AB39" i="1"/>
  <c r="Z39" i="1"/>
  <c r="AX39" i="1" s="1"/>
  <c r="AU39" i="1"/>
  <c r="V39" i="1"/>
  <c r="U39" i="1"/>
  <c r="S39" i="1"/>
  <c r="AQ39" i="1" s="1"/>
  <c r="R39" i="1"/>
  <c r="AP39" i="1" s="1"/>
  <c r="AM39" i="1"/>
  <c r="M39" i="1"/>
  <c r="H39" i="1"/>
  <c r="E39" i="1"/>
  <c r="AJ38" i="1"/>
  <c r="AZ38" i="1" s="1"/>
  <c r="AH38" i="1"/>
  <c r="AG38" i="1"/>
  <c r="AF38" i="1" s="1"/>
  <c r="AB38" i="1"/>
  <c r="Z38" i="1"/>
  <c r="AX38" i="1" s="1"/>
  <c r="AU38" i="1"/>
  <c r="V38" i="1"/>
  <c r="U38" i="1"/>
  <c r="S38" i="1"/>
  <c r="AQ38" i="1" s="1"/>
  <c r="R38" i="1"/>
  <c r="AP38" i="1" s="1"/>
  <c r="AM38" i="1"/>
  <c r="M38" i="1"/>
  <c r="H38" i="1"/>
  <c r="E38" i="1"/>
  <c r="AO38" i="1" s="1"/>
  <c r="AJ37" i="1"/>
  <c r="AZ37" i="1" s="1"/>
  <c r="AH37" i="1"/>
  <c r="AG37" i="1"/>
  <c r="AF37" i="1" s="1"/>
  <c r="AB37" i="1"/>
  <c r="Z37" i="1"/>
  <c r="AX37" i="1" s="1"/>
  <c r="AU37" i="1"/>
  <c r="V37" i="1"/>
  <c r="U37" i="1"/>
  <c r="S37" i="1"/>
  <c r="AQ37" i="1" s="1"/>
  <c r="R37" i="1"/>
  <c r="AP37" i="1" s="1"/>
  <c r="AM37" i="1"/>
  <c r="M37" i="1"/>
  <c r="H37" i="1"/>
  <c r="E37" i="1"/>
  <c r="AO37" i="1" s="1"/>
  <c r="AJ36" i="1"/>
  <c r="AZ36" i="1" s="1"/>
  <c r="AH36" i="1"/>
  <c r="AG36" i="1"/>
  <c r="AF36" i="1" s="1"/>
  <c r="AB36" i="1"/>
  <c r="Z36" i="1"/>
  <c r="AX36" i="1" s="1"/>
  <c r="AU36" i="1"/>
  <c r="V36" i="1"/>
  <c r="U36" i="1"/>
  <c r="S36" i="1"/>
  <c r="AQ36" i="1" s="1"/>
  <c r="R36" i="1"/>
  <c r="AP36" i="1" s="1"/>
  <c r="AM36" i="1"/>
  <c r="M36" i="1"/>
  <c r="AW36" i="1" s="1"/>
  <c r="H36" i="1"/>
  <c r="E36" i="1"/>
  <c r="AJ35" i="1"/>
  <c r="AZ35" i="1" s="1"/>
  <c r="AH35" i="1"/>
  <c r="AG35" i="1"/>
  <c r="AF35" i="1" s="1"/>
  <c r="AB35" i="1"/>
  <c r="Z35" i="1"/>
  <c r="AX35" i="1" s="1"/>
  <c r="AU35" i="1"/>
  <c r="V35" i="1"/>
  <c r="U35" i="1"/>
  <c r="S35" i="1"/>
  <c r="AQ35" i="1" s="1"/>
  <c r="R35" i="1"/>
  <c r="AP35" i="1" s="1"/>
  <c r="AM35" i="1"/>
  <c r="M35" i="1"/>
  <c r="AW35" i="1" s="1"/>
  <c r="H35" i="1"/>
  <c r="E35" i="1"/>
  <c r="AJ34" i="1"/>
  <c r="AZ34" i="1" s="1"/>
  <c r="AH34" i="1"/>
  <c r="AG34" i="1"/>
  <c r="AF34" i="1" s="1"/>
  <c r="AB34" i="1"/>
  <c r="Z34" i="1"/>
  <c r="AX34" i="1" s="1"/>
  <c r="AU34" i="1"/>
  <c r="V34" i="1"/>
  <c r="U34" i="1"/>
  <c r="S34" i="1"/>
  <c r="AQ34" i="1" s="1"/>
  <c r="R34" i="1"/>
  <c r="AP34" i="1" s="1"/>
  <c r="AM34" i="1"/>
  <c r="M34" i="1"/>
  <c r="AW34" i="1" s="1"/>
  <c r="H34" i="1"/>
  <c r="E34" i="1"/>
  <c r="AJ33" i="1"/>
  <c r="AZ33" i="1" s="1"/>
  <c r="AH33" i="1"/>
  <c r="AG33" i="1"/>
  <c r="AF33" i="1" s="1"/>
  <c r="AB33" i="1"/>
  <c r="Z33" i="1"/>
  <c r="AX33" i="1" s="1"/>
  <c r="AU33" i="1"/>
  <c r="V33" i="1"/>
  <c r="U33" i="1"/>
  <c r="S33" i="1"/>
  <c r="AQ33" i="1" s="1"/>
  <c r="R33" i="1"/>
  <c r="AP33" i="1" s="1"/>
  <c r="AM33" i="1"/>
  <c r="M33" i="1"/>
  <c r="AW33" i="1" s="1"/>
  <c r="H33" i="1"/>
  <c r="E33" i="1"/>
  <c r="AJ32" i="1"/>
  <c r="AZ32" i="1" s="1"/>
  <c r="AH32" i="1"/>
  <c r="AG32" i="1"/>
  <c r="AF32" i="1" s="1"/>
  <c r="AB32" i="1"/>
  <c r="Z32" i="1"/>
  <c r="AX32" i="1" s="1"/>
  <c r="AU32" i="1"/>
  <c r="V32" i="1"/>
  <c r="U32" i="1"/>
  <c r="S32" i="1"/>
  <c r="AQ32" i="1" s="1"/>
  <c r="R32" i="1"/>
  <c r="AP32" i="1" s="1"/>
  <c r="AM32" i="1"/>
  <c r="M32" i="1"/>
  <c r="AW32" i="1" s="1"/>
  <c r="H32" i="1"/>
  <c r="E32" i="1"/>
  <c r="AJ31" i="1"/>
  <c r="AZ31" i="1" s="1"/>
  <c r="AH31" i="1"/>
  <c r="AG31" i="1"/>
  <c r="AF31" i="1" s="1"/>
  <c r="AB31" i="1"/>
  <c r="Z31" i="1"/>
  <c r="AX31" i="1" s="1"/>
  <c r="AU31" i="1"/>
  <c r="V31" i="1"/>
  <c r="U31" i="1"/>
  <c r="S31" i="1"/>
  <c r="AQ31" i="1" s="1"/>
  <c r="R31" i="1"/>
  <c r="AP31" i="1" s="1"/>
  <c r="AM31" i="1"/>
  <c r="AW31" i="1"/>
  <c r="H31" i="1"/>
  <c r="E31" i="1"/>
  <c r="AJ30" i="1"/>
  <c r="AZ30" i="1" s="1"/>
  <c r="BA30" i="1" s="1"/>
  <c r="BB30" i="1" s="1"/>
  <c r="AH30" i="1"/>
  <c r="AG30" i="1"/>
  <c r="AF30" i="1" s="1"/>
  <c r="AB30" i="1"/>
  <c r="Z30" i="1"/>
  <c r="AX30" i="1" s="1"/>
  <c r="AU30" i="1"/>
  <c r="V30" i="1"/>
  <c r="AT30" i="1" s="1"/>
  <c r="U30" i="1"/>
  <c r="S30" i="1"/>
  <c r="AQ30" i="1" s="1"/>
  <c r="R30" i="1"/>
  <c r="AP30" i="1" s="1"/>
  <c r="AM30" i="1"/>
  <c r="L30" i="1"/>
  <c r="H30" i="1"/>
  <c r="E30" i="1"/>
  <c r="AJ29" i="1"/>
  <c r="AZ29" i="1" s="1"/>
  <c r="AH29" i="1"/>
  <c r="AG29" i="1"/>
  <c r="AF29" i="1" s="1"/>
  <c r="AB29" i="1"/>
  <c r="Z29" i="1"/>
  <c r="AX29" i="1" s="1"/>
  <c r="AU29" i="1"/>
  <c r="V29" i="1"/>
  <c r="U29" i="1"/>
  <c r="S29" i="1"/>
  <c r="AQ29" i="1" s="1"/>
  <c r="R29" i="1"/>
  <c r="AP29" i="1" s="1"/>
  <c r="AM29" i="1"/>
  <c r="H29" i="1"/>
  <c r="E29" i="1"/>
  <c r="AJ28" i="1"/>
  <c r="AV28" i="1" s="1"/>
  <c r="AH28" i="1"/>
  <c r="AG28" i="1"/>
  <c r="AF28" i="1" s="1"/>
  <c r="AB28" i="1"/>
  <c r="Z28" i="1"/>
  <c r="AX28" i="1" s="1"/>
  <c r="AU28" i="1"/>
  <c r="V28" i="1"/>
  <c r="U28" i="1"/>
  <c r="S28" i="1"/>
  <c r="AQ28" i="1" s="1"/>
  <c r="R28" i="1"/>
  <c r="AP28" i="1" s="1"/>
  <c r="AM28" i="1"/>
  <c r="H28" i="1"/>
  <c r="E28" i="1"/>
  <c r="AJ27" i="1"/>
  <c r="AZ27" i="1" s="1"/>
  <c r="AH27" i="1"/>
  <c r="AG27" i="1"/>
  <c r="AF27" i="1" s="1"/>
  <c r="AB27" i="1"/>
  <c r="Z27" i="1"/>
  <c r="AX27" i="1" s="1"/>
  <c r="AU27" i="1"/>
  <c r="V27" i="1"/>
  <c r="U27" i="1"/>
  <c r="S27" i="1"/>
  <c r="AQ27" i="1" s="1"/>
  <c r="R27" i="1"/>
  <c r="AP27" i="1" s="1"/>
  <c r="AM27" i="1"/>
  <c r="H27" i="1"/>
  <c r="E27" i="1"/>
  <c r="AJ26" i="1"/>
  <c r="AV26" i="1" s="1"/>
  <c r="AH26" i="1"/>
  <c r="AG26" i="1"/>
  <c r="AF26" i="1" s="1"/>
  <c r="AB26" i="1"/>
  <c r="Z26" i="1"/>
  <c r="AX26" i="1" s="1"/>
  <c r="AU26" i="1"/>
  <c r="V26" i="1"/>
  <c r="U26" i="1"/>
  <c r="S26" i="1"/>
  <c r="AQ26" i="1" s="1"/>
  <c r="R26" i="1"/>
  <c r="AP26" i="1" s="1"/>
  <c r="AM26" i="1"/>
  <c r="H26" i="1"/>
  <c r="E26" i="1"/>
  <c r="AJ25" i="1"/>
  <c r="AZ25" i="1" s="1"/>
  <c r="AH25" i="1"/>
  <c r="AG25" i="1"/>
  <c r="AD25" i="1"/>
  <c r="AC25" i="1"/>
  <c r="Z25" i="1"/>
  <c r="AX25" i="1" s="1"/>
  <c r="AU25" i="1"/>
  <c r="V25" i="1"/>
  <c r="AT25" i="1" s="1"/>
  <c r="U25" i="1"/>
  <c r="S25" i="1"/>
  <c r="R25" i="1"/>
  <c r="AM25" i="1"/>
  <c r="H25" i="1"/>
  <c r="E25" i="1"/>
  <c r="AJ24" i="1"/>
  <c r="AZ24" i="1" s="1"/>
  <c r="AB24" i="1"/>
  <c r="Z24" i="1"/>
  <c r="AX24" i="1" s="1"/>
  <c r="U24" i="1"/>
  <c r="S24" i="1"/>
  <c r="R24" i="1"/>
  <c r="H24" i="1"/>
  <c r="E24" i="1"/>
  <c r="AL23" i="1"/>
  <c r="AK23" i="1"/>
  <c r="AI23" i="1"/>
  <c r="AE23" i="1"/>
  <c r="AD23" i="1"/>
  <c r="AC23" i="1"/>
  <c r="AA23" i="1"/>
  <c r="K23" i="1"/>
  <c r="I23" i="1"/>
  <c r="F23" i="1"/>
  <c r="C23" i="1"/>
  <c r="AJ22" i="1"/>
  <c r="AZ22" i="1" s="1"/>
  <c r="AH22" i="1"/>
  <c r="AG22" i="1"/>
  <c r="AF22" i="1" s="1"/>
  <c r="AB22" i="1"/>
  <c r="Z22" i="1"/>
  <c r="AX22" i="1" s="1"/>
  <c r="AU22" i="1"/>
  <c r="V22" i="1"/>
  <c r="U22" i="1"/>
  <c r="S22" i="1"/>
  <c r="AQ22" i="1" s="1"/>
  <c r="R22" i="1"/>
  <c r="AP22" i="1" s="1"/>
  <c r="AM22" i="1"/>
  <c r="E22" i="1"/>
  <c r="AJ21" i="1"/>
  <c r="AZ21" i="1" s="1"/>
  <c r="AH21" i="1"/>
  <c r="AG21" i="1"/>
  <c r="AF21" i="1" s="1"/>
  <c r="AB21" i="1"/>
  <c r="Z21" i="1"/>
  <c r="AX21" i="1" s="1"/>
  <c r="AU21" i="1"/>
  <c r="V21" i="1"/>
  <c r="U21" i="1"/>
  <c r="S21" i="1"/>
  <c r="AQ21" i="1" s="1"/>
  <c r="R21" i="1"/>
  <c r="AP21" i="1" s="1"/>
  <c r="AM21" i="1"/>
  <c r="AW21" i="1"/>
  <c r="E21" i="1"/>
  <c r="AO21" i="1" s="1"/>
  <c r="AJ20" i="1"/>
  <c r="AZ20" i="1" s="1"/>
  <c r="AF20" i="1"/>
  <c r="AB20" i="1"/>
  <c r="Z20" i="1"/>
  <c r="AU20" i="1"/>
  <c r="V20" i="1"/>
  <c r="U20" i="1"/>
  <c r="S20" i="1"/>
  <c r="AQ20" i="1" s="1"/>
  <c r="R20" i="1"/>
  <c r="AP20" i="1" s="1"/>
  <c r="E20" i="1"/>
  <c r="AL19" i="1"/>
  <c r="AE19" i="1"/>
  <c r="AA19" i="1"/>
  <c r="K19" i="1"/>
  <c r="J19" i="1"/>
  <c r="J50" i="1" s="1"/>
  <c r="J100" i="1" s="1"/>
  <c r="G19" i="1"/>
  <c r="G50" i="1" s="1"/>
  <c r="G102" i="1" s="1"/>
  <c r="F19" i="1"/>
  <c r="AK18" i="1"/>
  <c r="AI18" i="1"/>
  <c r="AH18" i="1"/>
  <c r="AG18" i="1"/>
  <c r="AF18" i="1" s="1"/>
  <c r="AD18" i="1"/>
  <c r="AC18" i="1"/>
  <c r="AB18" i="1" s="1"/>
  <c r="Z18" i="1"/>
  <c r="AX18" i="1" s="1"/>
  <c r="V18" i="1"/>
  <c r="U18" i="1"/>
  <c r="S18" i="1"/>
  <c r="AQ18" i="1" s="1"/>
  <c r="R18" i="1"/>
  <c r="M18" i="1"/>
  <c r="C18" i="1"/>
  <c r="AM18" i="1" s="1"/>
  <c r="AK17" i="1"/>
  <c r="AI17" i="1"/>
  <c r="AF17" i="1"/>
  <c r="AD17" i="1"/>
  <c r="AC17" i="1"/>
  <c r="AB17" i="1" s="1"/>
  <c r="Z17" i="1"/>
  <c r="AX17" i="1" s="1"/>
  <c r="V17" i="1"/>
  <c r="AT17" i="1" s="1"/>
  <c r="S17" i="1"/>
  <c r="AQ17" i="1" s="1"/>
  <c r="R17" i="1"/>
  <c r="AP17" i="1" s="1"/>
  <c r="AO17" i="1"/>
  <c r="M17" i="1"/>
  <c r="I17" i="1"/>
  <c r="U17" i="1" s="1"/>
  <c r="AS17" i="1" s="1"/>
  <c r="C17" i="1"/>
  <c r="AM17" i="1" s="1"/>
  <c r="AJ16" i="1"/>
  <c r="AZ16" i="1" s="1"/>
  <c r="AF16" i="1"/>
  <c r="AR16" i="1" s="1"/>
  <c r="AB16" i="1"/>
  <c r="Z16" i="1"/>
  <c r="AX16" i="1" s="1"/>
  <c r="AU16" i="1"/>
  <c r="V16" i="1"/>
  <c r="AT16" i="1" s="1"/>
  <c r="AQ16" i="1"/>
  <c r="R16" i="1"/>
  <c r="AP16" i="1" s="1"/>
  <c r="AY16" i="1" s="1"/>
  <c r="AM16" i="1"/>
  <c r="M16" i="1"/>
  <c r="AW16" i="1" s="1"/>
  <c r="I16" i="1"/>
  <c r="T16" i="1" s="1"/>
  <c r="E16" i="1"/>
  <c r="AO16" i="1" s="1"/>
  <c r="AJ15" i="1"/>
  <c r="AZ15" i="1" s="1"/>
  <c r="AH15" i="1"/>
  <c r="AG15" i="1"/>
  <c r="AF15" i="1" s="1"/>
  <c r="AB15" i="1"/>
  <c r="Z15" i="1"/>
  <c r="AX15" i="1" s="1"/>
  <c r="AU15" i="1"/>
  <c r="V15" i="1"/>
  <c r="U15" i="1"/>
  <c r="S15" i="1"/>
  <c r="AQ15" i="1" s="1"/>
  <c r="R15" i="1"/>
  <c r="AP15" i="1" s="1"/>
  <c r="AM15" i="1"/>
  <c r="M15" i="1"/>
  <c r="E15" i="1"/>
  <c r="AK14" i="1"/>
  <c r="AI14" i="1"/>
  <c r="AH14" i="1"/>
  <c r="AG14" i="1"/>
  <c r="AF14" i="1" s="1"/>
  <c r="AD14" i="1"/>
  <c r="AC14" i="1"/>
  <c r="AB14" i="1" s="1"/>
  <c r="Z14" i="1"/>
  <c r="AX14" i="1" s="1"/>
  <c r="AU14" i="1"/>
  <c r="V14" i="1"/>
  <c r="AT14" i="1" s="1"/>
  <c r="U14" i="1"/>
  <c r="S14" i="1"/>
  <c r="AQ14" i="1" s="1"/>
  <c r="R14" i="1"/>
  <c r="M14" i="1"/>
  <c r="AW14" i="1" s="1"/>
  <c r="C14" i="1"/>
  <c r="AM14" i="1" s="1"/>
  <c r="AK13" i="1"/>
  <c r="AI13" i="1"/>
  <c r="AH13" i="1"/>
  <c r="AG13" i="1"/>
  <c r="AF13" i="1" s="1"/>
  <c r="AD13" i="1"/>
  <c r="AD19" i="1" s="1"/>
  <c r="AC13" i="1"/>
  <c r="AB13" i="1" s="1"/>
  <c r="Z13" i="1"/>
  <c r="V13" i="1"/>
  <c r="U13" i="1"/>
  <c r="S13" i="1"/>
  <c r="R13" i="1"/>
  <c r="M13" i="1"/>
  <c r="C13" i="1"/>
  <c r="AL12" i="1"/>
  <c r="AE12" i="1"/>
  <c r="AA12" i="1"/>
  <c r="N12" i="1"/>
  <c r="K12" i="1"/>
  <c r="I12" i="1"/>
  <c r="F12" i="1"/>
  <c r="AK11" i="1"/>
  <c r="AK12" i="1" s="1"/>
  <c r="AI11" i="1"/>
  <c r="AI12" i="1" s="1"/>
  <c r="AH11" i="1"/>
  <c r="AG11" i="1"/>
  <c r="AF11" i="1" s="1"/>
  <c r="AD11" i="1"/>
  <c r="AC11" i="1"/>
  <c r="AB11" i="1" s="1"/>
  <c r="Z11" i="1"/>
  <c r="AX11" i="1" s="1"/>
  <c r="AU11" i="1"/>
  <c r="V11" i="1"/>
  <c r="AT11" i="1" s="1"/>
  <c r="U11" i="1"/>
  <c r="S11" i="1"/>
  <c r="AQ11" i="1" s="1"/>
  <c r="R11" i="1"/>
  <c r="AP11" i="1" s="1"/>
  <c r="M11" i="1"/>
  <c r="AW11" i="1" s="1"/>
  <c r="C11" i="1"/>
  <c r="C12" i="1" s="1"/>
  <c r="AJ10" i="1"/>
  <c r="AZ10" i="1" s="1"/>
  <c r="AH10" i="1"/>
  <c r="AG10" i="1"/>
  <c r="AF10" i="1" s="1"/>
  <c r="AB10" i="1"/>
  <c r="Z10" i="1"/>
  <c r="AX10" i="1" s="1"/>
  <c r="AU10" i="1"/>
  <c r="V10" i="1"/>
  <c r="U10" i="1"/>
  <c r="S10" i="1"/>
  <c r="AQ10" i="1" s="1"/>
  <c r="R10" i="1"/>
  <c r="AP10" i="1" s="1"/>
  <c r="O10" i="1"/>
  <c r="AM10" i="1" s="1"/>
  <c r="M10" i="1"/>
  <c r="E10" i="1"/>
  <c r="AJ9" i="1"/>
  <c r="AV9" i="1" s="1"/>
  <c r="AF9" i="1"/>
  <c r="AB9" i="1"/>
  <c r="Z9" i="1"/>
  <c r="AX9" i="1" s="1"/>
  <c r="AU9" i="1"/>
  <c r="V9" i="1"/>
  <c r="AT9" i="1" s="1"/>
  <c r="U9" i="1"/>
  <c r="AS9" i="1" s="1"/>
  <c r="S9" i="1"/>
  <c r="AQ9" i="1" s="1"/>
  <c r="R9" i="1"/>
  <c r="AP9" i="1" s="1"/>
  <c r="AM9" i="1"/>
  <c r="M9" i="1"/>
  <c r="E9" i="1"/>
  <c r="AJ8" i="1"/>
  <c r="AZ8" i="1" s="1"/>
  <c r="AH8" i="1"/>
  <c r="AG8" i="1"/>
  <c r="AD8" i="1"/>
  <c r="AC8" i="1"/>
  <c r="AB8" i="1" s="1"/>
  <c r="Z8" i="1"/>
  <c r="AX8" i="1" s="1"/>
  <c r="V8" i="1"/>
  <c r="AT8" i="1" s="1"/>
  <c r="U8" i="1"/>
  <c r="S8" i="1"/>
  <c r="R8" i="1"/>
  <c r="O8" i="1"/>
  <c r="M8" i="1"/>
  <c r="E8" i="1"/>
  <c r="AJ7" i="1"/>
  <c r="AV7" i="1" s="1"/>
  <c r="AH7" i="1"/>
  <c r="AG7" i="1"/>
  <c r="AF7" i="1" s="1"/>
  <c r="AD7" i="1"/>
  <c r="AC7" i="1"/>
  <c r="AC12" i="1" s="1"/>
  <c r="AB12" i="1" s="1"/>
  <c r="Z7" i="1"/>
  <c r="AX7" i="1" s="1"/>
  <c r="AU7" i="1"/>
  <c r="V7" i="1"/>
  <c r="U7" i="1"/>
  <c r="S7" i="1"/>
  <c r="AQ7" i="1" s="1"/>
  <c r="R7" i="1"/>
  <c r="O7" i="1"/>
  <c r="AM7" i="1" s="1"/>
  <c r="M7" i="1"/>
  <c r="E7" i="1"/>
  <c r="BC75" i="2" l="1"/>
  <c r="BC51" i="2"/>
  <c r="BC52" i="2" s="1"/>
  <c r="BD9" i="2"/>
  <c r="AZ58" i="2"/>
  <c r="BB99" i="2"/>
  <c r="BB58" i="2"/>
  <c r="Y50" i="2"/>
  <c r="Y100" i="2" s="1"/>
  <c r="Y102" i="2" s="1"/>
  <c r="AW58" i="2"/>
  <c r="BB49" i="2"/>
  <c r="AW99" i="2"/>
  <c r="AV49" i="2"/>
  <c r="AZ50" i="2"/>
  <c r="BB19" i="2"/>
  <c r="BB50" i="2" s="1"/>
  <c r="BA19" i="2"/>
  <c r="BA50" i="2" s="1"/>
  <c r="BA52" i="2"/>
  <c r="BB52" i="2"/>
  <c r="AN47" i="2"/>
  <c r="AO47" i="2"/>
  <c r="AO49" i="2" s="1"/>
  <c r="AO50" i="2" s="1"/>
  <c r="AW49" i="2"/>
  <c r="AW19" i="2"/>
  <c r="AO99" i="2"/>
  <c r="BC24" i="2"/>
  <c r="BC49" i="2" s="1"/>
  <c r="AF50" i="2"/>
  <c r="AG100" i="2"/>
  <c r="AB100" i="2"/>
  <c r="L102" i="2"/>
  <c r="BD12" i="2"/>
  <c r="AV99" i="2"/>
  <c r="Q49" i="2"/>
  <c r="AN49" i="2" s="1"/>
  <c r="BC13" i="2"/>
  <c r="BC19" i="2" s="1"/>
  <c r="AM58" i="1"/>
  <c r="BD23" i="2"/>
  <c r="BD24" i="2" s="1"/>
  <c r="BD49" i="2" s="1"/>
  <c r="BD20" i="2"/>
  <c r="D49" i="2"/>
  <c r="BD51" i="2"/>
  <c r="BD52" i="2" s="1"/>
  <c r="BC54" i="2"/>
  <c r="BD54" i="2"/>
  <c r="BD101" i="2"/>
  <c r="BC20" i="2"/>
  <c r="AJ102" i="2"/>
  <c r="BC99" i="2"/>
  <c r="AV50" i="2"/>
  <c r="AY60" i="1"/>
  <c r="Z58" i="1"/>
  <c r="AP53" i="1"/>
  <c r="R58" i="1"/>
  <c r="BA8" i="1"/>
  <c r="BB8" i="1" s="1"/>
  <c r="BA84" i="1"/>
  <c r="BB84" i="1" s="1"/>
  <c r="AP84" i="1"/>
  <c r="AS84" i="1"/>
  <c r="AP85" i="1"/>
  <c r="AY85" i="1" s="1"/>
  <c r="T85" i="1"/>
  <c r="AF85" i="1"/>
  <c r="AP56" i="1"/>
  <c r="AY56" i="1" s="1"/>
  <c r="AC49" i="1"/>
  <c r="AT26" i="1"/>
  <c r="AY26" i="1" s="1"/>
  <c r="BC26" i="1" s="1"/>
  <c r="BA41" i="1"/>
  <c r="BB41" i="1" s="1"/>
  <c r="AS41" i="1"/>
  <c r="AO42" i="1"/>
  <c r="AS42" i="1"/>
  <c r="AS43" i="1"/>
  <c r="C49" i="1"/>
  <c r="AK49" i="1"/>
  <c r="AP45" i="1"/>
  <c r="AS45" i="1"/>
  <c r="AP47" i="1"/>
  <c r="AY47" i="1" s="1"/>
  <c r="BC47" i="1" s="1"/>
  <c r="AW54" i="1"/>
  <c r="AP55" i="1"/>
  <c r="T55" i="1"/>
  <c r="AR55" i="1" s="1"/>
  <c r="T56" i="1"/>
  <c r="AR56" i="1" s="1"/>
  <c r="AJ56" i="1"/>
  <c r="AZ56" i="1" s="1"/>
  <c r="AG99" i="1"/>
  <c r="AC99" i="1"/>
  <c r="AI99" i="1"/>
  <c r="AS64" i="1"/>
  <c r="BC64" i="1"/>
  <c r="AJ65" i="1"/>
  <c r="AZ65" i="1" s="1"/>
  <c r="BC65" i="1" s="1"/>
  <c r="C99" i="1"/>
  <c r="E99" i="1" s="1"/>
  <c r="AP66" i="1"/>
  <c r="AJ67" i="1"/>
  <c r="AZ67" i="1" s="1"/>
  <c r="BA67" i="1" s="1"/>
  <c r="BB67" i="1" s="1"/>
  <c r="AT68" i="1"/>
  <c r="AY68" i="1" s="1"/>
  <c r="BA69" i="1"/>
  <c r="BB69" i="1" s="1"/>
  <c r="AS69" i="1"/>
  <c r="BC69" i="1"/>
  <c r="AU70" i="1"/>
  <c r="AJ70" i="1"/>
  <c r="AZ70" i="1" s="1"/>
  <c r="BA70" i="1" s="1"/>
  <c r="BB70" i="1" s="1"/>
  <c r="X71" i="1"/>
  <c r="AD99" i="1"/>
  <c r="AK99" i="1"/>
  <c r="T7" i="1"/>
  <c r="AY9" i="1"/>
  <c r="BC9" i="1" s="1"/>
  <c r="AP25" i="1"/>
  <c r="AT27" i="1"/>
  <c r="AS32" i="1"/>
  <c r="AS33" i="1"/>
  <c r="T34" i="1"/>
  <c r="AR34" i="1" s="1"/>
  <c r="T36" i="1"/>
  <c r="AR36" i="1" s="1"/>
  <c r="AS37" i="1"/>
  <c r="AS38" i="1"/>
  <c r="AS39" i="1"/>
  <c r="AS40" i="1"/>
  <c r="AQ83" i="1"/>
  <c r="AT79" i="1"/>
  <c r="AF79" i="1"/>
  <c r="AQ80" i="1"/>
  <c r="AP81" i="1"/>
  <c r="AS81" i="1"/>
  <c r="AU81" i="1"/>
  <c r="AJ81" i="1"/>
  <c r="AZ81" i="1" s="1"/>
  <c r="BA81" i="1" s="1"/>
  <c r="BB81" i="1" s="1"/>
  <c r="AQ82" i="1"/>
  <c r="AQ74" i="1"/>
  <c r="AP75" i="1"/>
  <c r="T75" i="1"/>
  <c r="AP77" i="1"/>
  <c r="T77" i="1"/>
  <c r="AP78" i="1"/>
  <c r="AS78" i="1"/>
  <c r="AU78" i="1"/>
  <c r="AJ78" i="1"/>
  <c r="AZ78" i="1" s="1"/>
  <c r="BA78" i="1" s="1"/>
  <c r="BB78" i="1" s="1"/>
  <c r="AT10" i="1"/>
  <c r="W19" i="1"/>
  <c r="T13" i="1"/>
  <c r="AT15" i="1"/>
  <c r="AY15" i="1" s="1"/>
  <c r="BC15" i="1" s="1"/>
  <c r="AU17" i="1"/>
  <c r="AJ17" i="1"/>
  <c r="AZ17" i="1" s="1"/>
  <c r="BA17" i="1" s="1"/>
  <c r="BB17" i="1" s="1"/>
  <c r="AZ23" i="1"/>
  <c r="T21" i="1"/>
  <c r="AR21" i="1" s="1"/>
  <c r="AT22" i="1"/>
  <c r="AY22" i="1" s="1"/>
  <c r="BC22" i="1" s="1"/>
  <c r="P33" i="1"/>
  <c r="AN33" i="1" s="1"/>
  <c r="T33" i="1"/>
  <c r="AR33" i="1" s="1"/>
  <c r="AB52" i="1"/>
  <c r="AJ58" i="1"/>
  <c r="AV58" i="1" s="1"/>
  <c r="AJ66" i="1"/>
  <c r="AZ66" i="1" s="1"/>
  <c r="AP67" i="1"/>
  <c r="BA68" i="1"/>
  <c r="BB68" i="1" s="1"/>
  <c r="AS68" i="1"/>
  <c r="BC68" i="1"/>
  <c r="AW70" i="1"/>
  <c r="AT70" i="1"/>
  <c r="AF70" i="1"/>
  <c r="AP74" i="1"/>
  <c r="T74" i="1"/>
  <c r="AW75" i="1"/>
  <c r="M12" i="1"/>
  <c r="L12" i="1" s="1"/>
  <c r="R12" i="1"/>
  <c r="V12" i="1"/>
  <c r="AD12" i="1"/>
  <c r="AH12" i="1"/>
  <c r="AW8" i="1"/>
  <c r="AP8" i="1"/>
  <c r="AY8" i="1" s="1"/>
  <c r="T9" i="1"/>
  <c r="AY10" i="1"/>
  <c r="AS10" i="1"/>
  <c r="T11" i="1"/>
  <c r="AK19" i="1"/>
  <c r="AJ18" i="1"/>
  <c r="AZ18" i="1" s="1"/>
  <c r="BA18" i="1" s="1"/>
  <c r="BB18" i="1" s="1"/>
  <c r="V23" i="1"/>
  <c r="Z23" i="1"/>
  <c r="AB23" i="1"/>
  <c r="R49" i="1"/>
  <c r="AD49" i="1"/>
  <c r="AZ26" i="1"/>
  <c r="BA26" i="1" s="1"/>
  <c r="BB26" i="1" s="1"/>
  <c r="AT28" i="1"/>
  <c r="AY28" i="1" s="1"/>
  <c r="BC28" i="1" s="1"/>
  <c r="AT29" i="1"/>
  <c r="AY29" i="1" s="1"/>
  <c r="BC29" i="1" s="1"/>
  <c r="AS31" i="1"/>
  <c r="P34" i="1"/>
  <c r="AN34" i="1" s="1"/>
  <c r="AT34" i="1"/>
  <c r="AY34" i="1" s="1"/>
  <c r="BC34" i="1" s="1"/>
  <c r="AT41" i="1"/>
  <c r="AY41" i="1" s="1"/>
  <c r="BC41" i="1" s="1"/>
  <c r="AP44" i="1"/>
  <c r="AY44" i="1" s="1"/>
  <c r="BC44" i="1" s="1"/>
  <c r="AI49" i="1"/>
  <c r="AP46" i="1"/>
  <c r="AY46" i="1" s="1"/>
  <c r="BC46" i="1" s="1"/>
  <c r="T47" i="1"/>
  <c r="AJ47" i="1"/>
  <c r="AZ47" i="1" s="1"/>
  <c r="AP48" i="1"/>
  <c r="AY48" i="1" s="1"/>
  <c r="BC48" i="1" s="1"/>
  <c r="T48" i="1"/>
  <c r="AB51" i="1"/>
  <c r="AF51" i="1"/>
  <c r="AF58" i="1"/>
  <c r="AR58" i="1" s="1"/>
  <c r="X57" i="1"/>
  <c r="BC67" i="1"/>
  <c r="AP65" i="1"/>
  <c r="AY65" i="1" s="1"/>
  <c r="E70" i="1"/>
  <c r="AO70" i="1" s="1"/>
  <c r="AQ70" i="1"/>
  <c r="E71" i="1"/>
  <c r="P71" i="1" s="1"/>
  <c r="AN71" i="1" s="1"/>
  <c r="AP71" i="1"/>
  <c r="AJ71" i="1"/>
  <c r="AZ71" i="1" s="1"/>
  <c r="AY73" i="1"/>
  <c r="AT74" i="1"/>
  <c r="AY74" i="1" s="1"/>
  <c r="AF74" i="1"/>
  <c r="AR74" i="1" s="1"/>
  <c r="AT75" i="1"/>
  <c r="AN76" i="1"/>
  <c r="AO77" i="1"/>
  <c r="AQ77" i="1"/>
  <c r="AZ9" i="1"/>
  <c r="BA9" i="1" s="1"/>
  <c r="BB9" i="1" s="1"/>
  <c r="T10" i="1"/>
  <c r="C19" i="1"/>
  <c r="E14" i="1"/>
  <c r="AO14" i="1" s="1"/>
  <c r="AP14" i="1"/>
  <c r="AY14" i="1" s="1"/>
  <c r="BC14" i="1" s="1"/>
  <c r="P17" i="1"/>
  <c r="AN17" i="1" s="1"/>
  <c r="AP18" i="1"/>
  <c r="AS18" i="1"/>
  <c r="AU18" i="1"/>
  <c r="AT21" i="1"/>
  <c r="AY21" i="1" s="1"/>
  <c r="BC21" i="1" s="1"/>
  <c r="T24" i="1"/>
  <c r="AY25" i="1"/>
  <c r="AB25" i="1"/>
  <c r="AZ28" i="1"/>
  <c r="BA28" i="1" s="1"/>
  <c r="BB28" i="1" s="1"/>
  <c r="AY30" i="1"/>
  <c r="BC30" i="1" s="1"/>
  <c r="P31" i="1"/>
  <c r="AN31" i="1" s="1"/>
  <c r="T31" i="1"/>
  <c r="AR31" i="1" s="1"/>
  <c r="T35" i="1"/>
  <c r="AR35" i="1" s="1"/>
  <c r="AT36" i="1"/>
  <c r="AY36" i="1" s="1"/>
  <c r="BC36" i="1" s="1"/>
  <c r="AT38" i="1"/>
  <c r="AY38" i="1" s="1"/>
  <c r="BC38" i="1" s="1"/>
  <c r="AT39" i="1"/>
  <c r="AT40" i="1"/>
  <c r="AY40" i="1" s="1"/>
  <c r="BC40" i="1" s="1"/>
  <c r="AT42" i="1"/>
  <c r="AT43" i="1"/>
  <c r="AY43" i="1" s="1"/>
  <c r="BC43" i="1" s="1"/>
  <c r="T44" i="1"/>
  <c r="AR44" i="1" s="1"/>
  <c r="E45" i="1"/>
  <c r="AO45" i="1" s="1"/>
  <c r="T46" i="1"/>
  <c r="AR46" i="1" s="1"/>
  <c r="AJ46" i="1"/>
  <c r="AZ46" i="1" s="1"/>
  <c r="AU56" i="1"/>
  <c r="R99" i="1"/>
  <c r="T59" i="1"/>
  <c r="AF59" i="1"/>
  <c r="BA60" i="1"/>
  <c r="BB60" i="1" s="1"/>
  <c r="T61" i="1"/>
  <c r="AB62" i="1"/>
  <c r="AT64" i="1"/>
  <c r="BA71" i="1"/>
  <c r="BB71" i="1" s="1"/>
  <c r="AU13" i="1"/>
  <c r="AY39" i="1"/>
  <c r="BC39" i="1" s="1"/>
  <c r="AP42" i="1"/>
  <c r="AY42" i="1" s="1"/>
  <c r="BC42" i="1" s="1"/>
  <c r="AJ51" i="1"/>
  <c r="AZ51" i="1" s="1"/>
  <c r="AZ52" i="1" s="1"/>
  <c r="AY64" i="1"/>
  <c r="BC66" i="1"/>
  <c r="AT69" i="1"/>
  <c r="AQ72" i="1"/>
  <c r="AT72" i="1"/>
  <c r="AY72" i="1" s="1"/>
  <c r="AF72" i="1"/>
  <c r="T73" i="1"/>
  <c r="AF76" i="1"/>
  <c r="AT77" i="1"/>
  <c r="AF77" i="1"/>
  <c r="AR77" i="1" s="1"/>
  <c r="AQ78" i="1"/>
  <c r="AP79" i="1"/>
  <c r="T79" i="1"/>
  <c r="BC79" i="1"/>
  <c r="AP80" i="1"/>
  <c r="AS80" i="1"/>
  <c r="AU80" i="1"/>
  <c r="AJ80" i="1"/>
  <c r="AZ80" i="1" s="1"/>
  <c r="AQ81" i="1"/>
  <c r="AP82" i="1"/>
  <c r="AS82" i="1"/>
  <c r="AU82" i="1"/>
  <c r="AJ82" i="1"/>
  <c r="AZ82" i="1" s="1"/>
  <c r="AP83" i="1"/>
  <c r="AS83" i="1"/>
  <c r="AU83" i="1"/>
  <c r="AJ83" i="1"/>
  <c r="AZ83" i="1" s="1"/>
  <c r="BA83" i="1" s="1"/>
  <c r="BB83" i="1" s="1"/>
  <c r="AQ84" i="1"/>
  <c r="AY11" i="1"/>
  <c r="AX12" i="1"/>
  <c r="AS7" i="1"/>
  <c r="AZ7" i="1"/>
  <c r="T8" i="1"/>
  <c r="W12" i="1"/>
  <c r="AG12" i="1"/>
  <c r="AF12" i="1" s="1"/>
  <c r="E11" i="1"/>
  <c r="O11" i="1"/>
  <c r="AM11" i="1" s="1"/>
  <c r="S19" i="1"/>
  <c r="AS13" i="1"/>
  <c r="AH19" i="1"/>
  <c r="AJ13" i="1"/>
  <c r="AZ13" i="1" s="1"/>
  <c r="BA13" i="1" s="1"/>
  <c r="AQ13" i="1"/>
  <c r="AQ19" i="1" s="1"/>
  <c r="AI19" i="1"/>
  <c r="T18" i="1"/>
  <c r="AR18" i="1" s="1"/>
  <c r="AT18" i="1"/>
  <c r="AY18" i="1" s="1"/>
  <c r="BC18" i="1" s="1"/>
  <c r="I19" i="1"/>
  <c r="H19" i="1" s="1"/>
  <c r="AX20" i="1"/>
  <c r="AX23" i="1" s="1"/>
  <c r="X21" i="1"/>
  <c r="BA21" i="1"/>
  <c r="BB21" i="1" s="1"/>
  <c r="AS21" i="1"/>
  <c r="AV24" i="1"/>
  <c r="AY27" i="1"/>
  <c r="BC27" i="1" s="1"/>
  <c r="X34" i="1"/>
  <c r="BA34" i="1"/>
  <c r="BB34" i="1" s="1"/>
  <c r="BD34" i="1" s="1"/>
  <c r="AS34" i="1"/>
  <c r="AS35" i="1"/>
  <c r="X36" i="1"/>
  <c r="BA36" i="1"/>
  <c r="BB36" i="1" s="1"/>
  <c r="AS36" i="1"/>
  <c r="BC56" i="1"/>
  <c r="AY69" i="1"/>
  <c r="S12" i="1"/>
  <c r="AR13" i="1"/>
  <c r="BA15" i="1"/>
  <c r="BB15" i="1" s="1"/>
  <c r="AQ23" i="1"/>
  <c r="AQ24" i="1" s="1"/>
  <c r="AT20" i="1"/>
  <c r="BC25" i="1"/>
  <c r="X30" i="1"/>
  <c r="T32" i="1"/>
  <c r="AR32" i="1" s="1"/>
  <c r="AT32" i="1"/>
  <c r="AY32" i="1" s="1"/>
  <c r="BC32" i="1" s="1"/>
  <c r="X32" i="1"/>
  <c r="BA32" i="1"/>
  <c r="BB32" i="1" s="1"/>
  <c r="P35" i="1"/>
  <c r="AN35" i="1" s="1"/>
  <c r="T37" i="1"/>
  <c r="AR37" i="1" s="1"/>
  <c r="T38" i="1"/>
  <c r="AR38" i="1" s="1"/>
  <c r="T39" i="1"/>
  <c r="AR39" i="1" s="1"/>
  <c r="BA40" i="1"/>
  <c r="BB40" i="1" s="1"/>
  <c r="T40" i="1"/>
  <c r="AR40" i="1" s="1"/>
  <c r="AW41" i="1"/>
  <c r="BA42" i="1"/>
  <c r="BB42" i="1" s="1"/>
  <c r="BA43" i="1"/>
  <c r="BB43" i="1" s="1"/>
  <c r="T43" i="1"/>
  <c r="AR43" i="1" s="1"/>
  <c r="E44" i="1"/>
  <c r="AJ44" i="1"/>
  <c r="AZ44" i="1" s="1"/>
  <c r="BA44" i="1" s="1"/>
  <c r="BB44" i="1" s="1"/>
  <c r="BA45" i="1"/>
  <c r="BB45" i="1" s="1"/>
  <c r="H58" i="1"/>
  <c r="AZ53" i="1"/>
  <c r="AS55" i="1"/>
  <c r="BA56" i="1"/>
  <c r="BB56" i="1" s="1"/>
  <c r="AY71" i="1"/>
  <c r="T45" i="1"/>
  <c r="AR45" i="1" s="1"/>
  <c r="AT45" i="1"/>
  <c r="AY45" i="1" s="1"/>
  <c r="BC45" i="1" s="1"/>
  <c r="E46" i="1"/>
  <c r="P46" i="1" s="1"/>
  <c r="AN46" i="1" s="1"/>
  <c r="BA46" i="1"/>
  <c r="BB46" i="1" s="1"/>
  <c r="E47" i="1"/>
  <c r="BA47" i="1"/>
  <c r="BB47" i="1" s="1"/>
  <c r="X48" i="1"/>
  <c r="AJ48" i="1"/>
  <c r="AZ48" i="1" s="1"/>
  <c r="BA48" i="1" s="1"/>
  <c r="BB48" i="1" s="1"/>
  <c r="AW51" i="1"/>
  <c r="AW52" i="1" s="1"/>
  <c r="H53" i="1"/>
  <c r="P54" i="1"/>
  <c r="AN54" i="1" s="1"/>
  <c r="AP54" i="1"/>
  <c r="AY54" i="1" s="1"/>
  <c r="T54" i="1"/>
  <c r="AR54" i="1" s="1"/>
  <c r="AU54" i="1"/>
  <c r="AJ54" i="1"/>
  <c r="AZ54" i="1" s="1"/>
  <c r="BA54" i="1" s="1"/>
  <c r="BB54" i="1" s="1"/>
  <c r="AT55" i="1"/>
  <c r="P57" i="1"/>
  <c r="AY57" i="1"/>
  <c r="BA57" i="1"/>
  <c r="BB57" i="1" s="1"/>
  <c r="T60" i="1"/>
  <c r="AR60" i="1" s="1"/>
  <c r="T63" i="1"/>
  <c r="AR63" i="1" s="1"/>
  <c r="T64" i="1"/>
  <c r="AR64" i="1" s="1"/>
  <c r="T66" i="1"/>
  <c r="AR66" i="1" s="1"/>
  <c r="AT66" i="1"/>
  <c r="AX66" i="1"/>
  <c r="T67" i="1"/>
  <c r="AR67" i="1" s="1"/>
  <c r="AT67" i="1"/>
  <c r="AX67" i="1"/>
  <c r="AW68" i="1"/>
  <c r="AP70" i="1"/>
  <c r="AY70" i="1" s="1"/>
  <c r="T70" i="1"/>
  <c r="BA72" i="1"/>
  <c r="BB72" i="1" s="1"/>
  <c r="BD72" i="1" s="1"/>
  <c r="T72" i="1"/>
  <c r="BC72" i="1"/>
  <c r="AQ73" i="1"/>
  <c r="AF73" i="1"/>
  <c r="AS74" i="1"/>
  <c r="AU74" i="1"/>
  <c r="AJ74" i="1"/>
  <c r="AZ74" i="1" s="1"/>
  <c r="BA74" i="1" s="1"/>
  <c r="BB74" i="1" s="1"/>
  <c r="AS75" i="1"/>
  <c r="AU75" i="1"/>
  <c r="AJ75" i="1"/>
  <c r="AZ75" i="1" s="1"/>
  <c r="BA75" i="1" s="1"/>
  <c r="BB75" i="1" s="1"/>
  <c r="BD75" i="1" s="1"/>
  <c r="BA76" i="1"/>
  <c r="BB76" i="1" s="1"/>
  <c r="AQ76" i="1"/>
  <c r="AW76" i="1"/>
  <c r="BD76" i="1" s="1"/>
  <c r="AS77" i="1"/>
  <c r="BC77" i="1"/>
  <c r="T78" i="1"/>
  <c r="AT78" i="1"/>
  <c r="AF78" i="1"/>
  <c r="AQ79" i="1"/>
  <c r="T80" i="1"/>
  <c r="AT80" i="1"/>
  <c r="AY80" i="1" s="1"/>
  <c r="AF80" i="1"/>
  <c r="T81" i="1"/>
  <c r="AT81" i="1"/>
  <c r="AY81" i="1" s="1"/>
  <c r="AF81" i="1"/>
  <c r="T82" i="1"/>
  <c r="AT82" i="1"/>
  <c r="AF82" i="1"/>
  <c r="T83" i="1"/>
  <c r="AT83" i="1"/>
  <c r="AY83" i="1" s="1"/>
  <c r="AF83" i="1"/>
  <c r="T84" i="1"/>
  <c r="AT84" i="1"/>
  <c r="AF84" i="1"/>
  <c r="AS85" i="1"/>
  <c r="AU85" i="1"/>
  <c r="AJ85" i="1"/>
  <c r="AZ85" i="1" s="1"/>
  <c r="BA85" i="1" s="1"/>
  <c r="BB85" i="1" s="1"/>
  <c r="AJ101" i="1"/>
  <c r="AZ101" i="1" s="1"/>
  <c r="BA101" i="1" s="1"/>
  <c r="BB101" i="1" s="1"/>
  <c r="AS101" i="1"/>
  <c r="BC76" i="1"/>
  <c r="BA79" i="1"/>
  <c r="BB79" i="1" s="1"/>
  <c r="AR101" i="1"/>
  <c r="P36" i="1"/>
  <c r="AN36" i="1" s="1"/>
  <c r="AO36" i="1"/>
  <c r="AO34" i="1"/>
  <c r="P32" i="1"/>
  <c r="AN32" i="1" s="1"/>
  <c r="AO32" i="1"/>
  <c r="E23" i="1"/>
  <c r="Q23" i="1"/>
  <c r="O12" i="1"/>
  <c r="AO9" i="1"/>
  <c r="P9" i="1"/>
  <c r="AN9" i="1" s="1"/>
  <c r="X10" i="1"/>
  <c r="AW10" i="1"/>
  <c r="BC7" i="1"/>
  <c r="AO8" i="1"/>
  <c r="P8" i="1"/>
  <c r="AN8" i="1" s="1"/>
  <c r="BD8" i="1"/>
  <c r="AO10" i="1"/>
  <c r="P10" i="1"/>
  <c r="AN10" i="1" s="1"/>
  <c r="AO11" i="1"/>
  <c r="AJ12" i="1"/>
  <c r="AV12" i="1" s="1"/>
  <c r="AO15" i="1"/>
  <c r="P15" i="1"/>
  <c r="AN15" i="1" s="1"/>
  <c r="BC16" i="1"/>
  <c r="AO22" i="1"/>
  <c r="P22" i="1"/>
  <c r="AN22" i="1" s="1"/>
  <c r="AT7" i="1"/>
  <c r="AS8" i="1"/>
  <c r="BA10" i="1"/>
  <c r="BB10" i="1" s="1"/>
  <c r="AS11" i="1"/>
  <c r="U12" i="1"/>
  <c r="T12" i="1" s="1"/>
  <c r="AR12" i="1" s="1"/>
  <c r="AS15" i="1"/>
  <c r="T15" i="1"/>
  <c r="AR15" i="1" s="1"/>
  <c r="AY17" i="1"/>
  <c r="AB7" i="1"/>
  <c r="AP7" i="1"/>
  <c r="BA7" i="1"/>
  <c r="AF8" i="1"/>
  <c r="AM8" i="1"/>
  <c r="AQ8" i="1"/>
  <c r="AQ12" i="1" s="1"/>
  <c r="X11" i="1"/>
  <c r="AJ11" i="1"/>
  <c r="AZ11" i="1" s="1"/>
  <c r="Z12" i="1"/>
  <c r="E13" i="1"/>
  <c r="Z19" i="1"/>
  <c r="AX13" i="1"/>
  <c r="AX19" i="1" s="1"/>
  <c r="X14" i="1"/>
  <c r="AJ14" i="1"/>
  <c r="AZ14" i="1" s="1"/>
  <c r="BA14" i="1" s="1"/>
  <c r="BB14" i="1" s="1"/>
  <c r="BD14" i="1" s="1"/>
  <c r="X15" i="1"/>
  <c r="AW15" i="1"/>
  <c r="BD15" i="1" s="1"/>
  <c r="P16" i="1"/>
  <c r="AN16" i="1" s="1"/>
  <c r="X16" i="1"/>
  <c r="AS16" i="1"/>
  <c r="BA16" i="1"/>
  <c r="BB16" i="1" s="1"/>
  <c r="BD16" i="1" s="1"/>
  <c r="AO18" i="1"/>
  <c r="O23" i="1"/>
  <c r="AM20" i="1"/>
  <c r="AM23" i="1" s="1"/>
  <c r="AS20" i="1"/>
  <c r="T20" i="1"/>
  <c r="AR20" i="1" s="1"/>
  <c r="AU23" i="1"/>
  <c r="AV20" i="1"/>
  <c r="P21" i="1"/>
  <c r="AN21" i="1" s="1"/>
  <c r="AH23" i="1"/>
  <c r="AH24" i="1" s="1"/>
  <c r="AT24" i="1" s="1"/>
  <c r="BA22" i="1"/>
  <c r="BB22" i="1" s="1"/>
  <c r="AW22" i="1"/>
  <c r="X22" i="1"/>
  <c r="AV22" i="1"/>
  <c r="R23" i="1"/>
  <c r="W23" i="1"/>
  <c r="AG23" i="1"/>
  <c r="AF23" i="1" s="1"/>
  <c r="AJ23" i="1"/>
  <c r="AV23" i="1" s="1"/>
  <c r="E49" i="1"/>
  <c r="M49" i="1"/>
  <c r="BA24" i="1"/>
  <c r="BB24" i="1" s="1"/>
  <c r="AP24" i="1"/>
  <c r="AX49" i="1"/>
  <c r="AX50" i="1" s="1"/>
  <c r="BA25" i="1"/>
  <c r="AO25" i="1"/>
  <c r="P25" i="1"/>
  <c r="S49" i="1"/>
  <c r="S50" i="1" s="1"/>
  <c r="S100" i="1" s="1"/>
  <c r="AQ25" i="1"/>
  <c r="AW25" i="1"/>
  <c r="X25" i="1"/>
  <c r="AV25" i="1"/>
  <c r="AS26" i="1"/>
  <c r="T26" i="1"/>
  <c r="AR26" i="1" s="1"/>
  <c r="BA27" i="1"/>
  <c r="BB27" i="1" s="1"/>
  <c r="AO27" i="1"/>
  <c r="P27" i="1"/>
  <c r="AN27" i="1" s="1"/>
  <c r="AW27" i="1"/>
  <c r="X27" i="1"/>
  <c r="AV27" i="1"/>
  <c r="AS28" i="1"/>
  <c r="T28" i="1"/>
  <c r="AR28" i="1" s="1"/>
  <c r="BA29" i="1"/>
  <c r="BB29" i="1" s="1"/>
  <c r="AO29" i="1"/>
  <c r="P29" i="1"/>
  <c r="AN29" i="1" s="1"/>
  <c r="AW29" i="1"/>
  <c r="X29" i="1"/>
  <c r="AV29" i="1"/>
  <c r="AS30" i="1"/>
  <c r="T30" i="1"/>
  <c r="AR30" i="1" s="1"/>
  <c r="AT31" i="1"/>
  <c r="AY31" i="1" s="1"/>
  <c r="BC31" i="1" s="1"/>
  <c r="X31" i="1"/>
  <c r="AO31" i="1"/>
  <c r="BA31" i="1"/>
  <c r="BB31" i="1" s="1"/>
  <c r="BD31" i="1" s="1"/>
  <c r="AT33" i="1"/>
  <c r="AY33" i="1" s="1"/>
  <c r="BC33" i="1" s="1"/>
  <c r="X33" i="1"/>
  <c r="AO33" i="1"/>
  <c r="BA33" i="1"/>
  <c r="BB33" i="1" s="1"/>
  <c r="BD33" i="1" s="1"/>
  <c r="AT35" i="1"/>
  <c r="AY35" i="1" s="1"/>
  <c r="BC35" i="1" s="1"/>
  <c r="X35" i="1"/>
  <c r="AO35" i="1"/>
  <c r="BA35" i="1"/>
  <c r="BB35" i="1" s="1"/>
  <c r="BD35" i="1" s="1"/>
  <c r="BA37" i="1"/>
  <c r="BB37" i="1" s="1"/>
  <c r="P37" i="1"/>
  <c r="AN37" i="1" s="1"/>
  <c r="AU8" i="1"/>
  <c r="R19" i="1"/>
  <c r="AP13" i="1"/>
  <c r="V19" i="1"/>
  <c r="AT13" i="1"/>
  <c r="AT19" i="1" s="1"/>
  <c r="AS14" i="1"/>
  <c r="T14" i="1"/>
  <c r="AR14" i="1" s="1"/>
  <c r="T17" i="1"/>
  <c r="AR17" i="1" s="1"/>
  <c r="P18" i="1"/>
  <c r="AN18" i="1" s="1"/>
  <c r="U19" i="1"/>
  <c r="AC19" i="1"/>
  <c r="AB19" i="1" s="1"/>
  <c r="AG19" i="1"/>
  <c r="AF19" i="1" s="1"/>
  <c r="AR19" i="1" s="1"/>
  <c r="BA20" i="1"/>
  <c r="AO20" i="1"/>
  <c r="AO23" i="1" s="1"/>
  <c r="AW20" i="1"/>
  <c r="X20" i="1"/>
  <c r="AP23" i="1"/>
  <c r="AY20" i="1"/>
  <c r="BD21" i="1"/>
  <c r="AS22" i="1"/>
  <c r="T22" i="1"/>
  <c r="AR22" i="1" s="1"/>
  <c r="U23" i="1"/>
  <c r="T23" i="1" s="1"/>
  <c r="Y23" i="1"/>
  <c r="AE50" i="1"/>
  <c r="W49" i="1"/>
  <c r="AU24" i="1"/>
  <c r="U49" i="1"/>
  <c r="AS25" i="1"/>
  <c r="T25" i="1"/>
  <c r="AG49" i="1"/>
  <c r="AF25" i="1"/>
  <c r="AO26" i="1"/>
  <c r="P26" i="1"/>
  <c r="AN26" i="1" s="1"/>
  <c r="AW26" i="1"/>
  <c r="X26" i="1"/>
  <c r="AS27" i="1"/>
  <c r="T27" i="1"/>
  <c r="AR27" i="1" s="1"/>
  <c r="AO28" i="1"/>
  <c r="P28" i="1"/>
  <c r="AN28" i="1" s="1"/>
  <c r="AW28" i="1"/>
  <c r="X28" i="1"/>
  <c r="AS29" i="1"/>
  <c r="T29" i="1"/>
  <c r="AR29" i="1" s="1"/>
  <c r="AO30" i="1"/>
  <c r="P30" i="1"/>
  <c r="AN30" i="1" s="1"/>
  <c r="AW30" i="1"/>
  <c r="BD30" i="1" s="1"/>
  <c r="BD32" i="1"/>
  <c r="BD36" i="1"/>
  <c r="AO43" i="1"/>
  <c r="P43" i="1"/>
  <c r="AN43" i="1" s="1"/>
  <c r="AO44" i="1"/>
  <c r="P45" i="1"/>
  <c r="AN45" i="1" s="1"/>
  <c r="F50" i="1"/>
  <c r="F100" i="1" s="1"/>
  <c r="F102" i="1" s="1"/>
  <c r="K50" i="1"/>
  <c r="K100" i="1" s="1"/>
  <c r="K102" i="1" s="1"/>
  <c r="AA50" i="1"/>
  <c r="AA100" i="1" s="1"/>
  <c r="AA102" i="1" s="1"/>
  <c r="P52" i="1"/>
  <c r="BA51" i="1"/>
  <c r="BC53" i="1"/>
  <c r="AO56" i="1"/>
  <c r="P56" i="1"/>
  <c r="T57" i="1"/>
  <c r="AR57" i="1" s="1"/>
  <c r="AS57" i="1"/>
  <c r="AV16" i="1"/>
  <c r="AV21" i="1"/>
  <c r="Z49" i="1"/>
  <c r="AM24" i="1"/>
  <c r="V49" i="1"/>
  <c r="AH49" i="1"/>
  <c r="AV31" i="1"/>
  <c r="AV32" i="1"/>
  <c r="AV33" i="1"/>
  <c r="AV34" i="1"/>
  <c r="AV35" i="1"/>
  <c r="AV36" i="1"/>
  <c r="AT37" i="1"/>
  <c r="AY37" i="1" s="1"/>
  <c r="BC37" i="1" s="1"/>
  <c r="BA38" i="1"/>
  <c r="BB38" i="1" s="1"/>
  <c r="P38" i="1"/>
  <c r="AN38" i="1" s="1"/>
  <c r="AO39" i="1"/>
  <c r="P39" i="1"/>
  <c r="AN39" i="1" s="1"/>
  <c r="AW39" i="1"/>
  <c r="X39" i="1"/>
  <c r="AO40" i="1"/>
  <c r="P40" i="1"/>
  <c r="AN40" i="1" s="1"/>
  <c r="AJ49" i="1"/>
  <c r="AV49" i="1" s="1"/>
  <c r="AO46" i="1"/>
  <c r="P47" i="1"/>
  <c r="AN47" i="1" s="1"/>
  <c r="N50" i="1"/>
  <c r="N100" i="1" s="1"/>
  <c r="N102" i="1" s="1"/>
  <c r="AL50" i="1"/>
  <c r="T52" i="1"/>
  <c r="AU52" i="1"/>
  <c r="AJ52" i="1"/>
  <c r="AO55" i="1"/>
  <c r="P55" i="1"/>
  <c r="AN55" i="1" s="1"/>
  <c r="AW55" i="1"/>
  <c r="X55" i="1"/>
  <c r="BC55" i="1"/>
  <c r="BA39" i="1"/>
  <c r="BB39" i="1" s="1"/>
  <c r="AV41" i="1"/>
  <c r="AW42" i="1"/>
  <c r="AM48" i="1"/>
  <c r="AS48" i="1"/>
  <c r="I50" i="1"/>
  <c r="AM51" i="1"/>
  <c r="AM52" i="1" s="1"/>
  <c r="AP51" i="1"/>
  <c r="AT51" i="1"/>
  <c r="AT52" i="1" s="1"/>
  <c r="AL52" i="1"/>
  <c r="AX53" i="1"/>
  <c r="AO54" i="1"/>
  <c r="AS54" i="1"/>
  <c r="BA55" i="1"/>
  <c r="BB55" i="1" s="1"/>
  <c r="AB58" i="1"/>
  <c r="AO57" i="1"/>
  <c r="AW57" i="1"/>
  <c r="AO59" i="1"/>
  <c r="V99" i="1"/>
  <c r="AT59" i="1"/>
  <c r="AZ59" i="1"/>
  <c r="BA59" i="1" s="1"/>
  <c r="BB59" i="1" s="1"/>
  <c r="AV59" i="1"/>
  <c r="AP59" i="1"/>
  <c r="AW61" i="1"/>
  <c r="X61" i="1"/>
  <c r="AO62" i="1"/>
  <c r="P62" i="1"/>
  <c r="P63" i="1"/>
  <c r="AO63" i="1"/>
  <c r="AO64" i="1"/>
  <c r="P64" i="1"/>
  <c r="AO65" i="1"/>
  <c r="P65" i="1"/>
  <c r="AW66" i="1"/>
  <c r="X66" i="1"/>
  <c r="AW67" i="1"/>
  <c r="X67" i="1"/>
  <c r="P70" i="1"/>
  <c r="AN70" i="1" s="1"/>
  <c r="AO71" i="1"/>
  <c r="P72" i="1"/>
  <c r="AN72" i="1" s="1"/>
  <c r="AO72" i="1"/>
  <c r="AO73" i="1"/>
  <c r="P73" i="1"/>
  <c r="AN73" i="1" s="1"/>
  <c r="AW74" i="1"/>
  <c r="X74" i="1"/>
  <c r="AV37" i="1"/>
  <c r="AV38" i="1"/>
  <c r="AV39" i="1"/>
  <c r="P41" i="1"/>
  <c r="AN41" i="1" s="1"/>
  <c r="T41" i="1"/>
  <c r="AR41" i="1" s="1"/>
  <c r="X41" i="1"/>
  <c r="P42" i="1"/>
  <c r="AN42" i="1" s="1"/>
  <c r="T42" i="1"/>
  <c r="AR42" i="1" s="1"/>
  <c r="AM44" i="1"/>
  <c r="X47" i="1"/>
  <c r="T51" i="1"/>
  <c r="X51" i="1"/>
  <c r="AO51" i="1"/>
  <c r="AO52" i="1" s="1"/>
  <c r="AQ51" i="1"/>
  <c r="AQ52" i="1" s="1"/>
  <c r="AS51" i="1"/>
  <c r="AS52" i="1" s="1"/>
  <c r="AE52" i="1"/>
  <c r="AF52" i="1" s="1"/>
  <c r="U53" i="1"/>
  <c r="AU53" i="1"/>
  <c r="BA53" i="1"/>
  <c r="AV55" i="1"/>
  <c r="AB56" i="1"/>
  <c r="AE100" i="1"/>
  <c r="AE102" i="1" s="1"/>
  <c r="M99" i="1"/>
  <c r="P59" i="1"/>
  <c r="AN59" i="1" s="1"/>
  <c r="Z99" i="1"/>
  <c r="AX59" i="1"/>
  <c r="AO61" i="1"/>
  <c r="P61" i="1"/>
  <c r="AN61" i="1" s="1"/>
  <c r="BA63" i="1"/>
  <c r="BB63" i="1" s="1"/>
  <c r="BD63" i="1" s="1"/>
  <c r="BC63" i="1"/>
  <c r="AW64" i="1"/>
  <c r="X64" i="1"/>
  <c r="AO68" i="1"/>
  <c r="P68" i="1"/>
  <c r="AN68" i="1" s="1"/>
  <c r="BD68" i="1"/>
  <c r="BC71" i="1"/>
  <c r="BA73" i="1"/>
  <c r="BB73" i="1" s="1"/>
  <c r="AV60" i="1"/>
  <c r="AF99" i="1"/>
  <c r="BA61" i="1"/>
  <c r="AP62" i="1"/>
  <c r="AW62" i="1"/>
  <c r="AS63" i="1"/>
  <c r="BA64" i="1"/>
  <c r="BB64" i="1" s="1"/>
  <c r="AW65" i="1"/>
  <c r="BA66" i="1"/>
  <c r="BB66" i="1" s="1"/>
  <c r="AV68" i="1"/>
  <c r="AV69" i="1"/>
  <c r="AS70" i="1"/>
  <c r="AW71" i="1"/>
  <c r="BD71" i="1" s="1"/>
  <c r="AS72" i="1"/>
  <c r="AV73" i="1"/>
  <c r="X75" i="1"/>
  <c r="X76" i="1"/>
  <c r="BA77" i="1"/>
  <c r="BB77" i="1" s="1"/>
  <c r="P77" i="1"/>
  <c r="AN77" i="1" s="1"/>
  <c r="P79" i="1"/>
  <c r="AO79" i="1"/>
  <c r="AV57" i="1"/>
  <c r="U99" i="1"/>
  <c r="W99" i="1"/>
  <c r="AM59" i="1"/>
  <c r="AS59" i="1"/>
  <c r="AU59" i="1"/>
  <c r="S99" i="1"/>
  <c r="S102" i="1" s="1"/>
  <c r="AF61" i="1"/>
  <c r="AQ61" i="1"/>
  <c r="T62" i="1"/>
  <c r="AR62" i="1" s="1"/>
  <c r="AB99" i="1"/>
  <c r="AJ62" i="1"/>
  <c r="AZ62" i="1" s="1"/>
  <c r="BA62" i="1" s="1"/>
  <c r="BB62" i="1" s="1"/>
  <c r="X63" i="1"/>
  <c r="T65" i="1"/>
  <c r="AR65" i="1" s="1"/>
  <c r="AL99" i="1"/>
  <c r="AL100" i="1" s="1"/>
  <c r="AL102" i="1" s="1"/>
  <c r="E66" i="1"/>
  <c r="AM66" i="1"/>
  <c r="E67" i="1"/>
  <c r="T68" i="1"/>
  <c r="AR68" i="1" s="1"/>
  <c r="T69" i="1"/>
  <c r="AR69" i="1" s="1"/>
  <c r="X70" i="1"/>
  <c r="T71" i="1"/>
  <c r="AR71" i="1" s="1"/>
  <c r="X72" i="1"/>
  <c r="E74" i="1"/>
  <c r="E75" i="1"/>
  <c r="AQ75" i="1"/>
  <c r="AF75" i="1"/>
  <c r="AR75" i="1" s="1"/>
  <c r="AY76" i="1"/>
  <c r="T76" i="1"/>
  <c r="AO76" i="1"/>
  <c r="AS76" i="1"/>
  <c r="AW78" i="1"/>
  <c r="X78" i="1"/>
  <c r="AW80" i="1"/>
  <c r="X80" i="1"/>
  <c r="AW81" i="1"/>
  <c r="X81" i="1"/>
  <c r="AW82" i="1"/>
  <c r="X82" i="1"/>
  <c r="AS79" i="1"/>
  <c r="AW79" i="1"/>
  <c r="BA80" i="1"/>
  <c r="BB80" i="1" s="1"/>
  <c r="BA82" i="1"/>
  <c r="BB82" i="1" s="1"/>
  <c r="AY101" i="1"/>
  <c r="E78" i="1"/>
  <c r="AV79" i="1"/>
  <c r="E80" i="1"/>
  <c r="E81" i="1"/>
  <c r="E82" i="1"/>
  <c r="E83" i="1"/>
  <c r="P84" i="1"/>
  <c r="AN84" i="1" s="1"/>
  <c r="AO84" i="1"/>
  <c r="BC84" i="1"/>
  <c r="J102" i="1"/>
  <c r="E85" i="1"/>
  <c r="P101" i="1"/>
  <c r="AN101" i="1" s="1"/>
  <c r="AO101" i="1"/>
  <c r="AW101" i="1"/>
  <c r="AM101" i="1"/>
  <c r="AQ101" i="1"/>
  <c r="AZ100" i="2" l="1"/>
  <c r="AZ102" i="2" s="1"/>
  <c r="BB100" i="2"/>
  <c r="BB102" i="2" s="1"/>
  <c r="BA100" i="2"/>
  <c r="BA102" i="2" s="1"/>
  <c r="AO100" i="2"/>
  <c r="AO102" i="2" s="1"/>
  <c r="AW50" i="2"/>
  <c r="AW100" i="2" s="1"/>
  <c r="AW102" i="2" s="1"/>
  <c r="AF100" i="2"/>
  <c r="AG102" i="2"/>
  <c r="AF102" i="2" s="1"/>
  <c r="Q50" i="2"/>
  <c r="Q100" i="2" s="1"/>
  <c r="Q102" i="2" s="1"/>
  <c r="BC50" i="2"/>
  <c r="AN50" i="2"/>
  <c r="X23" i="1"/>
  <c r="AU19" i="1"/>
  <c r="BC102" i="2"/>
  <c r="BC100" i="2"/>
  <c r="BD13" i="2"/>
  <c r="AV100" i="2"/>
  <c r="BD99" i="2"/>
  <c r="BD58" i="2"/>
  <c r="BD60" i="2" s="1"/>
  <c r="AY102" i="2"/>
  <c r="BC58" i="2"/>
  <c r="BC60" i="2" s="1"/>
  <c r="D50" i="2"/>
  <c r="AY59" i="1"/>
  <c r="AY53" i="1"/>
  <c r="AX58" i="1"/>
  <c r="AP58" i="1"/>
  <c r="AI50" i="1"/>
  <c r="AI102" i="1" s="1"/>
  <c r="AK50" i="1"/>
  <c r="AC50" i="1"/>
  <c r="AY79" i="1"/>
  <c r="AV101" i="1"/>
  <c r="AR61" i="1"/>
  <c r="AB49" i="1"/>
  <c r="AT12" i="1"/>
  <c r="P14" i="1"/>
  <c r="AN14" i="1" s="1"/>
  <c r="AY84" i="1"/>
  <c r="AY78" i="1"/>
  <c r="AR70" i="1"/>
  <c r="BD54" i="1"/>
  <c r="BD41" i="1"/>
  <c r="AY77" i="1"/>
  <c r="BA65" i="1"/>
  <c r="BB65" i="1" s="1"/>
  <c r="BD65" i="1" s="1"/>
  <c r="AJ50" i="1"/>
  <c r="AV50" i="1" s="1"/>
  <c r="X68" i="1"/>
  <c r="AV54" i="1"/>
  <c r="BD57" i="1"/>
  <c r="BC51" i="1"/>
  <c r="AH50" i="1"/>
  <c r="AH100" i="1" s="1"/>
  <c r="AH102" i="1" s="1"/>
  <c r="BD26" i="1"/>
  <c r="AG24" i="1"/>
  <c r="AF24" i="1" s="1"/>
  <c r="AR24" i="1" s="1"/>
  <c r="T19" i="1"/>
  <c r="AN25" i="1"/>
  <c r="BC17" i="1"/>
  <c r="E12" i="1"/>
  <c r="AR73" i="1"/>
  <c r="AT23" i="1"/>
  <c r="AY75" i="1"/>
  <c r="AR85" i="1"/>
  <c r="AZ49" i="1"/>
  <c r="AY23" i="1"/>
  <c r="R50" i="1"/>
  <c r="R102" i="1" s="1"/>
  <c r="AJ19" i="1"/>
  <c r="AV19" i="1" s="1"/>
  <c r="AR79" i="1"/>
  <c r="BD70" i="1"/>
  <c r="AJ99" i="1"/>
  <c r="AV99" i="1" s="1"/>
  <c r="C50" i="1"/>
  <c r="BD79" i="1"/>
  <c r="AR76" i="1"/>
  <c r="BC70" i="1"/>
  <c r="AX99" i="1"/>
  <c r="AU58" i="1"/>
  <c r="AR51" i="1"/>
  <c r="AN62" i="1"/>
  <c r="BD42" i="1"/>
  <c r="AN52" i="1"/>
  <c r="BD28" i="1"/>
  <c r="AS19" i="1"/>
  <c r="AZ12" i="1"/>
  <c r="AM12" i="1"/>
  <c r="X8" i="1"/>
  <c r="P11" i="1"/>
  <c r="AN11" i="1" s="1"/>
  <c r="AY82" i="1"/>
  <c r="AR72" i="1"/>
  <c r="BC81" i="1"/>
  <c r="BC78" i="1"/>
  <c r="V50" i="1"/>
  <c r="V102" i="1" s="1"/>
  <c r="AT102" i="1" s="1"/>
  <c r="Z50" i="1"/>
  <c r="Z102" i="1" s="1"/>
  <c r="P20" i="1"/>
  <c r="AN20" i="1" s="1"/>
  <c r="BC83" i="1"/>
  <c r="BC80" i="1"/>
  <c r="AD50" i="1"/>
  <c r="AD100" i="1" s="1"/>
  <c r="AD102" i="1" s="1"/>
  <c r="AY67" i="1"/>
  <c r="BC82" i="1"/>
  <c r="AR59" i="1"/>
  <c r="AS99" i="1"/>
  <c r="AT99" i="1"/>
  <c r="BD101" i="1"/>
  <c r="BD78" i="1"/>
  <c r="O58" i="1"/>
  <c r="BD67" i="1"/>
  <c r="BD55" i="1"/>
  <c r="AS23" i="1"/>
  <c r="AZ19" i="1"/>
  <c r="BC85" i="1"/>
  <c r="AR83" i="1"/>
  <c r="AR82" i="1"/>
  <c r="AR81" i="1"/>
  <c r="AR80" i="1"/>
  <c r="BC75" i="1"/>
  <c r="BC74" i="1"/>
  <c r="AY55" i="1"/>
  <c r="BC54" i="1"/>
  <c r="BD62" i="1"/>
  <c r="BC62" i="1"/>
  <c r="AS24" i="1"/>
  <c r="AS49" i="1" s="1"/>
  <c r="BD22" i="1"/>
  <c r="AS12" i="1"/>
  <c r="BA11" i="1"/>
  <c r="BB11" i="1" s="1"/>
  <c r="BD11" i="1" s="1"/>
  <c r="AR84" i="1"/>
  <c r="AR78" i="1"/>
  <c r="AY66" i="1"/>
  <c r="C100" i="1"/>
  <c r="C102" i="1" s="1"/>
  <c r="E102" i="1" s="1"/>
  <c r="P23" i="1"/>
  <c r="AN23" i="1" s="1"/>
  <c r="P44" i="1"/>
  <c r="AN44" i="1" s="1"/>
  <c r="AF49" i="1"/>
  <c r="AG50" i="1"/>
  <c r="AU49" i="1"/>
  <c r="AP19" i="1"/>
  <c r="AY13" i="1"/>
  <c r="AW13" i="1"/>
  <c r="Y19" i="1"/>
  <c r="X19" i="1" s="1"/>
  <c r="X13" i="1"/>
  <c r="AW37" i="1"/>
  <c r="BD37" i="1" s="1"/>
  <c r="X37" i="1"/>
  <c r="BA49" i="1"/>
  <c r="BB25" i="1"/>
  <c r="BB49" i="1" s="1"/>
  <c r="AP49" i="1"/>
  <c r="AY24" i="1"/>
  <c r="AY49" i="1" s="1"/>
  <c r="Q49" i="1"/>
  <c r="AO24" i="1"/>
  <c r="AO49" i="1" s="1"/>
  <c r="P24" i="1"/>
  <c r="AN24" i="1" s="1"/>
  <c r="AQ49" i="1"/>
  <c r="AQ50" i="1" s="1"/>
  <c r="AQ100" i="1" s="1"/>
  <c r="AT49" i="1"/>
  <c r="AW18" i="1"/>
  <c r="BD18" i="1" s="1"/>
  <c r="X18" i="1"/>
  <c r="E50" i="1"/>
  <c r="D50" i="1" s="1"/>
  <c r="BB7" i="1"/>
  <c r="Q12" i="1"/>
  <c r="P12" i="1" s="1"/>
  <c r="AN12" i="1" s="1"/>
  <c r="AO7" i="1"/>
  <c r="AO12" i="1" s="1"/>
  <c r="P7" i="1"/>
  <c r="AN7" i="1" s="1"/>
  <c r="P85" i="1"/>
  <c r="AN85" i="1" s="1"/>
  <c r="AO85" i="1"/>
  <c r="BC101" i="1"/>
  <c r="AW83" i="1"/>
  <c r="BD83" i="1" s="1"/>
  <c r="X83" i="1"/>
  <c r="AO81" i="1"/>
  <c r="P81" i="1"/>
  <c r="AN81" i="1" s="1"/>
  <c r="AO78" i="1"/>
  <c r="P78" i="1"/>
  <c r="AN78" i="1" s="1"/>
  <c r="BD82" i="1"/>
  <c r="BD81" i="1"/>
  <c r="BD80" i="1"/>
  <c r="AO74" i="1"/>
  <c r="P74" i="1"/>
  <c r="AN74" i="1" s="1"/>
  <c r="AO67" i="1"/>
  <c r="P67" i="1"/>
  <c r="AN67" i="1" s="1"/>
  <c r="AO66" i="1"/>
  <c r="P66" i="1"/>
  <c r="AN66" i="1" s="1"/>
  <c r="AC100" i="1"/>
  <c r="AQ99" i="1"/>
  <c r="O99" i="1"/>
  <c r="AW77" i="1"/>
  <c r="BD77" i="1" s="1"/>
  <c r="X77" i="1"/>
  <c r="AW69" i="1"/>
  <c r="BD69" i="1" s="1"/>
  <c r="X69" i="1"/>
  <c r="AZ99" i="1"/>
  <c r="AW56" i="1"/>
  <c r="BD56" i="1" s="1"/>
  <c r="X56" i="1"/>
  <c r="AO53" i="1"/>
  <c r="AO58" i="1" s="1"/>
  <c r="P53" i="1"/>
  <c r="AN53" i="1" s="1"/>
  <c r="P51" i="1"/>
  <c r="AN51" i="1" s="1"/>
  <c r="AW46" i="1"/>
  <c r="BD46" i="1" s="1"/>
  <c r="X46" i="1"/>
  <c r="AW44" i="1"/>
  <c r="BD44" i="1" s="1"/>
  <c r="X44" i="1"/>
  <c r="AW43" i="1"/>
  <c r="BD43" i="1" s="1"/>
  <c r="X43" i="1"/>
  <c r="AW40" i="1"/>
  <c r="BD40" i="1" s="1"/>
  <c r="X40" i="1"/>
  <c r="BD74" i="1"/>
  <c r="AP99" i="1"/>
  <c r="AP52" i="1"/>
  <c r="AY51" i="1"/>
  <c r="AY52" i="1" s="1"/>
  <c r="I100" i="1"/>
  <c r="H50" i="1"/>
  <c r="P48" i="1"/>
  <c r="AN48" i="1" s="1"/>
  <c r="BD39" i="1"/>
  <c r="AB50" i="1"/>
  <c r="AM49" i="1"/>
  <c r="O49" i="1"/>
  <c r="BA52" i="1"/>
  <c r="BB51" i="1"/>
  <c r="AR25" i="1"/>
  <c r="U50" i="1"/>
  <c r="T49" i="1"/>
  <c r="W50" i="1"/>
  <c r="AW23" i="1"/>
  <c r="BA23" i="1"/>
  <c r="BB20" i="1"/>
  <c r="BB23" i="1" s="1"/>
  <c r="BA19" i="1"/>
  <c r="BB13" i="1"/>
  <c r="BB19" i="1" s="1"/>
  <c r="BC8" i="1"/>
  <c r="BD29" i="1"/>
  <c r="BD27" i="1"/>
  <c r="Y49" i="1"/>
  <c r="AW24" i="1"/>
  <c r="X24" i="1"/>
  <c r="M50" i="1"/>
  <c r="L49" i="1"/>
  <c r="D49" i="1"/>
  <c r="BC20" i="1"/>
  <c r="AW17" i="1"/>
  <c r="BD17" i="1" s="1"/>
  <c r="X17" i="1"/>
  <c r="AM13" i="1"/>
  <c r="AM19" i="1" s="1"/>
  <c r="O19" i="1"/>
  <c r="AW9" i="1"/>
  <c r="BD9" i="1" s="1"/>
  <c r="X9" i="1"/>
  <c r="AP12" i="1"/>
  <c r="AY7" i="1"/>
  <c r="AY12" i="1" s="1"/>
  <c r="Y12" i="1"/>
  <c r="X12" i="1" s="1"/>
  <c r="AW7" i="1"/>
  <c r="X7" i="1"/>
  <c r="AU12" i="1"/>
  <c r="BC12" i="1" s="1"/>
  <c r="BD10" i="1"/>
  <c r="AW85" i="1"/>
  <c r="BD85" i="1" s="1"/>
  <c r="X85" i="1"/>
  <c r="AW84" i="1"/>
  <c r="BD84" i="1" s="1"/>
  <c r="X84" i="1"/>
  <c r="AO83" i="1"/>
  <c r="P83" i="1"/>
  <c r="AN83" i="1" s="1"/>
  <c r="AO82" i="1"/>
  <c r="P82" i="1"/>
  <c r="AN82" i="1" s="1"/>
  <c r="AO80" i="1"/>
  <c r="P80" i="1"/>
  <c r="AN80" i="1" s="1"/>
  <c r="AO75" i="1"/>
  <c r="P75" i="1"/>
  <c r="AN75" i="1" s="1"/>
  <c r="AW73" i="1"/>
  <c r="BD73" i="1" s="1"/>
  <c r="X73" i="1"/>
  <c r="AU99" i="1"/>
  <c r="BC59" i="1"/>
  <c r="AM99" i="1"/>
  <c r="T99" i="1"/>
  <c r="AR99" i="1" s="1"/>
  <c r="BA99" i="1"/>
  <c r="BB61" i="1"/>
  <c r="BB99" i="1" s="1"/>
  <c r="AW60" i="1"/>
  <c r="X60" i="1"/>
  <c r="BD64" i="1"/>
  <c r="Y99" i="1"/>
  <c r="AW59" i="1"/>
  <c r="X59" i="1"/>
  <c r="L99" i="1"/>
  <c r="BB53" i="1"/>
  <c r="X58" i="1"/>
  <c r="AW53" i="1"/>
  <c r="AW58" i="1" s="1"/>
  <c r="X53" i="1"/>
  <c r="T58" i="1"/>
  <c r="T53" i="1"/>
  <c r="AR53" i="1" s="1"/>
  <c r="AW45" i="1"/>
  <c r="BD45" i="1" s="1"/>
  <c r="X45" i="1"/>
  <c r="BD66" i="1"/>
  <c r="BD61" i="1"/>
  <c r="Q99" i="1"/>
  <c r="AR52" i="1"/>
  <c r="AW38" i="1"/>
  <c r="BD38" i="1" s="1"/>
  <c r="X38" i="1"/>
  <c r="AN56" i="1"/>
  <c r="AN100" i="2" l="1"/>
  <c r="BD49" i="1"/>
  <c r="BD58" i="1"/>
  <c r="BC60" i="1"/>
  <c r="BC58" i="1"/>
  <c r="W100" i="1"/>
  <c r="W102" i="1" s="1"/>
  <c r="T50" i="1"/>
  <c r="U100" i="1"/>
  <c r="AV102" i="2"/>
  <c r="BD19" i="2"/>
  <c r="BD50" i="2" s="1"/>
  <c r="AY58" i="1"/>
  <c r="L50" i="1"/>
  <c r="M100" i="1"/>
  <c r="L100" i="1" s="1"/>
  <c r="AJ100" i="1"/>
  <c r="AV100" i="1" s="1"/>
  <c r="AK102" i="1"/>
  <c r="AJ102" i="1" s="1"/>
  <c r="AV102" i="1" s="1"/>
  <c r="BD25" i="1"/>
  <c r="AS50" i="1"/>
  <c r="AS100" i="1" s="1"/>
  <c r="BA12" i="1"/>
  <c r="BA50" i="1" s="1"/>
  <c r="BA100" i="1" s="1"/>
  <c r="BA102" i="1" s="1"/>
  <c r="AT50" i="1"/>
  <c r="AT100" i="1" s="1"/>
  <c r="AR49" i="1"/>
  <c r="AX102" i="1"/>
  <c r="AZ50" i="1"/>
  <c r="AZ102" i="1" s="1"/>
  <c r="AY99" i="1"/>
  <c r="P58" i="1"/>
  <c r="AN58" i="1" s="1"/>
  <c r="BB12" i="1"/>
  <c r="BD60" i="1"/>
  <c r="AS102" i="1"/>
  <c r="T100" i="1"/>
  <c r="AW12" i="1"/>
  <c r="BD12" i="1" s="1"/>
  <c r="AW49" i="1"/>
  <c r="AO99" i="1"/>
  <c r="AP50" i="1"/>
  <c r="AP102" i="1" s="1"/>
  <c r="BD53" i="1"/>
  <c r="AW99" i="1"/>
  <c r="BD59" i="1"/>
  <c r="BD20" i="1"/>
  <c r="BB52" i="1"/>
  <c r="BD51" i="1"/>
  <c r="BD52" i="1" s="1"/>
  <c r="O50" i="1"/>
  <c r="I102" i="1"/>
  <c r="H102" i="1" s="1"/>
  <c r="H100" i="1"/>
  <c r="AB100" i="1"/>
  <c r="AC102" i="1"/>
  <c r="AB102" i="1" s="1"/>
  <c r="BB50" i="1"/>
  <c r="BB100" i="1" s="1"/>
  <c r="BB102" i="1" s="1"/>
  <c r="AY19" i="1"/>
  <c r="AY50" i="1" s="1"/>
  <c r="BC13" i="1"/>
  <c r="BC19" i="1" s="1"/>
  <c r="BD19" i="1" s="1"/>
  <c r="AU50" i="1"/>
  <c r="AU100" i="1" s="1"/>
  <c r="AF50" i="1"/>
  <c r="AR50" i="1" s="1"/>
  <c r="P99" i="1"/>
  <c r="AN99" i="1" s="1"/>
  <c r="X99" i="1"/>
  <c r="BC99" i="1"/>
  <c r="Y50" i="1"/>
  <c r="X49" i="1"/>
  <c r="BD23" i="1"/>
  <c r="BD24" i="1" s="1"/>
  <c r="AM50" i="1"/>
  <c r="AQ102" i="1"/>
  <c r="Q19" i="1"/>
  <c r="P19" i="1" s="1"/>
  <c r="AN19" i="1" s="1"/>
  <c r="P13" i="1"/>
  <c r="AN13" i="1" s="1"/>
  <c r="AO13" i="1"/>
  <c r="AO19" i="1" s="1"/>
  <c r="AO50" i="1" s="1"/>
  <c r="AO100" i="1" s="1"/>
  <c r="P49" i="1"/>
  <c r="AN49" i="1" s="1"/>
  <c r="AW19" i="1"/>
  <c r="BD13" i="1"/>
  <c r="BC24" i="1"/>
  <c r="BC49" i="1" s="1"/>
  <c r="AN102" i="2" l="1"/>
  <c r="BD50" i="1"/>
  <c r="X50" i="1"/>
  <c r="Y100" i="1"/>
  <c r="BC50" i="1"/>
  <c r="O100" i="1"/>
  <c r="O102" i="1" s="1"/>
  <c r="AM100" i="1"/>
  <c r="AM102" i="1" s="1"/>
  <c r="BD102" i="2"/>
  <c r="BD100" i="2"/>
  <c r="M102" i="1"/>
  <c r="L102" i="1" s="1"/>
  <c r="AY102" i="1"/>
  <c r="U102" i="1"/>
  <c r="T102" i="1" s="1"/>
  <c r="AO102" i="1"/>
  <c r="AW50" i="1"/>
  <c r="AW100" i="1" s="1"/>
  <c r="Q50" i="1"/>
  <c r="BD99" i="1"/>
  <c r="BC100" i="1"/>
  <c r="AU102" i="1"/>
  <c r="AF100" i="1"/>
  <c r="AR100" i="1" s="1"/>
  <c r="AG102" i="1"/>
  <c r="AF102" i="1" s="1"/>
  <c r="P50" i="1" l="1"/>
  <c r="AN50" i="1" s="1"/>
  <c r="Q100" i="1"/>
  <c r="BC102" i="1"/>
  <c r="AR102" i="1"/>
  <c r="AW102" i="1"/>
  <c r="P100" i="1"/>
  <c r="AN100" i="1" s="1"/>
  <c r="X100" i="1"/>
  <c r="Y102" i="1"/>
  <c r="BD100" i="1" l="1"/>
  <c r="Q102" i="1"/>
  <c r="P102" i="1" s="1"/>
  <c r="AN102" i="1" s="1"/>
  <c r="BD102" i="1"/>
  <c r="I48" i="2" l="1"/>
  <c r="I41" i="2"/>
  <c r="AS41" i="2" s="1"/>
  <c r="I27" i="2"/>
  <c r="AS27" i="2" s="1"/>
  <c r="I39" i="2"/>
  <c r="AS39" i="2" s="1"/>
  <c r="I26" i="2"/>
  <c r="AS26" i="2" s="1"/>
  <c r="I28" i="2"/>
  <c r="AS28" i="2" s="1"/>
  <c r="I35" i="2"/>
  <c r="AS35" i="2" s="1"/>
  <c r="I47" i="2"/>
  <c r="AS47" i="2" s="1"/>
  <c r="I32" i="2"/>
  <c r="AS32" i="2" s="1"/>
  <c r="I46" i="2"/>
  <c r="AS46" i="2" s="1"/>
  <c r="I33" i="2"/>
  <c r="AS33" i="2" s="1"/>
  <c r="I42" i="2"/>
  <c r="AS42" i="2" s="1"/>
  <c r="I45" i="2"/>
  <c r="AS45" i="2" s="1"/>
  <c r="I43" i="2"/>
  <c r="AS43" i="2" s="1"/>
  <c r="I36" i="2"/>
  <c r="AS36" i="2" s="1"/>
  <c r="I37" i="2"/>
  <c r="I25" i="2"/>
  <c r="AS25" i="2" s="1"/>
  <c r="I24" i="2"/>
  <c r="I44" i="2"/>
  <c r="AS44" i="2" s="1"/>
  <c r="I40" i="2"/>
  <c r="AS40" i="2" s="1"/>
  <c r="I29" i="2"/>
  <c r="AS29" i="2" s="1"/>
  <c r="I34" i="2"/>
  <c r="AS34" i="2" s="1"/>
  <c r="I38" i="2"/>
  <c r="AS38" i="2" s="1"/>
  <c r="I30" i="2"/>
  <c r="AS30" i="2" s="1"/>
  <c r="I31" i="2"/>
  <c r="AS31" i="2" s="1"/>
  <c r="AR37" i="2" l="1"/>
  <c r="AS37" i="2"/>
  <c r="AR48" i="2"/>
  <c r="AS48" i="2"/>
  <c r="I49" i="2"/>
  <c r="I50" i="2" s="1"/>
  <c r="AR31" i="2"/>
  <c r="AR38" i="2"/>
  <c r="AR44" i="2"/>
  <c r="AR25" i="2"/>
  <c r="AR36" i="2"/>
  <c r="AR45" i="2"/>
  <c r="AR33" i="2"/>
  <c r="AR32" i="2"/>
  <c r="AR35" i="2"/>
  <c r="AR26" i="2"/>
  <c r="AR30" i="2"/>
  <c r="AR34" i="2"/>
  <c r="AR42" i="2"/>
  <c r="AR47" i="2"/>
  <c r="AR28" i="2"/>
  <c r="AR41" i="2"/>
  <c r="AR29" i="2"/>
  <c r="AR40" i="2"/>
  <c r="AS24" i="2"/>
  <c r="AR27" i="2"/>
  <c r="AR39" i="2"/>
  <c r="AR46" i="2"/>
  <c r="AR43" i="2"/>
  <c r="H49" i="2" l="1"/>
  <c r="AS49" i="2"/>
  <c r="AS50" i="2" s="1"/>
  <c r="AR24" i="2"/>
  <c r="U49" i="2"/>
  <c r="H50" i="2"/>
  <c r="AR49" i="2" l="1"/>
  <c r="U50" i="2"/>
  <c r="AR50" i="2" l="1"/>
  <c r="I55" i="2"/>
  <c r="AS55" i="2" s="1"/>
  <c r="I56" i="2"/>
  <c r="AS56" i="2" s="1"/>
  <c r="I54" i="2"/>
  <c r="I53" i="2"/>
  <c r="I58" i="2" l="1"/>
  <c r="H58" i="2" s="1"/>
  <c r="AR53" i="2"/>
  <c r="AR54" i="2"/>
  <c r="AS54" i="2"/>
  <c r="AR55" i="2"/>
  <c r="I100" i="2"/>
  <c r="AR56" i="2"/>
  <c r="AS53" i="2" l="1"/>
  <c r="U58" i="2"/>
  <c r="AR58" i="2" s="1"/>
  <c r="AS58" i="2"/>
  <c r="AS100" i="2" s="1"/>
  <c r="AS102" i="2" s="1"/>
  <c r="U100" i="2"/>
  <c r="H100" i="2"/>
  <c r="I102" i="2"/>
  <c r="H102" i="2" s="1"/>
  <c r="U102" i="2" l="1"/>
  <c r="AR102" i="2" s="1"/>
  <c r="AR100" i="2"/>
</calcChain>
</file>

<file path=xl/sharedStrings.xml><?xml version="1.0" encoding="utf-8"?>
<sst xmlns="http://schemas.openxmlformats.org/spreadsheetml/2006/main" count="1466" uniqueCount="170">
  <si>
    <t>Стоимость УЕТ с 01.01.2021</t>
  </si>
  <si>
    <t>№ п/п</t>
  </si>
  <si>
    <t xml:space="preserve">Наименование медицинских организаций </t>
  </si>
  <si>
    <t>ОТКЛОНЕНИЕ (план - факт)
("+" факт меньше запланированного; "-" факт больше запланированного)</t>
  </si>
  <si>
    <t>Недостаток (избыток) объемов в количестве месяцев</t>
  </si>
  <si>
    <t>Амбулаторная помощь</t>
  </si>
  <si>
    <t>ИТОГО
Сумма,
 в руб.</t>
  </si>
  <si>
    <r>
      <t xml:space="preserve">С профилактической целью 
</t>
    </r>
    <r>
      <rPr>
        <sz val="12"/>
        <rFont val="Times New Roman"/>
        <family val="1"/>
        <charset val="204"/>
      </rPr>
      <t>без учета посещений при проведении диспансеризации и профилактических осмотров</t>
    </r>
  </si>
  <si>
    <t xml:space="preserve">Неотложная медицинская помощь </t>
  </si>
  <si>
    <t xml:space="preserve">По поводу заболевания  </t>
  </si>
  <si>
    <t xml:space="preserve">Количество посещений 
</t>
  </si>
  <si>
    <t xml:space="preserve">Нормативная кратность УЕТ в 1 посещении
</t>
  </si>
  <si>
    <t>Количество УЕТ</t>
  </si>
  <si>
    <t>Сумма,
 в руб.</t>
  </si>
  <si>
    <t>Количество посещений</t>
  </si>
  <si>
    <t>Количество обращений</t>
  </si>
  <si>
    <t xml:space="preserve">Нормативная кратность УЕТ в 1 посещение
</t>
  </si>
  <si>
    <t>Количество посещений(план /на 12(месяцев))</t>
  </si>
  <si>
    <t>Нормативная кратность УЕТ в 1 посещение</t>
  </si>
  <si>
    <t>Нормативная кратность УЕТ в 1 обращении</t>
  </si>
  <si>
    <t>Фактическая  кратность УЕТ в 1 посещении</t>
  </si>
  <si>
    <t>Фактическая  кратность УЕТ в 1 обращении</t>
  </si>
  <si>
    <t>Кратность УЕТ</t>
  </si>
  <si>
    <t xml:space="preserve">Отклонение УЕТ
+ невыполение   "-" перевыполнение </t>
  </si>
  <si>
    <t>Сумма
"+" экономия</t>
  </si>
  <si>
    <t>А</t>
  </si>
  <si>
    <t>АА</t>
  </si>
  <si>
    <t>3=1*2</t>
  </si>
  <si>
    <t>7=5*6</t>
  </si>
  <si>
    <t>11=9*10</t>
  </si>
  <si>
    <t>14=15/13</t>
  </si>
  <si>
    <t>18=19/17</t>
  </si>
  <si>
    <t>22=23/21</t>
  </si>
  <si>
    <t>26=27/25</t>
  </si>
  <si>
    <t>30=31/29</t>
  </si>
  <si>
    <t>34=35/33</t>
  </si>
  <si>
    <t>49=40+44+48</t>
  </si>
  <si>
    <t>50=9*34</t>
  </si>
  <si>
    <t>51=11-50</t>
  </si>
  <si>
    <t>52=51*74,11</t>
  </si>
  <si>
    <t>53=45/49</t>
  </si>
  <si>
    <t>54=47/51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</si>
  <si>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</si>
  <si>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</si>
  <si>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диспансер»</t>
  </si>
  <si>
    <t>ГБУЗ «Пензенский областной госпиталь для ветеранов войн»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</si>
  <si>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</si>
  <si>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</si>
  <si>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</si>
  <si>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ГБУЗ «Клиническая больница №6 им. Г.А. Захарьина»</t>
  </si>
  <si>
    <t>ГБУЗ «Клиническая  больница №4»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</si>
  <si>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</si>
  <si>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</si>
  <si>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</si>
  <si>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 Пензы:</t>
  </si>
  <si>
    <t xml:space="preserve">ГБУЗ "Кузнецкая межрайонная стоматологическая поликлиника" </t>
  </si>
  <si>
    <t xml:space="preserve">ГБУЗ «Кузнецкая межрайонная детская больница»  </t>
  </si>
  <si>
    <t>ГБУЗ «Кузнецкая межрайонная больница»</t>
  </si>
  <si>
    <t>ИТОГО по ГУЗам, расположенным на территории г.Кузнецка: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</si>
  <si>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</si>
  <si>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</si>
  <si>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</si>
  <si>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</si>
  <si>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</si>
  <si>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</si>
  <si>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</si>
  <si>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</si>
  <si>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</si>
  <si>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</si>
  <si>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</si>
  <si>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</si>
  <si>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</si>
  <si>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 МРБ им. А.И.Настина»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</si>
  <si>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</si>
  <si>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</si>
  <si>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</si>
  <si>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</si>
  <si>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</si>
  <si>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</si>
  <si>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</si>
  <si>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центр медицинской профилактики"</t>
  </si>
  <si>
    <t>ГБУЗ "Пензенский областной клинический центр крови"</t>
  </si>
  <si>
    <t>ГБУЗ "ОПБ им. К.Р. Евграфова"</t>
  </si>
  <si>
    <t>Областное бюро судебно-медицинской экспертизы</t>
  </si>
  <si>
    <t>ИТОГО по ГУЗам, расположенным на территории других муниципальных образований Пензенской области:</t>
  </si>
  <si>
    <t>Всего с учетом областных МО</t>
  </si>
  <si>
    <t>МАУЗ "Санаторий "Заречье"</t>
  </si>
  <si>
    <t>Итого по МУЗам, расположенным на территории Пензенской области</t>
  </si>
  <si>
    <t>ФГБУЗ «МСЧ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</si>
  <si>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</si>
  <si>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</si>
  <si>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</si>
  <si>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ФГОУ ВО «Пензенский государственный университет» </t>
  </si>
  <si>
    <t>Итого по федеральным учреждениям:</t>
  </si>
  <si>
    <t>АО «ППО ЭВТ им. В.А. Ревунова»</t>
  </si>
  <si>
    <t>НУЗ «Отделенческая клиническая больница на ст.Пенза ОАО «РЖД»</t>
  </si>
  <si>
    <t xml:space="preserve">ООО «ИНМЕД» </t>
  </si>
  <si>
    <t>ООО «Медцентр-УЗИ»</t>
  </si>
  <si>
    <t xml:space="preserve">ООО «ЛДЦ МИБС - Пенза» </t>
  </si>
  <si>
    <t xml:space="preserve">ООО «Добрый доктор» </t>
  </si>
  <si>
    <t>ООО "Нейрон-Мед"</t>
  </si>
  <si>
    <t>ООО "КДЦ "Клиника-Сити"</t>
  </si>
  <si>
    <t>ООО «Фрезениус нефрокеа» (г.Москва)</t>
  </si>
  <si>
    <t>ООО "Здоровье"</t>
  </si>
  <si>
    <t>ООО "Профимед"</t>
  </si>
  <si>
    <t>ООО «Салютэ»</t>
  </si>
  <si>
    <t>ООО «Биокор Клиник»</t>
  </si>
  <si>
    <t>ООО «Клиника диагностики и лечения на Измайлова»</t>
  </si>
  <si>
    <t>ООО «Медицинская клиника "Здоровье» - г. Заречный</t>
  </si>
  <si>
    <t>ООО «Микрохирургия глаза»</t>
  </si>
  <si>
    <t>ООО санаторий «Хопровские зори»</t>
  </si>
  <si>
    <t>ЗАО НПП "Медицина для Вас"</t>
  </si>
  <si>
    <t>ООО "Медицина для Вас плюс"</t>
  </si>
  <si>
    <t>ООО "КДЦ Медиклиник"</t>
  </si>
  <si>
    <t>ООО "Эстедент"</t>
  </si>
  <si>
    <t>ООО "Гармония плюс"</t>
  </si>
  <si>
    <t>ООО "Серебряный бор"</t>
  </si>
  <si>
    <t>ООО "Поликлиника №8"</t>
  </si>
  <si>
    <t>ООО "Клиника Стандарт Пенза"</t>
  </si>
  <si>
    <t>ООО "КДФ-Пенза"</t>
  </si>
  <si>
    <t>ООО "Центр ПЭТ - Технолоджи" - г. Тамбов</t>
  </si>
  <si>
    <t>Итого по негосударственным МО:</t>
  </si>
  <si>
    <t>ИТОГО: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</si>
  <si>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</si>
  <si>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ВСЕГО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</si>
  <si>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</si>
  <si>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</si>
  <si>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2"/>
        <rFont val="Times New Roman"/>
        <family val="1"/>
        <charset val="204"/>
      </rPr>
      <t xml:space="preserve"> (г.Самара)*</t>
    </r>
  </si>
  <si>
    <r>
      <t>МЧУ Дополнительного профессионального образования "Нефросовет"</t>
    </r>
    <r>
      <rPr>
        <i/>
        <sz val="12"/>
        <rFont val="Times New Roman"/>
        <family val="1"/>
        <charset val="204"/>
      </rPr>
      <t xml:space="preserve"> (г.Москва)*</t>
    </r>
  </si>
  <si>
    <r>
      <t xml:space="preserve">ООО "Лаборатория ГЕМОТЕСТ" </t>
    </r>
    <r>
      <rPr>
        <i/>
        <sz val="12"/>
        <rFont val="Times New Roman"/>
        <family val="1"/>
        <charset val="204"/>
      </rPr>
      <t>(г.Москва)*</t>
    </r>
  </si>
  <si>
    <r>
      <t>ООО "НПФ "ХЕЛИКС"</t>
    </r>
    <r>
      <rPr>
        <i/>
        <sz val="12"/>
        <rFont val="Times New Roman"/>
        <family val="1"/>
        <charset val="204"/>
      </rPr>
      <t xml:space="preserve"> (г.С-Петербург)*</t>
    </r>
  </si>
  <si>
    <r>
      <t xml:space="preserve">ООО "ВИТАЛАБ" </t>
    </r>
    <r>
      <rPr>
        <i/>
        <sz val="12"/>
        <rFont val="Times New Roman"/>
        <family val="1"/>
        <charset val="204"/>
      </rPr>
      <t>(г.Курск)*</t>
    </r>
  </si>
  <si>
    <r>
      <t>ООО "СИТИЛАБ"</t>
    </r>
    <r>
      <rPr>
        <i/>
        <sz val="12"/>
        <rFont val="Times New Roman"/>
        <family val="1"/>
        <charset val="204"/>
      </rPr>
      <t xml:space="preserve"> (г.Самара)*</t>
    </r>
  </si>
  <si>
    <r>
      <t xml:space="preserve">ООО "ИНВИТРО-Самара" </t>
    </r>
    <r>
      <rPr>
        <i/>
        <sz val="12"/>
        <rFont val="Times New Roman"/>
        <family val="1"/>
        <charset val="204"/>
      </rPr>
      <t>(г.Самара)*</t>
    </r>
  </si>
  <si>
    <r>
      <t>ООО "Наука ПЦР"</t>
    </r>
    <r>
      <rPr>
        <i/>
        <sz val="12"/>
        <rFont val="Times New Roman"/>
        <family val="1"/>
        <charset val="204"/>
      </rPr>
      <t xml:space="preserve"> (г.Самара)*</t>
    </r>
  </si>
  <si>
    <r>
      <t xml:space="preserve">ООО "Наука КДЛ" </t>
    </r>
    <r>
      <rPr>
        <i/>
        <sz val="12"/>
        <rFont val="Times New Roman"/>
        <family val="1"/>
        <charset val="204"/>
      </rPr>
      <t>(г.Самара)*</t>
    </r>
  </si>
  <si>
    <r>
      <t>ООО "Наука БАК"</t>
    </r>
    <r>
      <rPr>
        <i/>
        <sz val="12"/>
        <rFont val="Times New Roman"/>
        <family val="1"/>
        <charset val="204"/>
      </rPr>
      <t xml:space="preserve"> (г.Самара)*</t>
    </r>
  </si>
  <si>
    <r>
      <t xml:space="preserve">ООО "Наука ИФА" </t>
    </r>
    <r>
      <rPr>
        <i/>
        <sz val="12"/>
        <rFont val="Times New Roman"/>
        <family val="1"/>
        <charset val="204"/>
      </rPr>
      <t>(г.Самара)*</t>
    </r>
  </si>
  <si>
    <t>ФАКТ за январь 2022 год период</t>
  </si>
  <si>
    <t>Объем финансового обеспечения стоматологической помощи, предоставляемой в амбулаторных условиях  за январь 2022  год</t>
  </si>
  <si>
    <t>Объем финансового обеспечения стоматологической помощи, предоставляемой в амбулаторных условиях  за январь-февраль 2022  год</t>
  </si>
  <si>
    <t>ИТОГО План на 2022 год  (Протокол №3 от от 14.02.2022 г.)</t>
  </si>
  <si>
    <t xml:space="preserve">Распределенные объемы на январь-февраль  2022 (план/12*2)   </t>
  </si>
  <si>
    <t>ФАКТ за январь-февраль 2022 года</t>
  </si>
  <si>
    <t>Расчетное количество УЕТ на 2022г., исходя из фактической кратности за период январь-февраль 2022 г.</t>
  </si>
  <si>
    <t>январь-февраль 2022г.</t>
  </si>
  <si>
    <t>январь 2022г.</t>
  </si>
  <si>
    <t>Распределенные объемы на январь  2022 (план/12*1)</t>
  </si>
  <si>
    <t>Расчетное количество УЕТ на 2022г., исходя из фактической кратности за период январь 2022 г.</t>
  </si>
  <si>
    <t>ИТОГО План на 2022 год  (Протокол №25 от 29.12.2021 г.)</t>
  </si>
  <si>
    <t>Нормативная кратность УЕТ  в  1 обращении</t>
  </si>
  <si>
    <t>Объем финансового обеспечения стоматологической помощи, предоставляемой в амбулаторных условиях  за январь-март 2022  год</t>
  </si>
  <si>
    <t>ИТОГО План на 2022 год  (Протокол №5 от от 14.03.2022 г.)</t>
  </si>
  <si>
    <t xml:space="preserve">Распределенные объемы на январь-март 2022 (план/12*3)   </t>
  </si>
  <si>
    <t>ФАКТ за январь-март 2022 года</t>
  </si>
  <si>
    <t>январь-март 2022г.</t>
  </si>
  <si>
    <t>ФАКТ за январь 2022 года</t>
  </si>
  <si>
    <t>Объем финансового обеспечения стоматологической помощи, предоставляемой в амбулаторных условиях  за январь-апрель 2022  год</t>
  </si>
  <si>
    <t>ИТОГО План на 2022 год  (Протокол №6 от от 12.04.2022 г.)</t>
  </si>
  <si>
    <t xml:space="preserve">Распределенные объемы на январь-апрель 2022 (план/12*4)   </t>
  </si>
  <si>
    <t>ФАКТ за январь-апрель 2022 года</t>
  </si>
  <si>
    <r>
      <t xml:space="preserve">С профилактической целью 
</t>
    </r>
    <r>
      <rPr>
        <sz val="12"/>
        <color rgb="FFFF0000"/>
        <rFont val="Times New Roman"/>
        <family val="1"/>
        <charset val="204"/>
      </rPr>
      <t>без учета посещений при проведении диспансеризации и профилактических осмотров</t>
    </r>
  </si>
  <si>
    <t>Расчетное количество УЕТ на 2022г., исходя из фактической кратности за период январь-апрель 2022 г.</t>
  </si>
  <si>
    <t>январь-апрель 2022г.</t>
  </si>
  <si>
    <t>52=51*88,08</t>
  </si>
  <si>
    <t xml:space="preserve">Распределенные объемы на январь  2022 (план/12)   </t>
  </si>
  <si>
    <t>15=13*14</t>
  </si>
  <si>
    <t>19=17*18</t>
  </si>
  <si>
    <t>23=21*22</t>
  </si>
  <si>
    <t>Приложение №2.2.5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</si>
</sst>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.00_р_._-;\-* #,##0.00_р_._-;_-* &quot;-&quot;_р_._-;_-@_-"/>
    <numFmt numFmtId="168" formatCode="_-* #,##0_р_._-;\-* #,##0_р_._-;_-* &quot;-&quot;??_р_._-;_-@_-"/>
    <numFmt numFmtId="169" formatCode="_-* #,##0.0_р_._-;\-* #,##0.0_р_._-;_-* &quot;-&quot;??_р_._-;_-@_-"/>
    <numFmt numFmtId="170" formatCode="_-* #,##0.0_р_._-;\-* #,##0.0_р_._-;_-* &quot;-&quot;_р_._-;_-@_-"/>
    <numFmt numFmtId="171" formatCode="[$-419]General"/>
    <numFmt numFmtId="172" formatCode="#,##0.00&quot; &quot;[$руб.-419];[Red]&quot;-&quot;#,##0.00&quot; &quot;[$руб.-419]"/>
    <numFmt numFmtId="173" formatCode="_-* #,##0\ _р_._-;\-* #,##0\ _р_._-;_-* &quot;-&quot;\ _р_._-;_-@_-"/>
    <numFmt numFmtId="174" formatCode="_-* #,##0.00\ _р_._-;\-* #,##0.00\ _р_._-;_-* &quot;-&quot;??\ _р_._-;_-@_-"/>
    <numFmt numFmtId="175" formatCode="#,##0.00_ ;\-#,##0.00\ "/>
  </numFmts>
  <fonts count="49" x14ac:knownFonts="1"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name val="Arial Cyr"/>
      <family val="2"/>
      <charset val="204"/>
    </font>
    <font>
      <sz val="10"/>
      <name val="Times New Roman"/>
      <family val="1"/>
      <charset val="204"/>
    </font>
    <font>
      <sz val="10"/>
      <name val="Arial Cyr"/>
    </font>
    <font>
      <sz val="12"/>
      <name val="Cambria"/>
      <family val="1"/>
      <charset val="204"/>
      <scheme val="major"/>
    </font>
    <font>
      <sz val="10"/>
      <name val="Arial Cyr"/>
      <charset val="204"/>
    </font>
    <font>
      <b/>
      <sz val="12"/>
      <name val="Cambria"/>
      <family val="1"/>
      <charset val="204"/>
      <scheme val="maj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Cambria"/>
      <family val="1"/>
      <charset val="204"/>
      <scheme val="major"/>
    </font>
    <font>
      <sz val="10"/>
      <name val="Arial"/>
      <family val="2"/>
      <charset val="204"/>
    </font>
    <font>
      <sz val="11"/>
      <color theme="1"/>
      <name val="Times New Roman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color rgb="FFFF0000"/>
      <name val="Arial Cyr"/>
      <family val="2"/>
      <charset val="204"/>
    </font>
    <font>
      <sz val="10"/>
      <color rgb="FFFF0000"/>
      <name val="Times New Roman"/>
      <family val="1"/>
      <charset val="204"/>
    </font>
    <font>
      <sz val="12"/>
      <color rgb="FFFF0000"/>
      <name val="Cambria"/>
      <family val="1"/>
      <charset val="204"/>
      <scheme val="major"/>
    </font>
    <font>
      <b/>
      <sz val="12"/>
      <color rgb="FFFF0000"/>
      <name val="Cambria"/>
      <family val="1"/>
      <charset val="204"/>
      <scheme val="major"/>
    </font>
    <font>
      <sz val="12"/>
      <color rgb="FFFF0000"/>
      <name val="Calibri"/>
      <family val="2"/>
      <charset val="204"/>
      <scheme val="minor"/>
    </font>
    <font>
      <sz val="26"/>
      <color rgb="FFFF0000"/>
      <name val="Calibri"/>
      <family val="2"/>
      <charset val="204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F95DE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7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1" fillId="0" borderId="0"/>
    <xf numFmtId="0" fontId="8" fillId="0" borderId="0"/>
    <xf numFmtId="166" fontId="10" fillId="0" borderId="0" applyFont="0" applyFill="0" applyBorder="0" applyAlignment="0" applyProtection="0"/>
    <xf numFmtId="0" fontId="10" fillId="0" borderId="0"/>
    <xf numFmtId="0" fontId="15" fillId="0" borderId="0"/>
    <xf numFmtId="0" fontId="10" fillId="0" borderId="0"/>
    <xf numFmtId="0" fontId="16" fillId="0" borderId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15" borderId="0" applyNumberFormat="0" applyBorder="0" applyAlignment="0" applyProtection="0"/>
    <xf numFmtId="0" fontId="17" fillId="18" borderId="0" applyNumberFormat="0" applyBorder="0" applyAlignment="0" applyProtection="0"/>
    <xf numFmtId="0" fontId="17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171" fontId="17" fillId="0" borderId="0" applyBorder="0" applyProtection="0"/>
    <xf numFmtId="0" fontId="19" fillId="0" borderId="0" applyNumberFormat="0" applyBorder="0" applyProtection="0">
      <alignment horizontal="center"/>
    </xf>
    <xf numFmtId="0" fontId="19" fillId="0" borderId="0" applyNumberFormat="0" applyBorder="0" applyProtection="0">
      <alignment horizontal="center" textRotation="90"/>
    </xf>
    <xf numFmtId="0" fontId="20" fillId="0" borderId="0"/>
    <xf numFmtId="0" fontId="21" fillId="0" borderId="0" applyNumberFormat="0" applyBorder="0" applyProtection="0"/>
    <xf numFmtId="172" fontId="21" fillId="0" borderId="0" applyBorder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9" borderId="0" applyNumberFormat="0" applyBorder="0" applyAlignment="0" applyProtection="0"/>
    <xf numFmtId="0" fontId="22" fillId="17" borderId="19" applyNumberFormat="0" applyAlignment="0" applyProtection="0"/>
    <xf numFmtId="0" fontId="23" fillId="30" borderId="20" applyNumberFormat="0" applyAlignment="0" applyProtection="0"/>
    <xf numFmtId="0" fontId="24" fillId="30" borderId="19" applyNumberFormat="0" applyAlignment="0" applyProtection="0"/>
    <xf numFmtId="0" fontId="25" fillId="0" borderId="21" applyNumberFormat="0" applyFill="0" applyAlignment="0" applyProtection="0"/>
    <xf numFmtId="0" fontId="26" fillId="0" borderId="22" applyNumberFormat="0" applyFill="0" applyAlignment="0" applyProtection="0"/>
    <xf numFmtId="0" fontId="27" fillId="0" borderId="23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24" applyNumberFormat="0" applyFill="0" applyAlignment="0" applyProtection="0"/>
    <xf numFmtId="0" fontId="29" fillId="31" borderId="25" applyNumberFormat="0" applyAlignment="0" applyProtection="0"/>
    <xf numFmtId="0" fontId="30" fillId="0" borderId="0" applyNumberFormat="0" applyFill="0" applyBorder="0" applyAlignment="0" applyProtection="0"/>
    <xf numFmtId="0" fontId="31" fillId="32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32" fillId="0" borderId="0"/>
    <xf numFmtId="0" fontId="15" fillId="0" borderId="0"/>
    <xf numFmtId="0" fontId="10" fillId="0" borderId="0"/>
    <xf numFmtId="0" fontId="3" fillId="0" borderId="0"/>
    <xf numFmtId="0" fontId="16" fillId="0" borderId="0"/>
    <xf numFmtId="0" fontId="33" fillId="13" borderId="0" applyNumberFormat="0" applyBorder="0" applyAlignment="0" applyProtection="0"/>
    <xf numFmtId="0" fontId="34" fillId="0" borderId="0" applyNumberFormat="0" applyFill="0" applyBorder="0" applyAlignment="0" applyProtection="0"/>
    <xf numFmtId="0" fontId="10" fillId="33" borderId="26" applyNumberFormat="0" applyFont="0" applyAlignment="0" applyProtection="0"/>
    <xf numFmtId="0" fontId="35" fillId="0" borderId="27" applyNumberFormat="0" applyFill="0" applyAlignment="0" applyProtection="0"/>
    <xf numFmtId="0" fontId="36" fillId="0" borderId="0"/>
    <xf numFmtId="0" fontId="37" fillId="0" borderId="0" applyNumberFormat="0" applyFill="0" applyBorder="0" applyAlignment="0" applyProtection="0"/>
    <xf numFmtId="17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8" fillId="14" borderId="0" applyNumberFormat="0" applyBorder="0" applyAlignment="0" applyProtection="0"/>
  </cellStyleXfs>
  <cellXfs count="462">
    <xf numFmtId="0" fontId="0" fillId="0" borderId="0" xfId="0"/>
    <xf numFmtId="0" fontId="2" fillId="0" borderId="0" xfId="3" applyFont="1" applyFill="1"/>
    <xf numFmtId="0" fontId="2" fillId="0" borderId="0" xfId="3" applyFont="1" applyFill="1" applyBorder="1" applyAlignment="1">
      <alignment horizontal="left" vertical="center"/>
    </xf>
    <xf numFmtId="0" fontId="2" fillId="0" borderId="0" xfId="3" applyFont="1" applyFill="1" applyBorder="1" applyAlignment="1">
      <alignment horizontal="left"/>
    </xf>
    <xf numFmtId="166" fontId="2" fillId="0" borderId="0" xfId="1" applyFont="1" applyFill="1"/>
    <xf numFmtId="166" fontId="2" fillId="0" borderId="0" xfId="3" applyNumberFormat="1" applyFont="1" applyFill="1"/>
    <xf numFmtId="166" fontId="2" fillId="2" borderId="1" xfId="1" applyFont="1" applyFill="1" applyBorder="1" applyAlignment="1">
      <alignment vertical="center"/>
    </xf>
    <xf numFmtId="166" fontId="2" fillId="0" borderId="1" xfId="3" applyNumberFormat="1" applyFont="1" applyFill="1" applyBorder="1"/>
    <xf numFmtId="0" fontId="2" fillId="0" borderId="1" xfId="3" applyFont="1" applyFill="1" applyBorder="1"/>
    <xf numFmtId="0" fontId="4" fillId="0" borderId="0" xfId="0" applyFont="1"/>
    <xf numFmtId="0" fontId="4" fillId="0" borderId="0" xfId="0" applyFont="1" applyAlignment="1">
      <alignment horizontal="right"/>
    </xf>
    <xf numFmtId="0" fontId="2" fillId="0" borderId="11" xfId="3" applyFont="1" applyFill="1" applyBorder="1" applyAlignment="1">
      <alignment horizontal="center" vertical="center" wrapText="1"/>
    </xf>
    <xf numFmtId="0" fontId="7" fillId="6" borderId="11" xfId="3" applyFont="1" applyFill="1" applyBorder="1" applyAlignment="1">
      <alignment horizontal="center" vertical="center" wrapText="1"/>
    </xf>
    <xf numFmtId="0" fontId="2" fillId="0" borderId="17" xfId="3" applyFont="1" applyFill="1" applyBorder="1" applyAlignment="1">
      <alignment horizontal="center" vertical="center" wrapText="1"/>
    </xf>
    <xf numFmtId="0" fontId="2" fillId="0" borderId="5" xfId="3" applyFont="1" applyFill="1" applyBorder="1" applyAlignment="1">
      <alignment horizontal="center" vertical="center" wrapText="1"/>
    </xf>
    <xf numFmtId="0" fontId="7" fillId="6" borderId="11" xfId="3" applyFont="1" applyFill="1" applyBorder="1" applyAlignment="1">
      <alignment horizontal="center" vertical="top" wrapText="1"/>
    </xf>
    <xf numFmtId="0" fontId="2" fillId="0" borderId="12" xfId="3" applyFont="1" applyFill="1" applyBorder="1" applyAlignment="1">
      <alignment horizontal="center" vertical="center" wrapText="1"/>
    </xf>
    <xf numFmtId="0" fontId="2" fillId="0" borderId="11" xfId="3" applyFont="1" applyFill="1" applyBorder="1" applyAlignment="1">
      <alignment horizontal="center" vertical="center"/>
    </xf>
    <xf numFmtId="0" fontId="2" fillId="0" borderId="17" xfId="3" applyFont="1" applyFill="1" applyBorder="1" applyAlignment="1">
      <alignment horizontal="center" vertical="center"/>
    </xf>
    <xf numFmtId="0" fontId="2" fillId="0" borderId="5" xfId="3" applyFont="1" applyFill="1" applyBorder="1" applyAlignment="1">
      <alignment horizontal="center" vertical="center"/>
    </xf>
    <xf numFmtId="0" fontId="2" fillId="0" borderId="12" xfId="3" applyFont="1" applyFill="1" applyBorder="1" applyAlignment="1">
      <alignment horizontal="center" vertical="center"/>
    </xf>
    <xf numFmtId="0" fontId="2" fillId="6" borderId="11" xfId="3" applyFont="1" applyFill="1" applyBorder="1" applyAlignment="1">
      <alignment horizontal="center" vertical="center"/>
    </xf>
    <xf numFmtId="0" fontId="2" fillId="0" borderId="11" xfId="4" applyFont="1" applyFill="1" applyBorder="1" applyAlignment="1">
      <alignment horizontal="center" vertical="center" wrapText="1"/>
    </xf>
    <xf numFmtId="0" fontId="2" fillId="7" borderId="11" xfId="0" applyFont="1" applyFill="1" applyBorder="1" applyAlignment="1">
      <alignment vertical="center" wrapText="1"/>
    </xf>
    <xf numFmtId="164" fontId="9" fillId="0" borderId="11" xfId="0" applyNumberFormat="1" applyFont="1" applyFill="1" applyBorder="1" applyAlignment="1">
      <alignment vertical="center" wrapText="1"/>
    </xf>
    <xf numFmtId="166" fontId="9" fillId="6" borderId="11" xfId="1" applyFont="1" applyFill="1" applyBorder="1" applyAlignment="1">
      <alignment vertical="center" wrapText="1"/>
    </xf>
    <xf numFmtId="166" fontId="9" fillId="2" borderId="11" xfId="5" applyFont="1" applyFill="1" applyBorder="1"/>
    <xf numFmtId="166" fontId="9" fillId="8" borderId="17" xfId="5" applyFont="1" applyFill="1" applyBorder="1"/>
    <xf numFmtId="164" fontId="9" fillId="0" borderId="5" xfId="0" applyNumberFormat="1" applyFont="1" applyFill="1" applyBorder="1" applyAlignment="1">
      <alignment vertical="center" wrapText="1"/>
    </xf>
    <xf numFmtId="167" fontId="9" fillId="0" borderId="11" xfId="1" applyNumberFormat="1" applyFont="1" applyFill="1" applyBorder="1" applyAlignment="1">
      <alignment vertical="center" wrapText="1"/>
    </xf>
    <xf numFmtId="166" fontId="9" fillId="0" borderId="17" xfId="5" applyFont="1" applyFill="1" applyBorder="1"/>
    <xf numFmtId="166" fontId="9" fillId="8" borderId="12" xfId="5" applyFont="1" applyFill="1" applyBorder="1"/>
    <xf numFmtId="168" fontId="9" fillId="0" borderId="5" xfId="3" applyNumberFormat="1" applyFont="1" applyFill="1" applyBorder="1" applyAlignment="1">
      <alignment vertical="center" wrapText="1"/>
    </xf>
    <xf numFmtId="166" fontId="2" fillId="6" borderId="11" xfId="1" applyFont="1" applyFill="1" applyBorder="1" applyAlignment="1">
      <alignment vertical="center" wrapText="1"/>
    </xf>
    <xf numFmtId="166" fontId="9" fillId="0" borderId="11" xfId="1" applyFont="1" applyFill="1" applyBorder="1" applyAlignment="1">
      <alignment vertical="center" wrapText="1"/>
    </xf>
    <xf numFmtId="168" fontId="9" fillId="0" borderId="11" xfId="3" applyNumberFormat="1" applyFont="1" applyFill="1" applyBorder="1" applyAlignment="1">
      <alignment vertical="center" wrapText="1"/>
    </xf>
    <xf numFmtId="168" fontId="9" fillId="6" borderId="11" xfId="3" applyNumberFormat="1" applyFont="1" applyFill="1" applyBorder="1" applyAlignment="1">
      <alignment vertical="center" wrapText="1"/>
    </xf>
    <xf numFmtId="167" fontId="9" fillId="0" borderId="11" xfId="3" applyNumberFormat="1" applyFont="1" applyFill="1" applyBorder="1" applyAlignment="1">
      <alignment vertical="center" wrapText="1"/>
    </xf>
    <xf numFmtId="167" fontId="9" fillId="2" borderId="11" xfId="1" applyNumberFormat="1" applyFont="1" applyFill="1" applyBorder="1" applyAlignment="1">
      <alignment vertical="center" wrapText="1"/>
    </xf>
    <xf numFmtId="166" fontId="9" fillId="0" borderId="12" xfId="5" applyFont="1" applyBorder="1"/>
    <xf numFmtId="166" fontId="9" fillId="0" borderId="11" xfId="3" applyNumberFormat="1" applyFont="1" applyFill="1" applyBorder="1" applyAlignment="1">
      <alignment vertical="center" wrapText="1"/>
    </xf>
    <xf numFmtId="166" fontId="9" fillId="0" borderId="11" xfId="1" applyNumberFormat="1" applyFont="1" applyFill="1" applyBorder="1" applyAlignment="1">
      <alignment vertical="center" wrapText="1"/>
    </xf>
    <xf numFmtId="166" fontId="9" fillId="0" borderId="12" xfId="1" applyNumberFormat="1" applyFont="1" applyFill="1" applyBorder="1" applyAlignment="1">
      <alignment vertical="center" wrapText="1"/>
    </xf>
    <xf numFmtId="166" fontId="9" fillId="5" borderId="11" xfId="1" applyFont="1" applyFill="1" applyBorder="1" applyAlignment="1">
      <alignment vertical="center" wrapText="1"/>
    </xf>
    <xf numFmtId="169" fontId="9" fillId="7" borderId="11" xfId="1" applyNumberFormat="1" applyFont="1" applyFill="1" applyBorder="1" applyAlignment="1">
      <alignment vertical="center" wrapText="1"/>
    </xf>
    <xf numFmtId="167" fontId="11" fillId="2" borderId="5" xfId="1" applyNumberFormat="1" applyFont="1" applyFill="1" applyBorder="1" applyAlignment="1">
      <alignment vertical="center" wrapText="1"/>
    </xf>
    <xf numFmtId="169" fontId="9" fillId="0" borderId="11" xfId="1" applyNumberFormat="1" applyFont="1" applyFill="1" applyBorder="1" applyAlignment="1">
      <alignment vertical="center" wrapText="1"/>
    </xf>
    <xf numFmtId="0" fontId="12" fillId="7" borderId="11" xfId="0" applyFont="1" applyFill="1" applyBorder="1" applyAlignment="1">
      <alignment vertical="center" wrapText="1"/>
    </xf>
    <xf numFmtId="0" fontId="12" fillId="9" borderId="11" xfId="0" applyFont="1" applyFill="1" applyBorder="1" applyAlignment="1">
      <alignment vertical="center" wrapText="1"/>
    </xf>
    <xf numFmtId="166" fontId="9" fillId="2" borderId="17" xfId="5" applyFont="1" applyFill="1" applyBorder="1"/>
    <xf numFmtId="0" fontId="12" fillId="0" borderId="11" xfId="6" applyFont="1" applyFill="1" applyBorder="1" applyAlignment="1">
      <alignment vertical="center" wrapText="1"/>
    </xf>
    <xf numFmtId="0" fontId="2" fillId="10" borderId="11" xfId="0" applyFont="1" applyFill="1" applyBorder="1" applyAlignment="1">
      <alignment horizontal="center" vertical="center" wrapText="1"/>
    </xf>
    <xf numFmtId="0" fontId="13" fillId="10" borderId="11" xfId="0" applyFont="1" applyFill="1" applyBorder="1" applyAlignment="1">
      <alignment vertical="center" wrapText="1"/>
    </xf>
    <xf numFmtId="164" fontId="9" fillId="10" borderId="11" xfId="0" applyNumberFormat="1" applyFont="1" applyFill="1" applyBorder="1" applyAlignment="1">
      <alignment vertical="center" wrapText="1"/>
    </xf>
    <xf numFmtId="166" fontId="9" fillId="6" borderId="11" xfId="5" applyFont="1" applyFill="1" applyBorder="1" applyAlignment="1">
      <alignment horizontal="left" wrapText="1"/>
    </xf>
    <xf numFmtId="166" fontId="9" fillId="6" borderId="17" xfId="5" applyFont="1" applyFill="1" applyBorder="1" applyAlignment="1">
      <alignment horizontal="left" wrapText="1"/>
    </xf>
    <xf numFmtId="164" fontId="11" fillId="10" borderId="5" xfId="0" applyNumberFormat="1" applyFont="1" applyFill="1" applyBorder="1" applyAlignment="1">
      <alignment vertical="center" wrapText="1"/>
    </xf>
    <xf numFmtId="167" fontId="11" fillId="6" borderId="11" xfId="1" applyNumberFormat="1" applyFont="1" applyFill="1" applyBorder="1" applyAlignment="1">
      <alignment vertical="center" wrapText="1"/>
    </xf>
    <xf numFmtId="166" fontId="11" fillId="10" borderId="17" xfId="5" applyFont="1" applyFill="1" applyBorder="1" applyAlignment="1">
      <alignment horizontal="left" wrapText="1"/>
    </xf>
    <xf numFmtId="164" fontId="9" fillId="10" borderId="5" xfId="0" applyNumberFormat="1" applyFont="1" applyFill="1" applyBorder="1" applyAlignment="1">
      <alignment vertical="center" wrapText="1"/>
    </xf>
    <xf numFmtId="170" fontId="9" fillId="6" borderId="11" xfId="1" applyNumberFormat="1" applyFont="1" applyFill="1" applyBorder="1" applyAlignment="1">
      <alignment vertical="center" wrapText="1"/>
    </xf>
    <xf numFmtId="166" fontId="9" fillId="10" borderId="12" xfId="5" applyFont="1" applyFill="1" applyBorder="1" applyAlignment="1">
      <alignment horizontal="left" wrapText="1"/>
    </xf>
    <xf numFmtId="168" fontId="9" fillId="6" borderId="5" xfId="3" applyNumberFormat="1" applyFont="1" applyFill="1" applyBorder="1" applyAlignment="1">
      <alignment vertical="center" wrapText="1"/>
    </xf>
    <xf numFmtId="166" fontId="9" fillId="10" borderId="11" xfId="0" applyNumberFormat="1" applyFont="1" applyFill="1" applyBorder="1" applyAlignment="1">
      <alignment vertical="center" wrapText="1"/>
    </xf>
    <xf numFmtId="164" fontId="11" fillId="10" borderId="11" xfId="0" applyNumberFormat="1" applyFont="1" applyFill="1" applyBorder="1" applyAlignment="1">
      <alignment vertical="center" wrapText="1"/>
    </xf>
    <xf numFmtId="167" fontId="11" fillId="10" borderId="11" xfId="0" applyNumberFormat="1" applyFont="1" applyFill="1" applyBorder="1" applyAlignment="1">
      <alignment vertical="center" wrapText="1"/>
    </xf>
    <xf numFmtId="166" fontId="11" fillId="6" borderId="11" xfId="1" applyFont="1" applyFill="1" applyBorder="1" applyAlignment="1">
      <alignment vertical="center" wrapText="1"/>
    </xf>
    <xf numFmtId="164" fontId="9" fillId="6" borderId="11" xfId="0" applyNumberFormat="1" applyFont="1" applyFill="1" applyBorder="1" applyAlignment="1">
      <alignment vertical="center" wrapText="1"/>
    </xf>
    <xf numFmtId="167" fontId="9" fillId="6" borderId="11" xfId="1" applyNumberFormat="1" applyFont="1" applyFill="1" applyBorder="1" applyAlignment="1">
      <alignment vertical="center" wrapText="1"/>
    </xf>
    <xf numFmtId="166" fontId="11" fillId="10" borderId="11" xfId="0" applyNumberFormat="1" applyFont="1" applyFill="1" applyBorder="1" applyAlignment="1">
      <alignment vertical="center" wrapText="1"/>
    </xf>
    <xf numFmtId="166" fontId="9" fillId="6" borderId="12" xfId="1" applyFont="1" applyFill="1" applyBorder="1" applyAlignment="1">
      <alignment vertical="center" wrapText="1"/>
    </xf>
    <xf numFmtId="167" fontId="9" fillId="10" borderId="2" xfId="0" applyNumberFormat="1" applyFont="1" applyFill="1" applyBorder="1" applyAlignment="1">
      <alignment vertical="center" wrapText="1"/>
    </xf>
    <xf numFmtId="167" fontId="9" fillId="10" borderId="11" xfId="0" applyNumberFormat="1" applyFont="1" applyFill="1" applyBorder="1" applyAlignment="1">
      <alignment vertical="center" wrapText="1"/>
    </xf>
    <xf numFmtId="168" fontId="11" fillId="6" borderId="11" xfId="3" applyNumberFormat="1" applyFont="1" applyFill="1" applyBorder="1" applyAlignment="1">
      <alignment vertical="center" wrapText="1"/>
    </xf>
    <xf numFmtId="0" fontId="12" fillId="0" borderId="11" xfId="6" applyFont="1" applyBorder="1" applyAlignment="1">
      <alignment vertical="center" wrapText="1"/>
    </xf>
    <xf numFmtId="166" fontId="9" fillId="0" borderId="5" xfId="1" applyFont="1" applyFill="1" applyBorder="1" applyAlignment="1">
      <alignment vertical="center" wrapText="1"/>
    </xf>
    <xf numFmtId="167" fontId="11" fillId="2" borderId="11" xfId="1" applyNumberFormat="1" applyFont="1" applyFill="1" applyBorder="1" applyAlignment="1">
      <alignment vertical="center" wrapText="1"/>
    </xf>
    <xf numFmtId="0" fontId="12" fillId="2" borderId="11" xfId="6" applyFont="1" applyFill="1" applyBorder="1" applyAlignment="1">
      <alignment vertical="center" wrapText="1"/>
    </xf>
    <xf numFmtId="0" fontId="14" fillId="0" borderId="0" xfId="0" applyFont="1"/>
    <xf numFmtId="0" fontId="12" fillId="7" borderId="11" xfId="6" applyFont="1" applyFill="1" applyBorder="1" applyAlignment="1">
      <alignment vertical="center" wrapText="1"/>
    </xf>
    <xf numFmtId="166" fontId="9" fillId="8" borderId="17" xfId="5" applyNumberFormat="1" applyFont="1" applyFill="1" applyBorder="1"/>
    <xf numFmtId="0" fontId="9" fillId="0" borderId="5" xfId="1" applyNumberFormat="1" applyFont="1" applyFill="1" applyBorder="1" applyAlignment="1">
      <alignment vertical="center" wrapText="1"/>
    </xf>
    <xf numFmtId="166" fontId="9" fillId="8" borderId="17" xfId="5" applyFont="1" applyFill="1" applyBorder="1" applyAlignment="1">
      <alignment vertical="center"/>
    </xf>
    <xf numFmtId="166" fontId="9" fillId="6" borderId="11" xfId="3" applyNumberFormat="1" applyFont="1" applyFill="1" applyBorder="1" applyAlignment="1">
      <alignment vertical="center" wrapText="1"/>
    </xf>
    <xf numFmtId="168" fontId="9" fillId="0" borderId="11" xfId="1" applyNumberFormat="1" applyFont="1" applyFill="1" applyBorder="1" applyAlignment="1">
      <alignment vertical="center" wrapText="1"/>
    </xf>
    <xf numFmtId="0" fontId="14" fillId="0" borderId="11" xfId="0" applyFont="1" applyBorder="1"/>
    <xf numFmtId="0" fontId="13" fillId="10" borderId="11" xfId="4" applyFont="1" applyFill="1" applyBorder="1" applyAlignment="1">
      <alignment vertical="center" wrapText="1"/>
    </xf>
    <xf numFmtId="164" fontId="9" fillId="6" borderId="5" xfId="3" applyNumberFormat="1" applyFont="1" applyFill="1" applyBorder="1" applyAlignment="1">
      <alignment vertical="center" wrapText="1"/>
    </xf>
    <xf numFmtId="167" fontId="9" fillId="6" borderId="11" xfId="3" applyNumberFormat="1" applyFont="1" applyFill="1" applyBorder="1" applyAlignment="1">
      <alignment vertical="center" wrapText="1"/>
    </xf>
    <xf numFmtId="168" fontId="9" fillId="10" borderId="17" xfId="5" applyNumberFormat="1" applyFont="1" applyFill="1" applyBorder="1" applyAlignment="1">
      <alignment horizontal="left" wrapText="1"/>
    </xf>
    <xf numFmtId="164" fontId="9" fillId="6" borderId="11" xfId="3" applyNumberFormat="1" applyFont="1" applyFill="1" applyBorder="1" applyAlignment="1">
      <alignment vertical="center" wrapText="1"/>
    </xf>
    <xf numFmtId="168" fontId="9" fillId="6" borderId="0" xfId="7" applyNumberFormat="1" applyFont="1" applyFill="1"/>
    <xf numFmtId="0" fontId="2" fillId="0" borderId="11" xfId="0" applyFont="1" applyFill="1" applyBorder="1" applyAlignment="1">
      <alignment horizontal="center" vertical="center" wrapText="1"/>
    </xf>
    <xf numFmtId="0" fontId="12" fillId="7" borderId="11" xfId="8" applyFont="1" applyFill="1" applyBorder="1" applyAlignment="1">
      <alignment vertical="center" wrapText="1"/>
    </xf>
    <xf numFmtId="164" fontId="9" fillId="2" borderId="11" xfId="0" applyNumberFormat="1" applyFont="1" applyFill="1" applyBorder="1" applyAlignment="1">
      <alignment vertical="center" wrapText="1"/>
    </xf>
    <xf numFmtId="164" fontId="11" fillId="2" borderId="5" xfId="0" applyNumberFormat="1" applyFont="1" applyFill="1" applyBorder="1" applyAlignment="1">
      <alignment vertical="center" wrapText="1"/>
    </xf>
    <xf numFmtId="164" fontId="9" fillId="2" borderId="5" xfId="0" applyNumberFormat="1" applyFont="1" applyFill="1" applyBorder="1" applyAlignment="1">
      <alignment vertical="center" wrapText="1"/>
    </xf>
    <xf numFmtId="166" fontId="9" fillId="2" borderId="11" xfId="0" applyNumberFormat="1" applyFont="1" applyFill="1" applyBorder="1" applyAlignment="1">
      <alignment vertical="center" wrapText="1"/>
    </xf>
    <xf numFmtId="166" fontId="9" fillId="2" borderId="11" xfId="1" applyFont="1" applyFill="1" applyBorder="1" applyAlignment="1">
      <alignment vertical="center" wrapText="1"/>
    </xf>
    <xf numFmtId="164" fontId="11" fillId="2" borderId="11" xfId="0" applyNumberFormat="1" applyFont="1" applyFill="1" applyBorder="1" applyAlignment="1">
      <alignment vertical="center" wrapText="1"/>
    </xf>
    <xf numFmtId="166" fontId="11" fillId="2" borderId="11" xfId="0" applyNumberFormat="1" applyFont="1" applyFill="1" applyBorder="1" applyAlignment="1">
      <alignment vertical="center" wrapText="1"/>
    </xf>
    <xf numFmtId="166" fontId="9" fillId="2" borderId="12" xfId="1" applyFont="1" applyFill="1" applyBorder="1" applyAlignment="1">
      <alignment vertical="center" wrapText="1"/>
    </xf>
    <xf numFmtId="166" fontId="11" fillId="2" borderId="11" xfId="1" applyFont="1" applyFill="1" applyBorder="1" applyAlignment="1">
      <alignment vertical="center" wrapText="1"/>
    </xf>
    <xf numFmtId="0" fontId="5" fillId="10" borderId="11" xfId="4" applyFont="1" applyFill="1" applyBorder="1" applyAlignment="1">
      <alignment vertical="center" wrapText="1"/>
    </xf>
    <xf numFmtId="167" fontId="9" fillId="6" borderId="11" xfId="0" applyNumberFormat="1" applyFont="1" applyFill="1" applyBorder="1" applyAlignment="1">
      <alignment vertical="center" wrapText="1"/>
    </xf>
    <xf numFmtId="164" fontId="9" fillId="6" borderId="5" xfId="0" applyNumberFormat="1" applyFont="1" applyFill="1" applyBorder="1" applyAlignment="1">
      <alignment vertical="center" wrapText="1"/>
    </xf>
    <xf numFmtId="167" fontId="9" fillId="6" borderId="12" xfId="0" applyNumberFormat="1" applyFont="1" applyFill="1" applyBorder="1" applyAlignment="1">
      <alignment vertical="center" wrapText="1"/>
    </xf>
    <xf numFmtId="0" fontId="14" fillId="0" borderId="0" xfId="0" applyNumberFormat="1" applyFont="1"/>
    <xf numFmtId="167" fontId="11" fillId="2" borderId="11" xfId="0" applyNumberFormat="1" applyFont="1" applyFill="1" applyBorder="1" applyAlignment="1">
      <alignment vertical="center" wrapText="1"/>
    </xf>
    <xf numFmtId="168" fontId="9" fillId="2" borderId="11" xfId="0" applyNumberFormat="1" applyFont="1" applyFill="1" applyBorder="1" applyAlignment="1">
      <alignment vertical="center" wrapText="1"/>
    </xf>
    <xf numFmtId="166" fontId="9" fillId="2" borderId="12" xfId="0" applyNumberFormat="1" applyFont="1" applyFill="1" applyBorder="1" applyAlignment="1">
      <alignment vertical="center" wrapText="1"/>
    </xf>
    <xf numFmtId="167" fontId="11" fillId="2" borderId="2" xfId="0" applyNumberFormat="1" applyFont="1" applyFill="1" applyBorder="1" applyAlignment="1">
      <alignment vertical="center" wrapText="1"/>
    </xf>
    <xf numFmtId="0" fontId="14" fillId="0" borderId="5" xfId="9" applyNumberFormat="1" applyFont="1" applyBorder="1"/>
    <xf numFmtId="0" fontId="9" fillId="2" borderId="5" xfId="1" applyNumberFormat="1" applyFont="1" applyFill="1" applyBorder="1" applyAlignment="1">
      <alignment vertical="center" wrapText="1"/>
    </xf>
    <xf numFmtId="0" fontId="9" fillId="2" borderId="5" xfId="2" applyNumberFormat="1" applyFont="1" applyFill="1" applyBorder="1" applyAlignment="1">
      <alignment vertical="center" wrapText="1"/>
    </xf>
    <xf numFmtId="0" fontId="12" fillId="2" borderId="11" xfId="4" applyFont="1" applyFill="1" applyBorder="1" applyAlignment="1">
      <alignment horizontal="left" vertical="center" wrapText="1"/>
    </xf>
    <xf numFmtId="0" fontId="12" fillId="2" borderId="2" xfId="4" applyFont="1" applyFill="1" applyBorder="1" applyAlignment="1">
      <alignment horizontal="left" vertical="center" wrapText="1"/>
    </xf>
    <xf numFmtId="167" fontId="9" fillId="0" borderId="2" xfId="1" applyNumberFormat="1" applyFont="1" applyFill="1" applyBorder="1" applyAlignment="1">
      <alignment vertical="center" wrapText="1"/>
    </xf>
    <xf numFmtId="167" fontId="9" fillId="0" borderId="2" xfId="3" applyNumberFormat="1" applyFont="1" applyFill="1" applyBorder="1" applyAlignment="1">
      <alignment vertical="center" wrapText="1"/>
    </xf>
    <xf numFmtId="166" fontId="9" fillId="0" borderId="2" xfId="3" applyNumberFormat="1" applyFont="1" applyFill="1" applyBorder="1" applyAlignment="1">
      <alignment vertical="center" wrapText="1"/>
    </xf>
    <xf numFmtId="0" fontId="2" fillId="0" borderId="11" xfId="8" applyFont="1" applyBorder="1" applyAlignment="1">
      <alignment horizontal="center" vertical="center"/>
    </xf>
    <xf numFmtId="0" fontId="2" fillId="2" borderId="11" xfId="8" applyFont="1" applyFill="1" applyBorder="1" applyAlignment="1">
      <alignment vertical="center"/>
    </xf>
    <xf numFmtId="169" fontId="9" fillId="6" borderId="5" xfId="3" applyNumberFormat="1" applyFont="1" applyFill="1" applyBorder="1" applyAlignment="1">
      <alignment vertical="center" wrapText="1"/>
    </xf>
    <xf numFmtId="166" fontId="11" fillId="6" borderId="5" xfId="1" applyFont="1" applyFill="1" applyBorder="1" applyAlignment="1">
      <alignment vertical="center" wrapText="1"/>
    </xf>
    <xf numFmtId="164" fontId="14" fillId="6" borderId="0" xfId="9" applyNumberFormat="1" applyFont="1" applyFill="1" applyAlignment="1">
      <alignment horizontal="center" vertical="center"/>
    </xf>
    <xf numFmtId="168" fontId="9" fillId="6" borderId="11" xfId="1" applyNumberFormat="1" applyFont="1" applyFill="1" applyBorder="1" applyAlignment="1">
      <alignment vertical="center" wrapText="1"/>
    </xf>
    <xf numFmtId="167" fontId="11" fillId="10" borderId="2" xfId="0" applyNumberFormat="1" applyFont="1" applyFill="1" applyBorder="1" applyAlignment="1">
      <alignment vertical="center" wrapText="1"/>
    </xf>
    <xf numFmtId="166" fontId="9" fillId="10" borderId="17" xfId="5" applyFont="1" applyFill="1" applyBorder="1" applyAlignment="1">
      <alignment horizontal="left" wrapText="1"/>
    </xf>
    <xf numFmtId="168" fontId="9" fillId="10" borderId="11" xfId="0" applyNumberFormat="1" applyFont="1" applyFill="1" applyBorder="1" applyAlignment="1">
      <alignment vertical="center" wrapText="1"/>
    </xf>
    <xf numFmtId="166" fontId="9" fillId="6" borderId="12" xfId="3" applyNumberFormat="1" applyFont="1" applyFill="1" applyBorder="1" applyAlignment="1">
      <alignment vertical="center" wrapText="1"/>
    </xf>
    <xf numFmtId="164" fontId="9" fillId="10" borderId="2" xfId="0" applyNumberFormat="1" applyFont="1" applyFill="1" applyBorder="1" applyAlignment="1">
      <alignment vertical="center" wrapText="1"/>
    </xf>
    <xf numFmtId="0" fontId="2" fillId="0" borderId="11" xfId="0" applyFont="1" applyFill="1" applyBorder="1" applyAlignment="1">
      <alignment vertical="center" wrapText="1"/>
    </xf>
    <xf numFmtId="166" fontId="9" fillId="0" borderId="12" xfId="1" applyFont="1" applyFill="1" applyBorder="1" applyAlignment="1">
      <alignment vertical="center" wrapText="1"/>
    </xf>
    <xf numFmtId="166" fontId="11" fillId="6" borderId="11" xfId="0" applyNumberFormat="1" applyFont="1" applyFill="1" applyBorder="1" applyAlignment="1">
      <alignment horizontal="center" wrapText="1"/>
    </xf>
    <xf numFmtId="166" fontId="11" fillId="6" borderId="17" xfId="0" applyNumberFormat="1" applyFont="1" applyFill="1" applyBorder="1" applyAlignment="1">
      <alignment horizontal="center" wrapText="1"/>
    </xf>
    <xf numFmtId="164" fontId="11" fillId="6" borderId="11" xfId="0" applyNumberFormat="1" applyFont="1" applyFill="1" applyBorder="1" applyAlignment="1">
      <alignment vertical="center" wrapText="1"/>
    </xf>
    <xf numFmtId="166" fontId="11" fillId="10" borderId="17" xfId="0" applyNumberFormat="1" applyFont="1" applyFill="1" applyBorder="1" applyAlignment="1">
      <alignment horizontal="center" wrapText="1"/>
    </xf>
    <xf numFmtId="166" fontId="11" fillId="10" borderId="12" xfId="0" applyNumberFormat="1" applyFont="1" applyFill="1" applyBorder="1" applyAlignment="1">
      <alignment horizontal="center" wrapText="1"/>
    </xf>
    <xf numFmtId="164" fontId="11" fillId="10" borderId="12" xfId="0" applyNumberFormat="1" applyFont="1" applyFill="1" applyBorder="1" applyAlignment="1">
      <alignment vertical="center" wrapText="1"/>
    </xf>
    <xf numFmtId="0" fontId="2" fillId="2" borderId="11" xfId="6" applyFont="1" applyFill="1" applyBorder="1" applyAlignment="1">
      <alignment vertical="center" wrapText="1"/>
    </xf>
    <xf numFmtId="0" fontId="2" fillId="7" borderId="11" xfId="6" applyFont="1" applyFill="1" applyBorder="1" applyAlignment="1">
      <alignment vertical="center" wrapText="1"/>
    </xf>
    <xf numFmtId="167" fontId="11" fillId="2" borderId="5" xfId="0" applyNumberFormat="1" applyFont="1" applyFill="1" applyBorder="1" applyAlignment="1">
      <alignment vertical="center" wrapText="1"/>
    </xf>
    <xf numFmtId="0" fontId="14" fillId="0" borderId="0" xfId="9" applyFont="1"/>
    <xf numFmtId="0" fontId="14" fillId="0" borderId="9" xfId="0" applyFont="1" applyBorder="1"/>
    <xf numFmtId="166" fontId="2" fillId="11" borderId="11" xfId="1" applyFont="1" applyFill="1" applyBorder="1" applyAlignment="1">
      <alignment vertical="center" wrapText="1"/>
    </xf>
    <xf numFmtId="0" fontId="14" fillId="0" borderId="5" xfId="0" applyFont="1" applyBorder="1"/>
    <xf numFmtId="169" fontId="9" fillId="2" borderId="11" xfId="1" applyNumberFormat="1" applyFont="1" applyFill="1" applyBorder="1" applyAlignment="1">
      <alignment vertical="center" wrapText="1"/>
    </xf>
    <xf numFmtId="166" fontId="9" fillId="0" borderId="17" xfId="5" applyFont="1" applyFill="1" applyBorder="1" applyAlignment="1">
      <alignment vertical="center"/>
    </xf>
    <xf numFmtId="0" fontId="14" fillId="0" borderId="0" xfId="0" applyFont="1" applyAlignment="1">
      <alignment vertical="center"/>
    </xf>
    <xf numFmtId="0" fontId="2" fillId="0" borderId="11" xfId="6" applyFont="1" applyFill="1" applyBorder="1" applyAlignment="1">
      <alignment horizontal="center" vertical="center" wrapText="1"/>
    </xf>
    <xf numFmtId="167" fontId="9" fillId="6" borderId="11" xfId="0" applyNumberFormat="1" applyFont="1" applyFill="1" applyBorder="1" applyAlignment="1">
      <alignment horizontal="center" vertical="center" wrapText="1"/>
    </xf>
    <xf numFmtId="0" fontId="9" fillId="0" borderId="5" xfId="0" applyNumberFormat="1" applyFont="1" applyFill="1" applyBorder="1" applyAlignment="1">
      <alignment vertical="center" wrapText="1"/>
    </xf>
    <xf numFmtId="0" fontId="9" fillId="2" borderId="5" xfId="0" applyNumberFormat="1" applyFont="1" applyFill="1" applyBorder="1" applyAlignment="1">
      <alignment vertical="center" wrapText="1"/>
    </xf>
    <xf numFmtId="166" fontId="9" fillId="0" borderId="3" xfId="5" applyFont="1" applyFill="1" applyBorder="1"/>
    <xf numFmtId="0" fontId="9" fillId="2" borderId="18" xfId="0" applyNumberFormat="1" applyFont="1" applyFill="1" applyBorder="1" applyAlignment="1">
      <alignment vertical="center" wrapText="1"/>
    </xf>
    <xf numFmtId="166" fontId="9" fillId="0" borderId="11" xfId="3" applyNumberFormat="1" applyFont="1" applyFill="1" applyBorder="1" applyAlignment="1">
      <alignment horizontal="center" vertical="center" wrapText="1"/>
    </xf>
    <xf numFmtId="0" fontId="12" fillId="2" borderId="11" xfId="0" applyFont="1" applyFill="1" applyBorder="1" applyAlignment="1">
      <alignment vertical="center" wrapText="1"/>
    </xf>
    <xf numFmtId="0" fontId="12" fillId="2" borderId="16" xfId="8" applyFont="1" applyFill="1" applyBorder="1" applyAlignment="1">
      <alignment horizontal="left" vertical="center"/>
    </xf>
    <xf numFmtId="0" fontId="12" fillId="2" borderId="11" xfId="8" applyFont="1" applyFill="1" applyBorder="1" applyAlignment="1">
      <alignment vertical="center"/>
    </xf>
    <xf numFmtId="0" fontId="5" fillId="10" borderId="11" xfId="3" applyFont="1" applyFill="1" applyBorder="1"/>
    <xf numFmtId="0" fontId="5" fillId="6" borderId="11" xfId="3" applyFont="1" applyFill="1" applyBorder="1" applyAlignment="1">
      <alignment horizontal="left" wrapText="1"/>
    </xf>
    <xf numFmtId="166" fontId="9" fillId="10" borderId="11" xfId="5" applyFont="1" applyFill="1" applyBorder="1" applyAlignment="1">
      <alignment horizontal="left" wrapText="1"/>
    </xf>
    <xf numFmtId="168" fontId="14" fillId="6" borderId="0" xfId="9" applyNumberFormat="1" applyFont="1" applyFill="1"/>
    <xf numFmtId="0" fontId="2" fillId="0" borderId="11" xfId="0" applyFont="1" applyFill="1" applyBorder="1" applyAlignment="1">
      <alignment horizontal="center"/>
    </xf>
    <xf numFmtId="0" fontId="2" fillId="2" borderId="3" xfId="4" applyFont="1" applyFill="1" applyBorder="1" applyAlignment="1">
      <alignment horizontal="left" vertical="center" wrapText="1"/>
    </xf>
    <xf numFmtId="164" fontId="9" fillId="0" borderId="11" xfId="0" applyNumberFormat="1" applyFont="1" applyFill="1" applyBorder="1" applyAlignment="1">
      <alignment horizontal="center" vertical="center" wrapText="1"/>
    </xf>
    <xf numFmtId="166" fontId="9" fillId="0" borderId="11" xfId="1" applyFont="1" applyFill="1" applyBorder="1" applyAlignment="1">
      <alignment horizontal="center" vertical="center" wrapText="1"/>
    </xf>
    <xf numFmtId="167" fontId="9" fillId="0" borderId="11" xfId="3" applyNumberFormat="1" applyFont="1" applyFill="1" applyBorder="1" applyAlignment="1">
      <alignment horizontal="center" vertical="center" wrapText="1"/>
    </xf>
    <xf numFmtId="167" fontId="9" fillId="0" borderId="17" xfId="3" applyNumberFormat="1" applyFont="1" applyFill="1" applyBorder="1" applyAlignment="1">
      <alignment horizontal="center" vertical="center" wrapText="1"/>
    </xf>
    <xf numFmtId="168" fontId="9" fillId="0" borderId="5" xfId="3" applyNumberFormat="1" applyFont="1" applyFill="1" applyBorder="1" applyAlignment="1">
      <alignment horizontal="center" vertical="center" wrapText="1"/>
    </xf>
    <xf numFmtId="2" fontId="9" fillId="2" borderId="11" xfId="3" applyNumberFormat="1" applyFont="1" applyFill="1" applyBorder="1" applyAlignment="1">
      <alignment horizontal="center" vertical="center"/>
    </xf>
    <xf numFmtId="167" fontId="9" fillId="0" borderId="11" xfId="1" applyNumberFormat="1" applyFont="1" applyFill="1" applyBorder="1" applyAlignment="1">
      <alignment horizontal="center" vertical="center" wrapText="1"/>
    </xf>
    <xf numFmtId="166" fontId="9" fillId="0" borderId="17" xfId="1" applyFont="1" applyFill="1" applyBorder="1" applyAlignment="1">
      <alignment horizontal="center" vertical="center" wrapText="1"/>
    </xf>
    <xf numFmtId="166" fontId="9" fillId="0" borderId="12" xfId="1" applyFont="1" applyFill="1" applyBorder="1" applyAlignment="1">
      <alignment horizontal="center" vertical="center" wrapText="1"/>
    </xf>
    <xf numFmtId="168" fontId="9" fillId="0" borderId="11" xfId="3" applyNumberFormat="1" applyFont="1" applyFill="1" applyBorder="1" applyAlignment="1">
      <alignment horizontal="center" vertical="center" wrapText="1"/>
    </xf>
    <xf numFmtId="168" fontId="9" fillId="2" borderId="5" xfId="1" applyNumberFormat="1" applyFont="1" applyFill="1" applyBorder="1" applyAlignment="1">
      <alignment horizontal="center" vertical="center" wrapText="1"/>
    </xf>
    <xf numFmtId="168" fontId="9" fillId="0" borderId="11" xfId="1" applyNumberFormat="1" applyFont="1" applyFill="1" applyBorder="1" applyAlignment="1">
      <alignment horizontal="center" vertical="center" wrapText="1"/>
    </xf>
    <xf numFmtId="166" fontId="9" fillId="6" borderId="11" xfId="1" applyFont="1" applyFill="1" applyBorder="1" applyAlignment="1">
      <alignment horizontal="center" vertical="center" wrapText="1"/>
    </xf>
    <xf numFmtId="166" fontId="9" fillId="0" borderId="11" xfId="1" applyNumberFormat="1" applyFont="1" applyFill="1" applyBorder="1" applyAlignment="1">
      <alignment horizontal="center" vertical="center" wrapText="1"/>
    </xf>
    <xf numFmtId="169" fontId="9" fillId="0" borderId="3" xfId="1" applyNumberFormat="1" applyFont="1" applyFill="1" applyBorder="1" applyAlignment="1">
      <alignment horizontal="center" vertical="center" wrapText="1"/>
    </xf>
    <xf numFmtId="0" fontId="5" fillId="10" borderId="11" xfId="0" applyFont="1" applyFill="1" applyBorder="1" applyAlignment="1">
      <alignment horizontal="center"/>
    </xf>
    <xf numFmtId="0" fontId="5" fillId="10" borderId="7" xfId="4" applyFont="1" applyFill="1" applyBorder="1" applyAlignment="1">
      <alignment horizontal="center" vertical="center" wrapText="1"/>
    </xf>
    <xf numFmtId="164" fontId="11" fillId="10" borderId="11" xfId="0" applyNumberFormat="1" applyFont="1" applyFill="1" applyBorder="1" applyAlignment="1">
      <alignment horizontal="center" vertical="center" wrapText="1"/>
    </xf>
    <xf numFmtId="167" fontId="11" fillId="10" borderId="11" xfId="0" applyNumberFormat="1" applyFont="1" applyFill="1" applyBorder="1" applyAlignment="1">
      <alignment horizontal="center" vertical="center" wrapText="1"/>
    </xf>
    <xf numFmtId="167" fontId="11" fillId="10" borderId="17" xfId="0" applyNumberFormat="1" applyFont="1" applyFill="1" applyBorder="1" applyAlignment="1">
      <alignment horizontal="center" vertical="center" wrapText="1"/>
    </xf>
    <xf numFmtId="164" fontId="11" fillId="10" borderId="5" xfId="0" applyNumberFormat="1" applyFont="1" applyFill="1" applyBorder="1" applyAlignment="1">
      <alignment horizontal="center" vertical="center" wrapText="1"/>
    </xf>
    <xf numFmtId="167" fontId="11" fillId="10" borderId="12" xfId="0" applyNumberFormat="1" applyFont="1" applyFill="1" applyBorder="1" applyAlignment="1">
      <alignment horizontal="center" vertical="center" wrapText="1"/>
    </xf>
    <xf numFmtId="168" fontId="11" fillId="6" borderId="11" xfId="1" applyNumberFormat="1" applyFont="1" applyFill="1" applyBorder="1" applyAlignment="1">
      <alignment vertical="center" wrapText="1"/>
    </xf>
    <xf numFmtId="166" fontId="11" fillId="6" borderId="11" xfId="3" applyNumberFormat="1" applyFont="1" applyFill="1" applyBorder="1" applyAlignment="1">
      <alignment vertical="center" wrapText="1"/>
    </xf>
    <xf numFmtId="164" fontId="11" fillId="10" borderId="9" xfId="0" applyNumberFormat="1" applyFont="1" applyFill="1" applyBorder="1" applyAlignment="1">
      <alignment horizontal="center" vertical="center" wrapText="1"/>
    </xf>
    <xf numFmtId="167" fontId="11" fillId="10" borderId="2" xfId="0" applyNumberFormat="1" applyFont="1" applyFill="1" applyBorder="1" applyAlignment="1">
      <alignment horizontal="center" vertical="center" wrapText="1"/>
    </xf>
    <xf numFmtId="164" fontId="11" fillId="10" borderId="2" xfId="0" applyNumberFormat="1" applyFont="1" applyFill="1" applyBorder="1" applyAlignment="1">
      <alignment horizontal="center" vertical="center" wrapText="1"/>
    </xf>
    <xf numFmtId="167" fontId="11" fillId="10" borderId="5" xfId="0" applyNumberFormat="1" applyFont="1" applyFill="1" applyBorder="1" applyAlignment="1">
      <alignment horizontal="center" vertical="center" wrapText="1"/>
    </xf>
    <xf numFmtId="169" fontId="11" fillId="10" borderId="3" xfId="1" applyNumberFormat="1" applyFont="1" applyFill="1" applyBorder="1" applyAlignment="1">
      <alignment horizontal="center" wrapText="1"/>
    </xf>
    <xf numFmtId="0" fontId="2" fillId="0" borderId="8" xfId="3" applyFont="1" applyFill="1" applyBorder="1"/>
    <xf numFmtId="168" fontId="2" fillId="0" borderId="8" xfId="3" applyNumberFormat="1" applyFont="1" applyFill="1" applyBorder="1" applyAlignment="1">
      <alignment vertical="center" wrapText="1"/>
    </xf>
    <xf numFmtId="164" fontId="4" fillId="0" borderId="0" xfId="0" applyNumberFormat="1" applyFont="1"/>
    <xf numFmtId="0" fontId="4" fillId="2" borderId="0" xfId="0" applyFont="1" applyFill="1"/>
    <xf numFmtId="0" fontId="4" fillId="0" borderId="0" xfId="0" applyFont="1" applyBorder="1"/>
    <xf numFmtId="166" fontId="9" fillId="0" borderId="3" xfId="5" applyFont="1" applyBorder="1"/>
    <xf numFmtId="0" fontId="2" fillId="34" borderId="11" xfId="4" applyFont="1" applyFill="1" applyBorder="1" applyAlignment="1">
      <alignment horizontal="left" wrapText="1"/>
    </xf>
    <xf numFmtId="166" fontId="9" fillId="6" borderId="5" xfId="1" applyFont="1" applyFill="1" applyBorder="1" applyAlignment="1">
      <alignment vertical="center" wrapText="1"/>
    </xf>
    <xf numFmtId="164" fontId="9" fillId="10" borderId="12" xfId="0" applyNumberFormat="1" applyFont="1" applyFill="1" applyBorder="1" applyAlignment="1">
      <alignment vertical="center" wrapText="1"/>
    </xf>
    <xf numFmtId="166" fontId="9" fillId="2" borderId="12" xfId="5" applyFont="1" applyFill="1" applyBorder="1"/>
    <xf numFmtId="0" fontId="5" fillId="10" borderId="3" xfId="0" applyFont="1" applyFill="1" applyBorder="1" applyAlignment="1">
      <alignment horizontal="center"/>
    </xf>
    <xf numFmtId="0" fontId="2" fillId="2" borderId="7" xfId="4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center"/>
    </xf>
    <xf numFmtId="0" fontId="4" fillId="0" borderId="28" xfId="0" applyFont="1" applyBorder="1"/>
    <xf numFmtId="0" fontId="4" fillId="0" borderId="8" xfId="0" applyFont="1" applyBorder="1"/>
    <xf numFmtId="0" fontId="5" fillId="10" borderId="3" xfId="4" applyFont="1" applyFill="1" applyBorder="1" applyAlignment="1">
      <alignment horizontal="center" vertical="center" wrapText="1"/>
    </xf>
    <xf numFmtId="0" fontId="4" fillId="0" borderId="29" xfId="0" applyFont="1" applyBorder="1"/>
    <xf numFmtId="168" fontId="9" fillId="0" borderId="30" xfId="3" applyNumberFormat="1" applyFont="1" applyFill="1" applyBorder="1" applyAlignment="1">
      <alignment vertical="center" wrapText="1"/>
    </xf>
    <xf numFmtId="1" fontId="9" fillId="0" borderId="5" xfId="3" applyNumberFormat="1" applyFont="1" applyFill="1" applyBorder="1" applyAlignment="1">
      <alignment horizontal="center" vertical="center" wrapText="1"/>
    </xf>
    <xf numFmtId="1" fontId="9" fillId="6" borderId="5" xfId="3" applyNumberFormat="1" applyFont="1" applyFill="1" applyBorder="1" applyAlignment="1">
      <alignment horizontal="center" vertical="center" wrapText="1"/>
    </xf>
    <xf numFmtId="1" fontId="9" fillId="10" borderId="11" xfId="0" applyNumberFormat="1" applyFont="1" applyFill="1" applyBorder="1" applyAlignment="1">
      <alignment horizontal="center" vertical="center" wrapText="1"/>
    </xf>
    <xf numFmtId="1" fontId="9" fillId="6" borderId="5" xfId="1" applyNumberFormat="1" applyFont="1" applyFill="1" applyBorder="1" applyAlignment="1">
      <alignment horizontal="center" vertical="center" wrapText="1"/>
    </xf>
    <xf numFmtId="1" fontId="9" fillId="10" borderId="5" xfId="0" applyNumberFormat="1" applyFont="1" applyFill="1" applyBorder="1" applyAlignment="1">
      <alignment horizontal="center" vertical="center" wrapText="1"/>
    </xf>
    <xf numFmtId="1" fontId="11" fillId="6" borderId="11" xfId="1" applyNumberFormat="1" applyFont="1" applyFill="1" applyBorder="1" applyAlignment="1">
      <alignment horizontal="center" vertical="center" wrapText="1"/>
    </xf>
    <xf numFmtId="1" fontId="9" fillId="0" borderId="11" xfId="3" applyNumberFormat="1" applyFont="1" applyFill="1" applyBorder="1" applyAlignment="1">
      <alignment horizontal="center" vertical="center" wrapText="1"/>
    </xf>
    <xf numFmtId="1" fontId="11" fillId="10" borderId="11" xfId="0" applyNumberFormat="1" applyFont="1" applyFill="1" applyBorder="1" applyAlignment="1">
      <alignment horizontal="center" vertical="center" wrapText="1"/>
    </xf>
    <xf numFmtId="1" fontId="9" fillId="6" borderId="11" xfId="3" applyNumberFormat="1" applyFont="1" applyFill="1" applyBorder="1" applyAlignment="1">
      <alignment horizontal="center" vertical="center" wrapText="1"/>
    </xf>
    <xf numFmtId="1" fontId="9" fillId="6" borderId="11" xfId="1" applyNumberFormat="1" applyFont="1" applyFill="1" applyBorder="1" applyAlignment="1">
      <alignment horizontal="center" vertical="center" wrapText="1"/>
    </xf>
    <xf numFmtId="166" fontId="2" fillId="6" borderId="11" xfId="1" applyFont="1" applyFill="1" applyBorder="1" applyAlignment="1">
      <alignment horizontal="center" vertical="center" wrapText="1"/>
    </xf>
    <xf numFmtId="166" fontId="9" fillId="2" borderId="11" xfId="5" applyNumberFormat="1" applyFont="1" applyFill="1" applyBorder="1" applyAlignment="1">
      <alignment horizontal="center"/>
    </xf>
    <xf numFmtId="166" fontId="9" fillId="2" borderId="11" xfId="1" applyFont="1" applyFill="1" applyBorder="1" applyAlignment="1">
      <alignment horizontal="center" vertical="center" wrapText="1"/>
    </xf>
    <xf numFmtId="167" fontId="9" fillId="2" borderId="11" xfId="1" applyNumberFormat="1" applyFont="1" applyFill="1" applyBorder="1" applyAlignment="1">
      <alignment horizontal="center" vertical="center" wrapText="1"/>
    </xf>
    <xf numFmtId="166" fontId="9" fillId="0" borderId="12" xfId="5" applyFont="1" applyBorder="1" applyAlignment="1">
      <alignment horizontal="center"/>
    </xf>
    <xf numFmtId="166" fontId="9" fillId="10" borderId="11" xfId="0" applyNumberFormat="1" applyFont="1" applyFill="1" applyBorder="1" applyAlignment="1">
      <alignment horizontal="center" vertical="center" wrapText="1"/>
    </xf>
    <xf numFmtId="166" fontId="11" fillId="6" borderId="11" xfId="1" applyFont="1" applyFill="1" applyBorder="1" applyAlignment="1">
      <alignment horizontal="center" vertical="center" wrapText="1"/>
    </xf>
    <xf numFmtId="164" fontId="9" fillId="6" borderId="11" xfId="0" applyNumberFormat="1" applyFont="1" applyFill="1" applyBorder="1" applyAlignment="1">
      <alignment horizontal="center" vertical="center" wrapText="1"/>
    </xf>
    <xf numFmtId="167" fontId="9" fillId="6" borderId="11" xfId="1" applyNumberFormat="1" applyFont="1" applyFill="1" applyBorder="1" applyAlignment="1">
      <alignment horizontal="center" vertical="center" wrapText="1"/>
    </xf>
    <xf numFmtId="166" fontId="9" fillId="10" borderId="12" xfId="5" applyFont="1" applyFill="1" applyBorder="1" applyAlignment="1">
      <alignment horizontal="center" wrapText="1"/>
    </xf>
    <xf numFmtId="166" fontId="9" fillId="6" borderId="11" xfId="3" applyNumberFormat="1" applyFont="1" applyFill="1" applyBorder="1" applyAlignment="1">
      <alignment horizontal="center" vertical="center" wrapText="1"/>
    </xf>
    <xf numFmtId="167" fontId="9" fillId="6" borderId="11" xfId="3" applyNumberFormat="1" applyFont="1" applyFill="1" applyBorder="1" applyAlignment="1">
      <alignment horizontal="center" vertical="center" wrapText="1"/>
    </xf>
    <xf numFmtId="166" fontId="9" fillId="6" borderId="11" xfId="1" applyNumberFormat="1" applyFont="1" applyFill="1" applyBorder="1" applyAlignment="1">
      <alignment horizontal="center" vertical="center" wrapText="1"/>
    </xf>
    <xf numFmtId="167" fontId="11" fillId="2" borderId="11" xfId="0" applyNumberFormat="1" applyFont="1" applyFill="1" applyBorder="1" applyAlignment="1">
      <alignment horizontal="center" vertical="center" wrapText="1"/>
    </xf>
    <xf numFmtId="168" fontId="9" fillId="6" borderId="5" xfId="3" applyNumberFormat="1" applyFont="1" applyFill="1" applyBorder="1" applyAlignment="1">
      <alignment horizontal="center" vertical="center" wrapText="1"/>
    </xf>
    <xf numFmtId="167" fontId="9" fillId="10" borderId="11" xfId="0" applyNumberFormat="1" applyFont="1" applyFill="1" applyBorder="1" applyAlignment="1">
      <alignment horizontal="center" vertical="center" wrapText="1"/>
    </xf>
    <xf numFmtId="168" fontId="9" fillId="10" borderId="11" xfId="0" applyNumberFormat="1" applyFont="1" applyFill="1" applyBorder="1" applyAlignment="1">
      <alignment horizontal="center" vertical="center" wrapText="1"/>
    </xf>
    <xf numFmtId="166" fontId="11" fillId="10" borderId="11" xfId="0" applyNumberFormat="1" applyFont="1" applyFill="1" applyBorder="1" applyAlignment="1">
      <alignment horizontal="center" vertical="center" wrapText="1"/>
    </xf>
    <xf numFmtId="166" fontId="9" fillId="6" borderId="11" xfId="0" applyNumberFormat="1" applyFont="1" applyFill="1" applyBorder="1" applyAlignment="1">
      <alignment horizontal="center" vertical="center" wrapText="1"/>
    </xf>
    <xf numFmtId="166" fontId="9" fillId="0" borderId="3" xfId="5" applyFont="1" applyBorder="1" applyAlignment="1">
      <alignment horizontal="center"/>
    </xf>
    <xf numFmtId="164" fontId="9" fillId="10" borderId="5" xfId="0" applyNumberFormat="1" applyFont="1" applyFill="1" applyBorder="1" applyAlignment="1">
      <alignment horizontal="center" vertical="center" wrapText="1"/>
    </xf>
    <xf numFmtId="166" fontId="11" fillId="6" borderId="11" xfId="1" applyNumberFormat="1" applyFont="1" applyFill="1" applyBorder="1" applyAlignment="1">
      <alignment horizontal="center" vertical="center" wrapText="1"/>
    </xf>
    <xf numFmtId="164" fontId="11" fillId="6" borderId="11" xfId="0" applyNumberFormat="1" applyFont="1" applyFill="1" applyBorder="1" applyAlignment="1">
      <alignment horizontal="center" vertical="center" wrapText="1"/>
    </xf>
    <xf numFmtId="0" fontId="2" fillId="0" borderId="5" xfId="3" applyFont="1" applyFill="1" applyBorder="1" applyAlignment="1">
      <alignment horizontal="center" vertical="center"/>
    </xf>
    <xf numFmtId="0" fontId="2" fillId="0" borderId="5" xfId="3" applyFont="1" applyFill="1" applyBorder="1" applyAlignment="1">
      <alignment horizontal="center" vertical="center" wrapText="1"/>
    </xf>
    <xf numFmtId="0" fontId="2" fillId="0" borderId="11" xfId="3" applyFont="1" applyFill="1" applyBorder="1" applyAlignment="1">
      <alignment horizontal="center" vertical="center" wrapText="1"/>
    </xf>
    <xf numFmtId="0" fontId="2" fillId="2" borderId="17" xfId="3" applyFont="1" applyFill="1" applyBorder="1" applyAlignment="1">
      <alignment horizontal="center" vertical="center" wrapText="1"/>
    </xf>
    <xf numFmtId="0" fontId="2" fillId="2" borderId="12" xfId="3" applyFont="1" applyFill="1" applyBorder="1" applyAlignment="1">
      <alignment horizontal="center" vertical="center" wrapText="1"/>
    </xf>
    <xf numFmtId="166" fontId="9" fillId="2" borderId="11" xfId="5" applyFont="1" applyFill="1" applyBorder="1" applyAlignment="1">
      <alignment vertical="center"/>
    </xf>
    <xf numFmtId="175" fontId="4" fillId="2" borderId="0" xfId="0" applyNumberFormat="1" applyFont="1" applyFill="1"/>
    <xf numFmtId="164" fontId="4" fillId="2" borderId="0" xfId="0" applyNumberFormat="1" applyFont="1" applyFill="1"/>
    <xf numFmtId="166" fontId="4" fillId="2" borderId="0" xfId="0" applyNumberFormat="1" applyFont="1" applyFill="1"/>
    <xf numFmtId="0" fontId="2" fillId="0" borderId="5" xfId="3" applyFont="1" applyFill="1" applyBorder="1" applyAlignment="1">
      <alignment horizontal="center" vertical="center"/>
    </xf>
    <xf numFmtId="0" fontId="2" fillId="0" borderId="5" xfId="3" applyFont="1" applyFill="1" applyBorder="1" applyAlignment="1">
      <alignment horizontal="center" vertical="center" wrapText="1"/>
    </xf>
    <xf numFmtId="0" fontId="2" fillId="0" borderId="11" xfId="3" applyFont="1" applyFill="1" applyBorder="1" applyAlignment="1">
      <alignment horizontal="center" vertical="center" wrapText="1"/>
    </xf>
    <xf numFmtId="0" fontId="2" fillId="0" borderId="5" xfId="3" applyFont="1" applyFill="1" applyBorder="1" applyAlignment="1">
      <alignment horizontal="center" vertical="center"/>
    </xf>
    <xf numFmtId="0" fontId="2" fillId="0" borderId="5" xfId="3" applyFont="1" applyFill="1" applyBorder="1" applyAlignment="1">
      <alignment horizontal="center" vertical="center" wrapText="1"/>
    </xf>
    <xf numFmtId="0" fontId="2" fillId="0" borderId="11" xfId="3" applyFont="1" applyFill="1" applyBorder="1" applyAlignment="1">
      <alignment horizontal="center" vertical="center" wrapText="1"/>
    </xf>
    <xf numFmtId="164" fontId="9" fillId="6" borderId="0" xfId="9" applyNumberFormat="1" applyFont="1" applyFill="1" applyAlignment="1">
      <alignment horizontal="center" vertical="center"/>
    </xf>
    <xf numFmtId="0" fontId="9" fillId="0" borderId="0" xfId="9" applyFont="1"/>
    <xf numFmtId="168" fontId="9" fillId="6" borderId="0" xfId="9" applyNumberFormat="1" applyFont="1" applyFill="1"/>
    <xf numFmtId="164" fontId="41" fillId="0" borderId="0" xfId="0" applyNumberFormat="1" applyFont="1"/>
    <xf numFmtId="0" fontId="41" fillId="2" borderId="0" xfId="0" applyFont="1" applyFill="1"/>
    <xf numFmtId="0" fontId="41" fillId="0" borderId="0" xfId="0" applyFont="1"/>
    <xf numFmtId="0" fontId="41" fillId="0" borderId="0" xfId="0" applyFont="1" applyBorder="1"/>
    <xf numFmtId="168" fontId="11" fillId="10" borderId="5" xfId="1" applyNumberFormat="1" applyFont="1" applyFill="1" applyBorder="1" applyAlignment="1">
      <alignment horizontal="center" vertical="center" wrapText="1"/>
    </xf>
    <xf numFmtId="0" fontId="42" fillId="0" borderId="0" xfId="3" applyFont="1" applyFill="1"/>
    <xf numFmtId="166" fontId="42" fillId="0" borderId="0" xfId="1" applyFont="1" applyFill="1"/>
    <xf numFmtId="166" fontId="42" fillId="0" borderId="0" xfId="3" applyNumberFormat="1" applyFont="1" applyFill="1"/>
    <xf numFmtId="0" fontId="42" fillId="0" borderId="5" xfId="3" applyFont="1" applyFill="1" applyBorder="1" applyAlignment="1">
      <alignment horizontal="center" vertical="center" wrapText="1"/>
    </xf>
    <xf numFmtId="0" fontId="44" fillId="6" borderId="11" xfId="3" applyFont="1" applyFill="1" applyBorder="1" applyAlignment="1">
      <alignment horizontal="center" vertical="center" wrapText="1"/>
    </xf>
    <xf numFmtId="0" fontId="42" fillId="0" borderId="11" xfId="3" applyFont="1" applyFill="1" applyBorder="1" applyAlignment="1">
      <alignment horizontal="center" vertical="center" wrapText="1"/>
    </xf>
    <xf numFmtId="0" fontId="42" fillId="0" borderId="12" xfId="3" applyFont="1" applyFill="1" applyBorder="1" applyAlignment="1">
      <alignment horizontal="center" vertical="center" wrapText="1"/>
    </xf>
    <xf numFmtId="0" fontId="42" fillId="0" borderId="5" xfId="3" applyFont="1" applyFill="1" applyBorder="1" applyAlignment="1">
      <alignment horizontal="center" vertical="center"/>
    </xf>
    <xf numFmtId="0" fontId="42" fillId="6" borderId="11" xfId="3" applyFont="1" applyFill="1" applyBorder="1" applyAlignment="1">
      <alignment horizontal="center" vertical="center"/>
    </xf>
    <xf numFmtId="0" fontId="42" fillId="0" borderId="11" xfId="3" applyFont="1" applyFill="1" applyBorder="1" applyAlignment="1">
      <alignment horizontal="center" vertical="center"/>
    </xf>
    <xf numFmtId="0" fontId="42" fillId="0" borderId="12" xfId="3" applyFont="1" applyFill="1" applyBorder="1" applyAlignment="1">
      <alignment horizontal="center" vertical="center"/>
    </xf>
    <xf numFmtId="168" fontId="45" fillId="0" borderId="5" xfId="3" applyNumberFormat="1" applyFont="1" applyFill="1" applyBorder="1" applyAlignment="1">
      <alignment vertical="center" wrapText="1"/>
    </xf>
    <xf numFmtId="166" fontId="45" fillId="6" borderId="11" xfId="1" applyFont="1" applyFill="1" applyBorder="1" applyAlignment="1">
      <alignment vertical="center" wrapText="1"/>
    </xf>
    <xf numFmtId="166" fontId="45" fillId="0" borderId="11" xfId="3" applyNumberFormat="1" applyFont="1" applyFill="1" applyBorder="1" applyAlignment="1">
      <alignment vertical="center" wrapText="1"/>
    </xf>
    <xf numFmtId="166" fontId="45" fillId="0" borderId="11" xfId="1" applyNumberFormat="1" applyFont="1" applyFill="1" applyBorder="1" applyAlignment="1">
      <alignment vertical="center" wrapText="1"/>
    </xf>
    <xf numFmtId="168" fontId="45" fillId="0" borderId="11" xfId="3" applyNumberFormat="1" applyFont="1" applyFill="1" applyBorder="1" applyAlignment="1">
      <alignment vertical="center" wrapText="1"/>
    </xf>
    <xf numFmtId="166" fontId="45" fillId="0" borderId="12" xfId="1" applyNumberFormat="1" applyFont="1" applyFill="1" applyBorder="1" applyAlignment="1">
      <alignment vertical="center" wrapText="1"/>
    </xf>
    <xf numFmtId="164" fontId="45" fillId="10" borderId="5" xfId="0" applyNumberFormat="1" applyFont="1" applyFill="1" applyBorder="1" applyAlignment="1">
      <alignment vertical="center" wrapText="1"/>
    </xf>
    <xf numFmtId="166" fontId="45" fillId="10" borderId="11" xfId="0" applyNumberFormat="1" applyFont="1" applyFill="1" applyBorder="1" applyAlignment="1">
      <alignment vertical="center" wrapText="1"/>
    </xf>
    <xf numFmtId="164" fontId="46" fillId="10" borderId="11" xfId="0" applyNumberFormat="1" applyFont="1" applyFill="1" applyBorder="1" applyAlignment="1">
      <alignment vertical="center" wrapText="1"/>
    </xf>
    <xf numFmtId="166" fontId="46" fillId="10" borderId="11" xfId="0" applyNumberFormat="1" applyFont="1" applyFill="1" applyBorder="1" applyAlignment="1">
      <alignment vertical="center" wrapText="1"/>
    </xf>
    <xf numFmtId="164" fontId="45" fillId="10" borderId="11" xfId="0" applyNumberFormat="1" applyFont="1" applyFill="1" applyBorder="1" applyAlignment="1">
      <alignment vertical="center" wrapText="1"/>
    </xf>
    <xf numFmtId="166" fontId="45" fillId="6" borderId="12" xfId="1" applyFont="1" applyFill="1" applyBorder="1" applyAlignment="1">
      <alignment vertical="center" wrapText="1"/>
    </xf>
    <xf numFmtId="168" fontId="45" fillId="6" borderId="0" xfId="7" applyNumberFormat="1" applyFont="1" applyFill="1"/>
    <xf numFmtId="167" fontId="45" fillId="6" borderId="11" xfId="3" applyNumberFormat="1" applyFont="1" applyFill="1" applyBorder="1" applyAlignment="1">
      <alignment vertical="center" wrapText="1"/>
    </xf>
    <xf numFmtId="164" fontId="45" fillId="6" borderId="11" xfId="3" applyNumberFormat="1" applyFont="1" applyFill="1" applyBorder="1" applyAlignment="1">
      <alignment vertical="center" wrapText="1"/>
    </xf>
    <xf numFmtId="164" fontId="45" fillId="2" borderId="5" xfId="0" applyNumberFormat="1" applyFont="1" applyFill="1" applyBorder="1" applyAlignment="1">
      <alignment vertical="center" wrapText="1"/>
    </xf>
    <xf numFmtId="166" fontId="45" fillId="2" borderId="11" xfId="0" applyNumberFormat="1" applyFont="1" applyFill="1" applyBorder="1" applyAlignment="1">
      <alignment vertical="center" wrapText="1"/>
    </xf>
    <xf numFmtId="166" fontId="45" fillId="2" borderId="11" xfId="1" applyFont="1" applyFill="1" applyBorder="1" applyAlignment="1">
      <alignment vertical="center" wrapText="1"/>
    </xf>
    <xf numFmtId="164" fontId="46" fillId="2" borderId="11" xfId="0" applyNumberFormat="1" applyFont="1" applyFill="1" applyBorder="1" applyAlignment="1">
      <alignment vertical="center" wrapText="1"/>
    </xf>
    <xf numFmtId="166" fontId="46" fillId="2" borderId="11" xfId="0" applyNumberFormat="1" applyFont="1" applyFill="1" applyBorder="1" applyAlignment="1">
      <alignment vertical="center" wrapText="1"/>
    </xf>
    <xf numFmtId="164" fontId="45" fillId="2" borderId="11" xfId="0" applyNumberFormat="1" applyFont="1" applyFill="1" applyBorder="1" applyAlignment="1">
      <alignment vertical="center" wrapText="1"/>
    </xf>
    <xf numFmtId="166" fontId="45" fillId="2" borderId="12" xfId="1" applyFont="1" applyFill="1" applyBorder="1" applyAlignment="1">
      <alignment vertical="center" wrapText="1"/>
    </xf>
    <xf numFmtId="164" fontId="45" fillId="6" borderId="5" xfId="0" applyNumberFormat="1" applyFont="1" applyFill="1" applyBorder="1" applyAlignment="1">
      <alignment vertical="center" wrapText="1"/>
    </xf>
    <xf numFmtId="167" fontId="45" fillId="6" borderId="11" xfId="0" applyNumberFormat="1" applyFont="1" applyFill="1" applyBorder="1" applyAlignment="1">
      <alignment vertical="center" wrapText="1"/>
    </xf>
    <xf numFmtId="164" fontId="45" fillId="6" borderId="11" xfId="0" applyNumberFormat="1" applyFont="1" applyFill="1" applyBorder="1" applyAlignment="1">
      <alignment vertical="center" wrapText="1"/>
    </xf>
    <xf numFmtId="167" fontId="45" fillId="6" borderId="12" xfId="0" applyNumberFormat="1" applyFont="1" applyFill="1" applyBorder="1" applyAlignment="1">
      <alignment vertical="center" wrapText="1"/>
    </xf>
    <xf numFmtId="168" fontId="45" fillId="2" borderId="11" xfId="0" applyNumberFormat="1" applyFont="1" applyFill="1" applyBorder="1" applyAlignment="1">
      <alignment vertical="center" wrapText="1"/>
    </xf>
    <xf numFmtId="166" fontId="45" fillId="2" borderId="12" xfId="0" applyNumberFormat="1" applyFont="1" applyFill="1" applyBorder="1" applyAlignment="1">
      <alignment vertical="center" wrapText="1"/>
    </xf>
    <xf numFmtId="164" fontId="45" fillId="6" borderId="0" xfId="9" applyNumberFormat="1" applyFont="1" applyFill="1" applyAlignment="1">
      <alignment horizontal="center" vertical="center"/>
    </xf>
    <xf numFmtId="166" fontId="46" fillId="6" borderId="11" xfId="1" applyFont="1" applyFill="1" applyBorder="1" applyAlignment="1">
      <alignment vertical="center" wrapText="1"/>
    </xf>
    <xf numFmtId="168" fontId="45" fillId="6" borderId="11" xfId="1" applyNumberFormat="1" applyFont="1" applyFill="1" applyBorder="1" applyAlignment="1">
      <alignment vertical="center" wrapText="1"/>
    </xf>
    <xf numFmtId="168" fontId="45" fillId="6" borderId="5" xfId="3" applyNumberFormat="1" applyFont="1" applyFill="1" applyBorder="1" applyAlignment="1">
      <alignment vertical="center" wrapText="1"/>
    </xf>
    <xf numFmtId="166" fontId="45" fillId="6" borderId="11" xfId="3" applyNumberFormat="1" applyFont="1" applyFill="1" applyBorder="1" applyAlignment="1">
      <alignment vertical="center" wrapText="1"/>
    </xf>
    <xf numFmtId="168" fontId="45" fillId="6" borderId="11" xfId="3" applyNumberFormat="1" applyFont="1" applyFill="1" applyBorder="1" applyAlignment="1">
      <alignment vertical="center" wrapText="1"/>
    </xf>
    <xf numFmtId="166" fontId="45" fillId="6" borderId="12" xfId="3" applyNumberFormat="1" applyFont="1" applyFill="1" applyBorder="1" applyAlignment="1">
      <alignment vertical="center" wrapText="1"/>
    </xf>
    <xf numFmtId="166" fontId="45" fillId="0" borderId="5" xfId="1" applyFont="1" applyFill="1" applyBorder="1" applyAlignment="1">
      <alignment vertical="center" wrapText="1"/>
    </xf>
    <xf numFmtId="166" fontId="45" fillId="0" borderId="11" xfId="1" applyFont="1" applyFill="1" applyBorder="1" applyAlignment="1">
      <alignment vertical="center" wrapText="1"/>
    </xf>
    <xf numFmtId="166" fontId="45" fillId="0" borderId="12" xfId="1" applyFont="1" applyFill="1" applyBorder="1" applyAlignment="1">
      <alignment vertical="center" wrapText="1"/>
    </xf>
    <xf numFmtId="166" fontId="46" fillId="6" borderId="5" xfId="1" applyFont="1" applyFill="1" applyBorder="1" applyAlignment="1">
      <alignment vertical="center" wrapText="1"/>
    </xf>
    <xf numFmtId="164" fontId="46" fillId="10" borderId="12" xfId="0" applyNumberFormat="1" applyFont="1" applyFill="1" applyBorder="1" applyAlignment="1">
      <alignment vertical="center" wrapText="1"/>
    </xf>
    <xf numFmtId="0" fontId="45" fillId="0" borderId="0" xfId="9" applyFont="1"/>
    <xf numFmtId="166" fontId="45" fillId="0" borderId="11" xfId="3" applyNumberFormat="1" applyFont="1" applyFill="1" applyBorder="1" applyAlignment="1">
      <alignment horizontal="center" vertical="center" wrapText="1"/>
    </xf>
    <xf numFmtId="168" fontId="45" fillId="0" borderId="30" xfId="3" applyNumberFormat="1" applyFont="1" applyFill="1" applyBorder="1" applyAlignment="1">
      <alignment vertical="center" wrapText="1"/>
    </xf>
    <xf numFmtId="168" fontId="45" fillId="6" borderId="0" xfId="9" applyNumberFormat="1" applyFont="1" applyFill="1"/>
    <xf numFmtId="164" fontId="46" fillId="10" borderId="9" xfId="0" applyNumberFormat="1" applyFont="1" applyFill="1" applyBorder="1" applyAlignment="1">
      <alignment horizontal="center" vertical="center" wrapText="1"/>
    </xf>
    <xf numFmtId="167" fontId="46" fillId="10" borderId="2" xfId="0" applyNumberFormat="1" applyFont="1" applyFill="1" applyBorder="1" applyAlignment="1">
      <alignment horizontal="center" vertical="center" wrapText="1"/>
    </xf>
    <xf numFmtId="164" fontId="46" fillId="10" borderId="2" xfId="0" applyNumberFormat="1" applyFont="1" applyFill="1" applyBorder="1" applyAlignment="1">
      <alignment horizontal="center" vertical="center" wrapText="1"/>
    </xf>
    <xf numFmtId="164" fontId="46" fillId="10" borderId="11" xfId="0" applyNumberFormat="1" applyFont="1" applyFill="1" applyBorder="1" applyAlignment="1">
      <alignment horizontal="center" vertical="center" wrapText="1"/>
    </xf>
    <xf numFmtId="167" fontId="46" fillId="10" borderId="11" xfId="0" applyNumberFormat="1" applyFont="1" applyFill="1" applyBorder="1" applyAlignment="1">
      <alignment horizontal="center" vertical="center" wrapText="1"/>
    </xf>
    <xf numFmtId="167" fontId="46" fillId="10" borderId="12" xfId="0" applyNumberFormat="1" applyFont="1" applyFill="1" applyBorder="1" applyAlignment="1">
      <alignment horizontal="center" vertical="center" wrapText="1"/>
    </xf>
    <xf numFmtId="168" fontId="42" fillId="0" borderId="8" xfId="3" applyNumberFormat="1" applyFont="1" applyFill="1" applyBorder="1" applyAlignment="1">
      <alignment vertical="center" wrapText="1"/>
    </xf>
    <xf numFmtId="164" fontId="47" fillId="0" borderId="0" xfId="0" applyNumberFormat="1" applyFont="1"/>
    <xf numFmtId="0" fontId="47" fillId="2" borderId="0" xfId="0" applyFont="1" applyFill="1"/>
    <xf numFmtId="0" fontId="47" fillId="0" borderId="0" xfId="0" applyFont="1"/>
    <xf numFmtId="0" fontId="47" fillId="0" borderId="0" xfId="0" applyFont="1" applyBorder="1"/>
    <xf numFmtId="0" fontId="48" fillId="35" borderId="11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166" fontId="9" fillId="2" borderId="11" xfId="5" applyNumberFormat="1" applyFont="1" applyFill="1" applyBorder="1" applyAlignment="1">
      <alignment horizontal="center" vertical="center"/>
    </xf>
    <xf numFmtId="166" fontId="9" fillId="0" borderId="12" xfId="5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4" fillId="0" borderId="28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2" fillId="0" borderId="11" xfId="0" applyFont="1" applyFill="1" applyBorder="1" applyAlignment="1">
      <alignment vertical="center"/>
    </xf>
    <xf numFmtId="0" fontId="2" fillId="2" borderId="3" xfId="4" applyFont="1" applyFill="1" applyBorder="1" applyAlignment="1">
      <alignment vertical="center" wrapText="1"/>
    </xf>
    <xf numFmtId="167" fontId="9" fillId="0" borderId="17" xfId="3" applyNumberFormat="1" applyFont="1" applyFill="1" applyBorder="1" applyAlignment="1">
      <alignment vertical="center" wrapText="1"/>
    </xf>
    <xf numFmtId="2" fontId="9" fillId="2" borderId="11" xfId="3" applyNumberFormat="1" applyFont="1" applyFill="1" applyBorder="1" applyAlignment="1">
      <alignment vertical="center"/>
    </xf>
    <xf numFmtId="166" fontId="9" fillId="0" borderId="17" xfId="1" applyFont="1" applyFill="1" applyBorder="1" applyAlignment="1">
      <alignment vertical="center" wrapText="1"/>
    </xf>
    <xf numFmtId="1" fontId="9" fillId="0" borderId="5" xfId="3" applyNumberFormat="1" applyFont="1" applyFill="1" applyBorder="1" applyAlignment="1">
      <alignment vertical="center" wrapText="1"/>
    </xf>
    <xf numFmtId="166" fontId="9" fillId="2" borderId="11" xfId="5" applyNumberFormat="1" applyFont="1" applyFill="1" applyBorder="1" applyAlignment="1">
      <alignment vertical="center"/>
    </xf>
    <xf numFmtId="1" fontId="9" fillId="0" borderId="11" xfId="3" applyNumberFormat="1" applyFont="1" applyFill="1" applyBorder="1" applyAlignment="1">
      <alignment vertical="center" wrapText="1"/>
    </xf>
    <xf numFmtId="166" fontId="9" fillId="0" borderId="12" xfId="5" applyFont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2" fillId="2" borderId="7" xfId="4" applyFont="1" applyFill="1" applyBorder="1" applyAlignment="1">
      <alignment vertical="center" wrapText="1"/>
    </xf>
    <xf numFmtId="0" fontId="2" fillId="2" borderId="3" xfId="4" applyFont="1" applyFill="1" applyBorder="1" applyAlignment="1">
      <alignment horizontal="center" vertical="center" wrapText="1"/>
    </xf>
    <xf numFmtId="166" fontId="9" fillId="2" borderId="11" xfId="5" applyFont="1" applyFill="1" applyBorder="1" applyAlignment="1">
      <alignment horizontal="center" vertical="center"/>
    </xf>
    <xf numFmtId="0" fontId="2" fillId="2" borderId="7" xfId="4" applyFont="1" applyFill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1" fillId="0" borderId="29" xfId="0" applyFont="1" applyBorder="1"/>
    <xf numFmtId="0" fontId="2" fillId="0" borderId="5" xfId="3" applyFont="1" applyFill="1" applyBorder="1" applyAlignment="1">
      <alignment horizontal="center" vertical="center"/>
    </xf>
    <xf numFmtId="167" fontId="11" fillId="6" borderId="11" xfId="0" applyNumberFormat="1" applyFont="1" applyFill="1" applyBorder="1" applyAlignment="1">
      <alignment horizontal="center" vertical="center" wrapText="1"/>
    </xf>
    <xf numFmtId="166" fontId="9" fillId="0" borderId="5" xfId="1" applyFont="1" applyFill="1" applyBorder="1" applyAlignment="1">
      <alignment horizontal="center" vertical="center" wrapText="1"/>
    </xf>
    <xf numFmtId="166" fontId="9" fillId="2" borderId="5" xfId="1" applyFont="1" applyFill="1" applyBorder="1" applyAlignment="1">
      <alignment vertical="center" wrapText="1"/>
    </xf>
    <xf numFmtId="166" fontId="9" fillId="2" borderId="18" xfId="1" applyFont="1" applyFill="1" applyBorder="1" applyAlignment="1">
      <alignment vertical="center" wrapText="1"/>
    </xf>
    <xf numFmtId="166" fontId="14" fillId="0" borderId="0" xfId="1" applyFont="1"/>
    <xf numFmtId="166" fontId="11" fillId="10" borderId="11" xfId="1" applyFont="1" applyFill="1" applyBorder="1" applyAlignment="1">
      <alignment horizontal="center" vertical="center" wrapText="1"/>
    </xf>
    <xf numFmtId="166" fontId="9" fillId="6" borderId="5" xfId="1" applyFont="1" applyFill="1" applyBorder="1" applyAlignment="1">
      <alignment horizontal="center" vertical="center" wrapText="1"/>
    </xf>
    <xf numFmtId="166" fontId="9" fillId="0" borderId="11" xfId="1" applyFont="1" applyBorder="1"/>
    <xf numFmtId="166" fontId="9" fillId="0" borderId="0" xfId="1" applyFont="1"/>
    <xf numFmtId="166" fontId="45" fillId="0" borderId="11" xfId="1" applyFont="1" applyBorder="1"/>
    <xf numFmtId="166" fontId="45" fillId="0" borderId="0" xfId="1" applyFont="1"/>
    <xf numFmtId="166" fontId="14" fillId="0" borderId="11" xfId="1" applyFont="1" applyBorder="1"/>
    <xf numFmtId="2" fontId="9" fillId="6" borderId="11" xfId="1" applyNumberFormat="1" applyFont="1" applyFill="1" applyBorder="1" applyAlignment="1">
      <alignment vertical="center" wrapText="1"/>
    </xf>
    <xf numFmtId="2" fontId="9" fillId="0" borderId="11" xfId="3" applyNumberFormat="1" applyFont="1" applyFill="1" applyBorder="1" applyAlignment="1">
      <alignment vertical="center" wrapText="1"/>
    </xf>
    <xf numFmtId="2" fontId="9" fillId="0" borderId="11" xfId="1" applyNumberFormat="1" applyFont="1" applyFill="1" applyBorder="1" applyAlignment="1">
      <alignment vertical="center" wrapText="1"/>
    </xf>
    <xf numFmtId="2" fontId="9" fillId="0" borderId="12" xfId="1" applyNumberFormat="1" applyFont="1" applyFill="1" applyBorder="1" applyAlignment="1">
      <alignment vertical="center" wrapText="1"/>
    </xf>
    <xf numFmtId="2" fontId="9" fillId="2" borderId="11" xfId="3" applyNumberFormat="1" applyFont="1" applyFill="1" applyBorder="1" applyAlignment="1">
      <alignment vertical="center" wrapText="1"/>
    </xf>
    <xf numFmtId="2" fontId="9" fillId="2" borderId="11" xfId="1" applyNumberFormat="1" applyFont="1" applyFill="1" applyBorder="1" applyAlignment="1">
      <alignment vertical="center" wrapText="1"/>
    </xf>
    <xf numFmtId="2" fontId="9" fillId="2" borderId="12" xfId="1" applyNumberFormat="1" applyFont="1" applyFill="1" applyBorder="1" applyAlignment="1">
      <alignment vertical="center" wrapText="1"/>
    </xf>
    <xf numFmtId="1" fontId="9" fillId="2" borderId="5" xfId="1" applyNumberFormat="1" applyFont="1" applyFill="1" applyBorder="1" applyAlignment="1">
      <alignment vertical="center" wrapText="1"/>
    </xf>
    <xf numFmtId="1" fontId="9" fillId="2" borderId="11" xfId="1" applyNumberFormat="1" applyFont="1" applyFill="1" applyBorder="1" applyAlignment="1">
      <alignment vertical="center" wrapText="1"/>
    </xf>
    <xf numFmtId="2" fontId="45" fillId="6" borderId="11" xfId="1" applyNumberFormat="1" applyFont="1" applyFill="1" applyBorder="1" applyAlignment="1">
      <alignment vertical="center" wrapText="1"/>
    </xf>
    <xf numFmtId="2" fontId="45" fillId="0" borderId="11" xfId="3" applyNumberFormat="1" applyFont="1" applyFill="1" applyBorder="1" applyAlignment="1">
      <alignment vertical="center" wrapText="1"/>
    </xf>
    <xf numFmtId="2" fontId="45" fillId="0" borderId="11" xfId="1" applyNumberFormat="1" applyFont="1" applyFill="1" applyBorder="1" applyAlignment="1">
      <alignment vertical="center" wrapText="1"/>
    </xf>
    <xf numFmtId="2" fontId="45" fillId="0" borderId="12" xfId="1" applyNumberFormat="1" applyFont="1" applyFill="1" applyBorder="1" applyAlignment="1">
      <alignment vertical="center" wrapText="1"/>
    </xf>
    <xf numFmtId="2" fontId="45" fillId="6" borderId="11" xfId="1" applyNumberFormat="1" applyFont="1" applyFill="1" applyBorder="1" applyAlignment="1">
      <alignment horizontal="center" vertical="center" wrapText="1"/>
    </xf>
    <xf numFmtId="2" fontId="45" fillId="2" borderId="11" xfId="3" applyNumberFormat="1" applyFont="1" applyFill="1" applyBorder="1" applyAlignment="1">
      <alignment horizontal="center" vertical="center" wrapText="1"/>
    </xf>
    <xf numFmtId="2" fontId="45" fillId="2" borderId="11" xfId="1" applyNumberFormat="1" applyFont="1" applyFill="1" applyBorder="1" applyAlignment="1">
      <alignment horizontal="center" vertical="center" wrapText="1"/>
    </xf>
    <xf numFmtId="2" fontId="45" fillId="2" borderId="12" xfId="1" applyNumberFormat="1" applyFont="1" applyFill="1" applyBorder="1" applyAlignment="1">
      <alignment horizontal="center" vertical="center" wrapText="1"/>
    </xf>
    <xf numFmtId="1" fontId="45" fillId="2" borderId="5" xfId="1" applyNumberFormat="1" applyFont="1" applyFill="1" applyBorder="1" applyAlignment="1">
      <alignment horizontal="center" vertical="center" wrapText="1"/>
    </xf>
    <xf numFmtId="1" fontId="45" fillId="2" borderId="11" xfId="1" applyNumberFormat="1" applyFont="1" applyFill="1" applyBorder="1" applyAlignment="1">
      <alignment horizontal="center" vertical="center" wrapText="1"/>
    </xf>
    <xf numFmtId="1" fontId="45" fillId="0" borderId="5" xfId="3" applyNumberFormat="1" applyFont="1" applyFill="1" applyBorder="1" applyAlignment="1">
      <alignment vertical="center" wrapText="1"/>
    </xf>
    <xf numFmtId="1" fontId="45" fillId="0" borderId="11" xfId="3" applyNumberFormat="1" applyFont="1" applyFill="1" applyBorder="1" applyAlignment="1">
      <alignment vertical="center" wrapText="1"/>
    </xf>
    <xf numFmtId="2" fontId="9" fillId="2" borderId="11" xfId="3" applyNumberFormat="1" applyFont="1" applyFill="1" applyBorder="1" applyAlignment="1">
      <alignment horizontal="center" vertical="center" wrapText="1"/>
    </xf>
    <xf numFmtId="2" fontId="9" fillId="2" borderId="11" xfId="1" applyNumberFormat="1" applyFont="1" applyFill="1" applyBorder="1" applyAlignment="1">
      <alignment horizontal="center" vertical="center" wrapText="1"/>
    </xf>
    <xf numFmtId="2" fontId="9" fillId="2" borderId="12" xfId="1" applyNumberFormat="1" applyFont="1" applyFill="1" applyBorder="1" applyAlignment="1">
      <alignment horizontal="center" vertical="center" wrapText="1"/>
    </xf>
    <xf numFmtId="1" fontId="9" fillId="2" borderId="5" xfId="1" applyNumberFormat="1" applyFont="1" applyFill="1" applyBorder="1" applyAlignment="1">
      <alignment horizontal="center" vertical="center" wrapText="1"/>
    </xf>
    <xf numFmtId="1" fontId="9" fillId="2" borderId="11" xfId="1" applyNumberFormat="1" applyFont="1" applyFill="1" applyBorder="1" applyAlignment="1">
      <alignment horizontal="center" vertical="center" wrapText="1"/>
    </xf>
    <xf numFmtId="0" fontId="2" fillId="0" borderId="7" xfId="3" applyFont="1" applyFill="1" applyBorder="1" applyAlignment="1">
      <alignment horizontal="center" vertical="center" wrapText="1"/>
    </xf>
    <xf numFmtId="0" fontId="2" fillId="0" borderId="9" xfId="3" applyFont="1" applyFill="1" applyBorder="1" applyAlignment="1">
      <alignment horizontal="center" vertical="center" wrapText="1"/>
    </xf>
    <xf numFmtId="0" fontId="2" fillId="0" borderId="13" xfId="3" applyFont="1" applyFill="1" applyBorder="1" applyAlignment="1">
      <alignment horizontal="center" vertical="center" wrapText="1"/>
    </xf>
    <xf numFmtId="0" fontId="2" fillId="0" borderId="14" xfId="3" applyFont="1" applyFill="1" applyBorder="1" applyAlignment="1">
      <alignment horizontal="center" vertical="center" wrapText="1"/>
    </xf>
    <xf numFmtId="0" fontId="2" fillId="0" borderId="2" xfId="3" applyFont="1" applyFill="1" applyBorder="1" applyAlignment="1">
      <alignment horizontal="center" vertical="center" wrapText="1"/>
    </xf>
    <xf numFmtId="0" fontId="2" fillId="0" borderId="10" xfId="3" applyFont="1" applyFill="1" applyBorder="1" applyAlignment="1">
      <alignment horizontal="center" vertical="center" wrapText="1"/>
    </xf>
    <xf numFmtId="0" fontId="2" fillId="0" borderId="16" xfId="3" applyFont="1" applyFill="1" applyBorder="1" applyAlignment="1">
      <alignment horizontal="center" vertical="center" wrapText="1"/>
    </xf>
    <xf numFmtId="0" fontId="5" fillId="0" borderId="11" xfId="3" applyFont="1" applyBorder="1" applyAlignment="1">
      <alignment horizontal="center" vertical="center" wrapText="1"/>
    </xf>
    <xf numFmtId="0" fontId="5" fillId="0" borderId="12" xfId="3" applyFont="1" applyBorder="1" applyAlignment="1">
      <alignment horizontal="center" vertical="center" wrapText="1"/>
    </xf>
    <xf numFmtId="0" fontId="5" fillId="0" borderId="5" xfId="3" applyFont="1" applyBorder="1" applyAlignment="1">
      <alignment horizontal="center" vertical="center" wrapText="1"/>
    </xf>
    <xf numFmtId="0" fontId="2" fillId="5" borderId="11" xfId="3" applyFont="1" applyFill="1" applyBorder="1" applyAlignment="1">
      <alignment horizontal="center" vertical="center" wrapText="1"/>
    </xf>
    <xf numFmtId="0" fontId="5" fillId="0" borderId="3" xfId="3" applyFont="1" applyFill="1" applyBorder="1" applyAlignment="1">
      <alignment horizontal="center" vertical="center" wrapText="1"/>
    </xf>
    <xf numFmtId="0" fontId="5" fillId="0" borderId="4" xfId="3" applyFont="1" applyFill="1" applyBorder="1" applyAlignment="1">
      <alignment horizontal="center" vertical="center"/>
    </xf>
    <xf numFmtId="0" fontId="5" fillId="0" borderId="15" xfId="3" applyFont="1" applyFill="1" applyBorder="1" applyAlignment="1">
      <alignment horizontal="center" vertical="center"/>
    </xf>
    <xf numFmtId="0" fontId="2" fillId="0" borderId="4" xfId="3" applyFont="1" applyFill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/>
    </xf>
    <xf numFmtId="0" fontId="2" fillId="0" borderId="4" xfId="3" applyFont="1" applyFill="1" applyBorder="1" applyAlignment="1">
      <alignment horizontal="center" vertical="center"/>
    </xf>
    <xf numFmtId="0" fontId="2" fillId="0" borderId="5" xfId="3" applyFont="1" applyFill="1" applyBorder="1" applyAlignment="1">
      <alignment horizontal="center" vertical="center"/>
    </xf>
    <xf numFmtId="0" fontId="2" fillId="0" borderId="3" xfId="3" applyFont="1" applyFill="1" applyBorder="1" applyAlignment="1">
      <alignment horizontal="center" vertical="center" wrapText="1"/>
    </xf>
    <xf numFmtId="0" fontId="2" fillId="0" borderId="5" xfId="3" applyFont="1" applyFill="1" applyBorder="1" applyAlignment="1">
      <alignment horizontal="center" vertical="center" wrapText="1"/>
    </xf>
    <xf numFmtId="0" fontId="2" fillId="0" borderId="11" xfId="3" applyFont="1" applyFill="1" applyBorder="1" applyAlignment="1">
      <alignment horizontal="center" vertical="center" wrapText="1"/>
    </xf>
    <xf numFmtId="0" fontId="5" fillId="0" borderId="4" xfId="3" applyFont="1" applyFill="1" applyBorder="1" applyAlignment="1">
      <alignment horizontal="center" vertical="center" wrapText="1"/>
    </xf>
    <xf numFmtId="0" fontId="5" fillId="0" borderId="6" xfId="3" applyFont="1" applyFill="1" applyBorder="1" applyAlignment="1">
      <alignment horizontal="center" vertical="center" wrapText="1"/>
    </xf>
    <xf numFmtId="0" fontId="5" fillId="0" borderId="5" xfId="3" applyFont="1" applyFill="1" applyBorder="1" applyAlignment="1">
      <alignment horizontal="center" vertical="center"/>
    </xf>
    <xf numFmtId="0" fontId="5" fillId="0" borderId="8" xfId="3" applyFont="1" applyFill="1" applyBorder="1" applyAlignment="1">
      <alignment horizontal="center" vertical="center" wrapText="1"/>
    </xf>
    <xf numFmtId="0" fontId="5" fillId="0" borderId="8" xfId="3" applyFont="1" applyFill="1" applyBorder="1" applyAlignment="1">
      <alignment horizontal="center" vertical="center"/>
    </xf>
    <xf numFmtId="0" fontId="5" fillId="0" borderId="9" xfId="3" applyFont="1" applyFill="1" applyBorder="1" applyAlignment="1">
      <alignment horizontal="center" vertical="center"/>
    </xf>
    <xf numFmtId="0" fontId="2" fillId="0" borderId="8" xfId="3" applyFont="1" applyFill="1" applyBorder="1" applyAlignment="1">
      <alignment horizontal="center" vertical="center" wrapText="1"/>
    </xf>
    <xf numFmtId="0" fontId="1" fillId="0" borderId="9" xfId="3" applyFont="1" applyBorder="1" applyAlignment="1">
      <alignment horizontal="center" vertical="center" wrapText="1"/>
    </xf>
    <xf numFmtId="0" fontId="2" fillId="0" borderId="1" xfId="3" applyFont="1" applyFill="1" applyBorder="1" applyAlignment="1">
      <alignment horizontal="center" vertical="center" wrapText="1"/>
    </xf>
    <xf numFmtId="0" fontId="5" fillId="3" borderId="3" xfId="3" applyFont="1" applyFill="1" applyBorder="1" applyAlignment="1">
      <alignment horizontal="center" vertical="center"/>
    </xf>
    <xf numFmtId="0" fontId="5" fillId="3" borderId="4" xfId="3" applyFont="1" applyFill="1" applyBorder="1" applyAlignment="1">
      <alignment horizontal="center" vertical="center"/>
    </xf>
    <xf numFmtId="0" fontId="5" fillId="3" borderId="5" xfId="3" applyFont="1" applyFill="1" applyBorder="1" applyAlignment="1">
      <alignment horizontal="center" vertical="center"/>
    </xf>
    <xf numFmtId="0" fontId="5" fillId="4" borderId="3" xfId="3" applyFont="1" applyFill="1" applyBorder="1" applyAlignment="1">
      <alignment horizontal="center" vertical="center"/>
    </xf>
    <xf numFmtId="0" fontId="5" fillId="4" borderId="4" xfId="3" applyFont="1" applyFill="1" applyBorder="1" applyAlignment="1">
      <alignment horizontal="center" vertical="center"/>
    </xf>
    <xf numFmtId="0" fontId="5" fillId="4" borderId="6" xfId="3" applyFont="1" applyFill="1" applyBorder="1" applyAlignment="1">
      <alignment horizontal="center" vertical="center"/>
    </xf>
    <xf numFmtId="0" fontId="2" fillId="0" borderId="6" xfId="3" applyFont="1" applyFill="1" applyBorder="1" applyAlignment="1">
      <alignment horizontal="center" vertical="center"/>
    </xf>
    <xf numFmtId="0" fontId="6" fillId="0" borderId="15" xfId="3" applyFont="1" applyBorder="1" applyAlignment="1">
      <alignment horizontal="center" vertical="center" wrapText="1"/>
    </xf>
    <xf numFmtId="0" fontId="6" fillId="0" borderId="5" xfId="3" applyFont="1" applyBorder="1" applyAlignment="1">
      <alignment horizontal="center" vertical="center" wrapText="1"/>
    </xf>
    <xf numFmtId="0" fontId="1" fillId="0" borderId="5" xfId="3" applyFont="1" applyBorder="1" applyAlignment="1">
      <alignment horizontal="center" vertical="center" wrapText="1"/>
    </xf>
    <xf numFmtId="0" fontId="2" fillId="0" borderId="6" xfId="3" applyFont="1" applyFill="1" applyBorder="1" applyAlignment="1">
      <alignment horizontal="center" vertical="center" wrapText="1"/>
    </xf>
    <xf numFmtId="0" fontId="2" fillId="6" borderId="11" xfId="3" applyFont="1" applyFill="1" applyBorder="1" applyAlignment="1">
      <alignment horizontal="center" vertical="center" wrapText="1"/>
    </xf>
    <xf numFmtId="0" fontId="2" fillId="34" borderId="4" xfId="3" applyFont="1" applyFill="1" applyBorder="1" applyAlignment="1">
      <alignment horizontal="center" vertical="center" wrapText="1"/>
    </xf>
    <xf numFmtId="0" fontId="2" fillId="34" borderId="1" xfId="3" applyFont="1" applyFill="1" applyBorder="1" applyAlignment="1">
      <alignment horizontal="center" vertical="center"/>
    </xf>
    <xf numFmtId="0" fontId="2" fillId="34" borderId="4" xfId="3" applyFont="1" applyFill="1" applyBorder="1" applyAlignment="1">
      <alignment horizontal="center" vertical="center"/>
    </xf>
    <xf numFmtId="0" fontId="2" fillId="34" borderId="5" xfId="3" applyFont="1" applyFill="1" applyBorder="1" applyAlignment="1">
      <alignment horizontal="center" vertical="center"/>
    </xf>
    <xf numFmtId="0" fontId="40" fillId="2" borderId="3" xfId="3" applyFont="1" applyFill="1" applyBorder="1" applyAlignment="1">
      <alignment horizontal="center" vertical="center"/>
    </xf>
    <xf numFmtId="0" fontId="40" fillId="2" borderId="4" xfId="3" applyFont="1" applyFill="1" applyBorder="1" applyAlignment="1">
      <alignment horizontal="center" vertical="center"/>
    </xf>
    <xf numFmtId="0" fontId="40" fillId="2" borderId="5" xfId="3" applyFont="1" applyFill="1" applyBorder="1" applyAlignment="1">
      <alignment horizontal="center" vertical="center"/>
    </xf>
    <xf numFmtId="0" fontId="5" fillId="2" borderId="3" xfId="3" applyFont="1" applyFill="1" applyBorder="1" applyAlignment="1">
      <alignment horizontal="center" vertical="center"/>
    </xf>
    <xf numFmtId="0" fontId="5" fillId="2" borderId="4" xfId="3" applyFont="1" applyFill="1" applyBorder="1" applyAlignment="1">
      <alignment horizontal="center" vertical="center"/>
    </xf>
    <xf numFmtId="0" fontId="5" fillId="2" borderId="5" xfId="3" applyFont="1" applyFill="1" applyBorder="1" applyAlignment="1">
      <alignment horizontal="center" vertical="center"/>
    </xf>
    <xf numFmtId="0" fontId="40" fillId="0" borderId="5" xfId="3" applyFont="1" applyBorder="1" applyAlignment="1">
      <alignment horizontal="center" vertical="center" wrapText="1"/>
    </xf>
    <xf numFmtId="0" fontId="40" fillId="0" borderId="11" xfId="3" applyFont="1" applyBorder="1" applyAlignment="1">
      <alignment horizontal="center" vertical="center" wrapText="1"/>
    </xf>
    <xf numFmtId="0" fontId="40" fillId="0" borderId="12" xfId="3" applyFont="1" applyBorder="1" applyAlignment="1">
      <alignment horizontal="center" vertical="center" wrapText="1"/>
    </xf>
    <xf numFmtId="0" fontId="40" fillId="0" borderId="4" xfId="3" applyFont="1" applyFill="1" applyBorder="1" applyAlignment="1">
      <alignment horizontal="center" vertical="center" wrapText="1"/>
    </xf>
    <xf numFmtId="0" fontId="40" fillId="0" borderId="4" xfId="3" applyFont="1" applyFill="1" applyBorder="1" applyAlignment="1">
      <alignment horizontal="center" vertical="center"/>
    </xf>
    <xf numFmtId="0" fontId="40" fillId="0" borderId="5" xfId="3" applyFont="1" applyFill="1" applyBorder="1" applyAlignment="1">
      <alignment horizontal="center" vertical="center"/>
    </xf>
    <xf numFmtId="0" fontId="42" fillId="0" borderId="4" xfId="3" applyFont="1" applyFill="1" applyBorder="1" applyAlignment="1">
      <alignment horizontal="center" vertical="center"/>
    </xf>
    <xf numFmtId="0" fontId="42" fillId="0" borderId="6" xfId="3" applyFont="1" applyFill="1" applyBorder="1" applyAlignment="1">
      <alignment horizontal="center" vertical="center"/>
    </xf>
    <xf numFmtId="0" fontId="42" fillId="0" borderId="3" xfId="3" applyFont="1" applyFill="1" applyBorder="1" applyAlignment="1">
      <alignment horizontal="center" vertical="center" wrapText="1"/>
    </xf>
    <xf numFmtId="0" fontId="42" fillId="0" borderId="4" xfId="3" applyFont="1" applyFill="1" applyBorder="1" applyAlignment="1">
      <alignment horizontal="center" vertical="center" wrapText="1"/>
    </xf>
    <xf numFmtId="0" fontId="43" fillId="0" borderId="5" xfId="3" applyFont="1" applyBorder="1" applyAlignment="1">
      <alignment horizontal="center" vertical="center" wrapText="1"/>
    </xf>
    <xf numFmtId="0" fontId="42" fillId="0" borderId="6" xfId="3" applyFont="1" applyFill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</cellXfs>
  <cellStyles count="77">
    <cellStyle name="20% - Акцент1 2" xfId="10"/>
    <cellStyle name="20% - Акцент2 2" xfId="11"/>
    <cellStyle name="20% - Акцент3 2" xfId="12"/>
    <cellStyle name="20% - Акцент4 2" xfId="13"/>
    <cellStyle name="20% - Акцент5 2" xfId="14"/>
    <cellStyle name="20% - Акцент6 2" xfId="15"/>
    <cellStyle name="40% - Акцент1 2" xfId="16"/>
    <cellStyle name="40% - Акцент2 2" xfId="17"/>
    <cellStyle name="40% - Акцент3 2" xfId="18"/>
    <cellStyle name="40% - Акцент4 2" xfId="19"/>
    <cellStyle name="40% - Акцент5 2" xfId="20"/>
    <cellStyle name="40% - Акцент6 2" xfId="21"/>
    <cellStyle name="60% - Акцент1 2" xfId="22"/>
    <cellStyle name="60% - Акцент2 2" xfId="23"/>
    <cellStyle name="60% - Акцент3 2" xfId="24"/>
    <cellStyle name="60% - Акцент4 2" xfId="25"/>
    <cellStyle name="60% - Акцент5 2" xfId="26"/>
    <cellStyle name="60% - Акцент6 2" xfId="27"/>
    <cellStyle name="Excel Built-in Normal" xfId="28"/>
    <cellStyle name="Heading" xfId="29"/>
    <cellStyle name="Heading1" xfId="30"/>
    <cellStyle name="Normal_Sheet1" xfId="31"/>
    <cellStyle name="Result" xfId="32"/>
    <cellStyle name="Result2" xfId="33"/>
    <cellStyle name="Акцент1 2" xfId="34"/>
    <cellStyle name="Акцент2 2" xfId="35"/>
    <cellStyle name="Акцент3 2" xfId="36"/>
    <cellStyle name="Акцент4 2" xfId="37"/>
    <cellStyle name="Акцент5 2" xfId="38"/>
    <cellStyle name="Акцент6 2" xfId="39"/>
    <cellStyle name="Ввод  2" xfId="40"/>
    <cellStyle name="Вывод 2" xfId="41"/>
    <cellStyle name="Вычисление 2" xfId="42"/>
    <cellStyle name="Денежный" xfId="2" builtinId="4"/>
    <cellStyle name="Заголовок 1 2" xfId="43"/>
    <cellStyle name="Заголовок 2 2" xfId="44"/>
    <cellStyle name="Заголовок 3 2" xfId="45"/>
    <cellStyle name="Заголовок 4 2" xfId="46"/>
    <cellStyle name="Итог 2" xfId="47"/>
    <cellStyle name="Контрольная ячейка 2" xfId="48"/>
    <cellStyle name="Название 2" xfId="49"/>
    <cellStyle name="Нейтральный 2" xfId="50"/>
    <cellStyle name="Обычный" xfId="0" builtinId="0"/>
    <cellStyle name="Обычный 10" xfId="51"/>
    <cellStyle name="Обычный 11" xfId="9"/>
    <cellStyle name="Обычный 12" xfId="52"/>
    <cellStyle name="Обычный 13" xfId="53"/>
    <cellStyle name="Обычный 2" xfId="54"/>
    <cellStyle name="Обычный 2 2" xfId="55"/>
    <cellStyle name="Обычный 2 245" xfId="56"/>
    <cellStyle name="Обычный 3" xfId="7"/>
    <cellStyle name="Обычный 4" xfId="57"/>
    <cellStyle name="Обычный 5" xfId="3"/>
    <cellStyle name="Обычный 5 2" xfId="58"/>
    <cellStyle name="Обычный 6" xfId="59"/>
    <cellStyle name="Обычный 7" xfId="60"/>
    <cellStyle name="Обычный 8" xfId="61"/>
    <cellStyle name="Обычный 9" xfId="62"/>
    <cellStyle name="Обычный_Объемы по поликлинике и стоматологии по факту 1-го пол. 2005 г." xfId="8"/>
    <cellStyle name="Обычный_Список  ЛПУ" xfId="6"/>
    <cellStyle name="Обычный_форма4(нов.)" xfId="4"/>
    <cellStyle name="Плохой 2" xfId="63"/>
    <cellStyle name="Пояснение 2" xfId="64"/>
    <cellStyle name="Примечание 2" xfId="65"/>
    <cellStyle name="Связанная ячейка 2" xfId="66"/>
    <cellStyle name="Стиль 1" xfId="67"/>
    <cellStyle name="Текст предупреждения 2" xfId="68"/>
    <cellStyle name="Тысячи [0]_Лист17" xfId="69"/>
    <cellStyle name="Тысячи_Лист17" xfId="70"/>
    <cellStyle name="Финансовый" xfId="1" builtinId="3"/>
    <cellStyle name="Финансовый 2" xfId="5"/>
    <cellStyle name="Финансовый 3" xfId="71"/>
    <cellStyle name="Финансовый 4" xfId="72"/>
    <cellStyle name="Финансовый 5" xfId="73"/>
    <cellStyle name="Финансовый 6" xfId="74"/>
    <cellStyle name="Финансовый 7" xfId="75"/>
    <cellStyle name="Хороший 2" xfId="76"/>
  </cellStyles>
  <dxfs count="501"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C7CE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10" Type="http://schemas.openxmlformats.org/officeDocument/2006/relationships/externalLink" Target="externalLinks/externalLink5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7;&#1086;&#1089;&#1086;&#1073;&#1080;&#1077;/2021_&#1089;&#1090;&#1086;&#1084;&#1072;&#1090;&#1086;&#1083;&#1086;&#1075;&#1080;&#1103;_&#1072;&#1085;&#1072;&#1083;&#1080;&#1079;%20&#1103;&#1085;&#1074;&#1072;&#1088;&#1100;-&#1084;&#1072;&#1088;&#1090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87;&#1086;&#1089;&#1086;&#1073;&#1080;&#1077;/&#1055;&#1088;&#1086;&#1090;&#1086;&#1082;&#1086;&#1083;%20&#8470;14/&#1055;&#1088;&#1080;&#1083;&#1086;&#1078;&#1077;&#1085;&#1080;&#1077;%20&#1055;&#1088;&#1086;&#1090;&#1086;&#1082;&#1086;&#1083;&#1091;%20&#8470;14/&#1055;&#1088;&#1080;&#1083;&#1086;&#1078;&#1077;&#1085;&#1080;&#1077;%20&#8470;%201.8-1.8.4_&#1054;&#1073;&#1098;&#1077;&#1084;&#1099;%20&#1052;&#105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3;&#1072;&#1087;&#1086;&#1085;&#1077;&#1085;&#1082;&#1086;/2020_&#1056;&#1072;&#1089;&#1087;&#1088;&#1077;&#1076;&#1077;&#1083;&#1077;&#1085;&#1080;&#1077;_&#1057;&#1052;&#1054;/11.%20&#1055;&#1056;&#8470;%2014%20&#1086;&#1090;%2007.08.2020/&#1056;&#1072;&#1089;&#1093;&#1086;&#1076;&#1099;_&#1075;&#1086;&#1076;%20&#1080;%20&#1082;&#1074;_2020_&#1087;&#1086;%20&#1058;&#1055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3;&#1072;&#1085;/&#1054;&#1073;&#1098;&#1077;&#1084;&#1099;%20&#1052;&#1054;%20&#1092;&#1077;&#1074;&#1088;&#1072;&#1083;&#1100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3;&#1072;&#1085;/&#1056;&#1072;&#1089;&#1093;&#1086;&#1076;&#1099;%20&#1092;&#1077;&#1074;&#1088;&#1072;&#1083;&#1100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0;&#1072;&#1082;&#1090;/&#1092;&#1077;&#1074;&#1088;&#1072;&#1083;&#1100;%202022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3;&#1072;&#1085;/&#1054;&#1073;&#1098;&#1077;&#1084;&#1099;%20&#1052;&#1054;%20&#1072;&#1087;&#1088;&#1077;&#1083;&#1100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3;&#1072;&#1085;/&#1056;&#1072;&#1089;&#1093;&#1086;&#1076;&#1099;%20&#1072;&#1087;&#1088;&#1077;&#1083;&#1100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0;&#1072;&#1082;&#1090;/&#1084;&#1072;&#1088;&#1090;%202022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3;&#1072;&#1085;/&#1056;&#1072;&#1089;&#1093;&#1086;&#1076;&#1099;%20&#1084;&#1072;&#1088;&#109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из стомат_2019_пр14"/>
      <sheetName val="Факт2019 пр14"/>
      <sheetName val="Анализ стомат_2019_пр15"/>
      <sheetName val="Факт2019 пр15"/>
      <sheetName val="Анализ стомат_2019_пр16"/>
      <sheetName val="Факт2019 пр16"/>
      <sheetName val="Анализ стомат_2020_пр14"/>
      <sheetName val="Факт2020 пр14"/>
      <sheetName val="Анализ стомат 2021 пр4"/>
      <sheetName val="Лист1"/>
      <sheetName val="ФАКТ 2021 ЯНВАРЬ МАР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0">
          <cell r="L10">
            <v>0</v>
          </cell>
          <cell r="M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I11">
            <v>0</v>
          </cell>
          <cell r="L11">
            <v>0</v>
          </cell>
          <cell r="M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I13">
            <v>0</v>
          </cell>
          <cell r="L13">
            <v>0</v>
          </cell>
          <cell r="M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I14">
            <v>0</v>
          </cell>
          <cell r="L14">
            <v>0</v>
          </cell>
          <cell r="M14">
            <v>0</v>
          </cell>
        </row>
        <row r="15">
          <cell r="L15">
            <v>0</v>
          </cell>
          <cell r="M15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I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I18">
            <v>0</v>
          </cell>
          <cell r="L18">
            <v>0</v>
          </cell>
          <cell r="M18">
            <v>0</v>
          </cell>
        </row>
        <row r="21">
          <cell r="L21">
            <v>0</v>
          </cell>
          <cell r="M21">
            <v>0</v>
          </cell>
        </row>
        <row r="22">
          <cell r="L22">
            <v>0</v>
          </cell>
          <cell r="M22">
            <v>0</v>
          </cell>
        </row>
        <row r="25">
          <cell r="E25">
            <v>0</v>
          </cell>
          <cell r="F25">
            <v>0</v>
          </cell>
          <cell r="L25">
            <v>0</v>
          </cell>
          <cell r="M25">
            <v>0</v>
          </cell>
        </row>
        <row r="26">
          <cell r="L26">
            <v>0</v>
          </cell>
          <cell r="M26">
            <v>0</v>
          </cell>
        </row>
        <row r="27">
          <cell r="L27">
            <v>0</v>
          </cell>
          <cell r="M27">
            <v>0</v>
          </cell>
        </row>
        <row r="28">
          <cell r="L28">
            <v>0</v>
          </cell>
          <cell r="M28">
            <v>0</v>
          </cell>
        </row>
        <row r="29">
          <cell r="L29">
            <v>0</v>
          </cell>
          <cell r="M29">
            <v>0</v>
          </cell>
        </row>
        <row r="30">
          <cell r="L30">
            <v>0</v>
          </cell>
          <cell r="M30">
            <v>0</v>
          </cell>
        </row>
        <row r="31">
          <cell r="L31">
            <v>0</v>
          </cell>
          <cell r="M31">
            <v>0</v>
          </cell>
        </row>
        <row r="32">
          <cell r="L32">
            <v>0</v>
          </cell>
          <cell r="M32">
            <v>0</v>
          </cell>
        </row>
        <row r="33">
          <cell r="L33">
            <v>0</v>
          </cell>
          <cell r="M33">
            <v>0</v>
          </cell>
        </row>
        <row r="34">
          <cell r="L34">
            <v>0</v>
          </cell>
          <cell r="M34">
            <v>0</v>
          </cell>
        </row>
        <row r="35">
          <cell r="L35">
            <v>0</v>
          </cell>
          <cell r="M35">
            <v>0</v>
          </cell>
        </row>
        <row r="36">
          <cell r="L36">
            <v>0</v>
          </cell>
          <cell r="M36">
            <v>0</v>
          </cell>
        </row>
        <row r="37">
          <cell r="L37">
            <v>0</v>
          </cell>
          <cell r="M37">
            <v>0</v>
          </cell>
        </row>
        <row r="38">
          <cell r="L38">
            <v>0</v>
          </cell>
          <cell r="M38">
            <v>0</v>
          </cell>
        </row>
        <row r="39">
          <cell r="L39">
            <v>0</v>
          </cell>
          <cell r="M39">
            <v>0</v>
          </cell>
        </row>
        <row r="40">
          <cell r="L40">
            <v>0</v>
          </cell>
          <cell r="M40">
            <v>0</v>
          </cell>
        </row>
        <row r="41">
          <cell r="L41">
            <v>0</v>
          </cell>
          <cell r="M41">
            <v>0</v>
          </cell>
        </row>
        <row r="42">
          <cell r="E42">
            <v>0</v>
          </cell>
          <cell r="F42">
            <v>0</v>
          </cell>
          <cell r="L42">
            <v>0</v>
          </cell>
          <cell r="M42">
            <v>0</v>
          </cell>
        </row>
        <row r="43">
          <cell r="L43">
            <v>0</v>
          </cell>
          <cell r="M43">
            <v>0</v>
          </cell>
        </row>
        <row r="44">
          <cell r="E44">
            <v>0</v>
          </cell>
          <cell r="F44">
            <v>0</v>
          </cell>
          <cell r="G44">
            <v>0</v>
          </cell>
          <cell r="I44">
            <v>0</v>
          </cell>
          <cell r="L44">
            <v>0</v>
          </cell>
          <cell r="M44">
            <v>0</v>
          </cell>
        </row>
        <row r="45">
          <cell r="E45">
            <v>0</v>
          </cell>
          <cell r="F45">
            <v>0</v>
          </cell>
          <cell r="L45">
            <v>0</v>
          </cell>
          <cell r="M45">
            <v>0</v>
          </cell>
        </row>
        <row r="46">
          <cell r="E46">
            <v>0</v>
          </cell>
          <cell r="F46">
            <v>0</v>
          </cell>
          <cell r="G46">
            <v>0</v>
          </cell>
          <cell r="I46">
            <v>0</v>
          </cell>
          <cell r="L46">
            <v>0</v>
          </cell>
          <cell r="M46">
            <v>0</v>
          </cell>
        </row>
        <row r="47">
          <cell r="E47">
            <v>0</v>
          </cell>
          <cell r="F47">
            <v>0</v>
          </cell>
          <cell r="G47">
            <v>0</v>
          </cell>
          <cell r="I47">
            <v>0</v>
          </cell>
          <cell r="L47">
            <v>0</v>
          </cell>
          <cell r="M47">
            <v>0</v>
          </cell>
        </row>
        <row r="48">
          <cell r="E48">
            <v>0</v>
          </cell>
          <cell r="F48">
            <v>0</v>
          </cell>
          <cell r="G48">
            <v>0</v>
          </cell>
          <cell r="I48">
            <v>0</v>
          </cell>
          <cell r="L48">
            <v>0</v>
          </cell>
          <cell r="M48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I56">
            <v>0</v>
          </cell>
          <cell r="L56">
            <v>0</v>
          </cell>
          <cell r="M56">
            <v>0</v>
          </cell>
        </row>
        <row r="57">
          <cell r="E57">
            <v>0</v>
          </cell>
          <cell r="F57">
            <v>0</v>
          </cell>
          <cell r="L57">
            <v>0</v>
          </cell>
          <cell r="M57">
            <v>0</v>
          </cell>
        </row>
        <row r="62">
          <cell r="K62">
            <v>0</v>
          </cell>
          <cell r="L62">
            <v>0</v>
          </cell>
          <cell r="M62">
            <v>0</v>
          </cell>
        </row>
        <row r="64">
          <cell r="K64">
            <v>0</v>
          </cell>
          <cell r="L64">
            <v>0</v>
          </cell>
          <cell r="M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I65">
            <v>0</v>
          </cell>
          <cell r="L65">
            <v>0</v>
          </cell>
          <cell r="M65">
            <v>0</v>
          </cell>
        </row>
        <row r="67">
          <cell r="L67">
            <v>0</v>
          </cell>
          <cell r="M67">
            <v>0</v>
          </cell>
        </row>
        <row r="68">
          <cell r="E68">
            <v>0</v>
          </cell>
          <cell r="F68">
            <v>0</v>
          </cell>
          <cell r="G68">
            <v>0</v>
          </cell>
          <cell r="I68">
            <v>0</v>
          </cell>
          <cell r="J68">
            <v>0</v>
          </cell>
          <cell r="L68">
            <v>0</v>
          </cell>
          <cell r="M68">
            <v>0</v>
          </cell>
        </row>
        <row r="69">
          <cell r="E69">
            <v>0</v>
          </cell>
          <cell r="F69">
            <v>0</v>
          </cell>
          <cell r="G69">
            <v>0</v>
          </cell>
          <cell r="I69">
            <v>0</v>
          </cell>
          <cell r="J69">
            <v>0</v>
          </cell>
          <cell r="L69">
            <v>0</v>
          </cell>
          <cell r="M69">
            <v>0</v>
          </cell>
        </row>
        <row r="70">
          <cell r="E70">
            <v>0</v>
          </cell>
          <cell r="F70">
            <v>0</v>
          </cell>
          <cell r="G70">
            <v>0</v>
          </cell>
          <cell r="I70">
            <v>0</v>
          </cell>
          <cell r="J70">
            <v>0</v>
          </cell>
          <cell r="L70">
            <v>0</v>
          </cell>
          <cell r="M70">
            <v>0</v>
          </cell>
        </row>
        <row r="71">
          <cell r="L71">
            <v>0</v>
          </cell>
          <cell r="M71">
            <v>0</v>
          </cell>
        </row>
        <row r="72">
          <cell r="L72">
            <v>0</v>
          </cell>
          <cell r="M72">
            <v>0</v>
          </cell>
        </row>
        <row r="73">
          <cell r="E73">
            <v>0</v>
          </cell>
          <cell r="F73">
            <v>0</v>
          </cell>
          <cell r="G73">
            <v>0</v>
          </cell>
          <cell r="I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E74">
            <v>0</v>
          </cell>
          <cell r="F74">
            <v>0</v>
          </cell>
          <cell r="G74">
            <v>0</v>
          </cell>
          <cell r="I74">
            <v>0</v>
          </cell>
          <cell r="L74">
            <v>0</v>
          </cell>
          <cell r="M74">
            <v>0</v>
          </cell>
        </row>
        <row r="75">
          <cell r="K75">
            <v>0</v>
          </cell>
          <cell r="L75">
            <v>0</v>
          </cell>
          <cell r="M75">
            <v>0</v>
          </cell>
        </row>
        <row r="76">
          <cell r="K76">
            <v>0</v>
          </cell>
          <cell r="L76">
            <v>0</v>
          </cell>
          <cell r="M76">
            <v>0</v>
          </cell>
        </row>
        <row r="79">
          <cell r="E79">
            <v>0</v>
          </cell>
          <cell r="F79">
            <v>0</v>
          </cell>
          <cell r="G79">
            <v>0</v>
          </cell>
          <cell r="I79">
            <v>0</v>
          </cell>
          <cell r="K79">
            <v>0</v>
          </cell>
          <cell r="L79">
            <v>0</v>
          </cell>
          <cell r="M79">
            <v>0</v>
          </cell>
        </row>
        <row r="80">
          <cell r="E80">
            <v>0</v>
          </cell>
          <cell r="F80">
            <v>0</v>
          </cell>
          <cell r="G80">
            <v>0</v>
          </cell>
          <cell r="I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K81">
            <v>0</v>
          </cell>
          <cell r="L81">
            <v>0</v>
          </cell>
          <cell r="M81">
            <v>0</v>
          </cell>
        </row>
        <row r="82">
          <cell r="E82">
            <v>0</v>
          </cell>
          <cell r="F82">
            <v>0</v>
          </cell>
          <cell r="K82">
            <v>0</v>
          </cell>
          <cell r="L82">
            <v>0</v>
          </cell>
          <cell r="M82">
            <v>0</v>
          </cell>
        </row>
        <row r="83">
          <cell r="E83">
            <v>0</v>
          </cell>
          <cell r="F83">
            <v>0</v>
          </cell>
          <cell r="G83">
            <v>0</v>
          </cell>
          <cell r="I83">
            <v>0</v>
          </cell>
          <cell r="K83">
            <v>0</v>
          </cell>
          <cell r="L83">
            <v>0</v>
          </cell>
          <cell r="M83">
            <v>0</v>
          </cell>
        </row>
        <row r="85">
          <cell r="E85">
            <v>0</v>
          </cell>
          <cell r="F85">
            <v>0</v>
          </cell>
          <cell r="K85">
            <v>0</v>
          </cell>
          <cell r="L85">
            <v>0</v>
          </cell>
          <cell r="M85">
            <v>0</v>
          </cell>
        </row>
        <row r="86">
          <cell r="E86">
            <v>0</v>
          </cell>
          <cell r="F86">
            <v>0</v>
          </cell>
          <cell r="G86">
            <v>0</v>
          </cell>
          <cell r="I86">
            <v>0</v>
          </cell>
          <cell r="K86">
            <v>0</v>
          </cell>
          <cell r="L86">
            <v>0</v>
          </cell>
          <cell r="M86">
            <v>0</v>
          </cell>
        </row>
        <row r="87">
          <cell r="E87">
            <v>0</v>
          </cell>
          <cell r="F87">
            <v>0</v>
          </cell>
          <cell r="G87">
            <v>0</v>
          </cell>
          <cell r="I87">
            <v>0</v>
          </cell>
          <cell r="K87">
            <v>0</v>
          </cell>
          <cell r="L87">
            <v>0</v>
          </cell>
          <cell r="M87">
            <v>0</v>
          </cell>
        </row>
        <row r="88">
          <cell r="E88">
            <v>0</v>
          </cell>
          <cell r="F88">
            <v>0</v>
          </cell>
          <cell r="G88">
            <v>0</v>
          </cell>
          <cell r="I88">
            <v>0</v>
          </cell>
          <cell r="K88">
            <v>0</v>
          </cell>
          <cell r="L88">
            <v>0</v>
          </cell>
          <cell r="M88">
            <v>0</v>
          </cell>
        </row>
        <row r="90">
          <cell r="E90">
            <v>0</v>
          </cell>
          <cell r="F90">
            <v>0</v>
          </cell>
          <cell r="G90">
            <v>0</v>
          </cell>
          <cell r="I90">
            <v>0</v>
          </cell>
          <cell r="K90">
            <v>0</v>
          </cell>
          <cell r="L90">
            <v>0</v>
          </cell>
          <cell r="M90">
            <v>0</v>
          </cell>
        </row>
        <row r="92">
          <cell r="E92">
            <v>0</v>
          </cell>
          <cell r="F92">
            <v>0</v>
          </cell>
          <cell r="K92">
            <v>0</v>
          </cell>
          <cell r="L92">
            <v>0</v>
          </cell>
          <cell r="M92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I94">
            <v>0</v>
          </cell>
          <cell r="K94">
            <v>0</v>
          </cell>
          <cell r="L94">
            <v>0</v>
          </cell>
          <cell r="M94">
            <v>0</v>
          </cell>
        </row>
        <row r="107">
          <cell r="E107">
            <v>0</v>
          </cell>
          <cell r="F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</row>
        <row r="108">
          <cell r="G108">
            <v>0</v>
          </cell>
        </row>
      </sheetData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020_Пр_нов"/>
      <sheetName val="1_кв_2020 _пр нов"/>
      <sheetName val="2_кв_2020_пр нов"/>
      <sheetName val="3_кв_2020_пр нов"/>
      <sheetName val="4_кв_2020_пр нов"/>
    </sheetNames>
    <sheetDataSet>
      <sheetData sheetId="0" refreshError="1">
        <row r="17">
          <cell r="AI17">
            <v>1218</v>
          </cell>
        </row>
        <row r="18">
          <cell r="AI18">
            <v>0</v>
          </cell>
        </row>
        <row r="20">
          <cell r="AI20">
            <v>0</v>
          </cell>
        </row>
        <row r="21">
          <cell r="AI21">
            <v>0</v>
          </cell>
        </row>
        <row r="24">
          <cell r="AI24">
            <v>0</v>
          </cell>
        </row>
        <row r="25">
          <cell r="AI25">
            <v>0</v>
          </cell>
        </row>
        <row r="51">
          <cell r="AI51">
            <v>0</v>
          </cell>
        </row>
        <row r="52">
          <cell r="AI52">
            <v>0</v>
          </cell>
        </row>
        <row r="53">
          <cell r="AI53">
            <v>0</v>
          </cell>
        </row>
        <row r="54">
          <cell r="AI54">
            <v>0</v>
          </cell>
        </row>
        <row r="55">
          <cell r="AI55">
            <v>0</v>
          </cell>
        </row>
        <row r="58">
          <cell r="AI58">
            <v>0</v>
          </cell>
        </row>
        <row r="75">
          <cell r="AI75">
            <v>0</v>
          </cell>
        </row>
        <row r="76">
          <cell r="AI76">
            <v>0</v>
          </cell>
        </row>
        <row r="79">
          <cell r="AI79">
            <v>0</v>
          </cell>
        </row>
        <row r="80">
          <cell r="AI80">
            <v>0</v>
          </cell>
        </row>
        <row r="85">
          <cell r="AI85">
            <v>0</v>
          </cell>
        </row>
        <row r="86">
          <cell r="AI86">
            <v>0</v>
          </cell>
        </row>
        <row r="89">
          <cell r="AI89">
            <v>0</v>
          </cell>
        </row>
        <row r="92">
          <cell r="AI92">
            <v>0</v>
          </cell>
        </row>
        <row r="93">
          <cell r="AI93">
            <v>0</v>
          </cell>
        </row>
        <row r="94">
          <cell r="AI94">
            <v>0</v>
          </cell>
        </row>
        <row r="96">
          <cell r="AI96">
            <v>0</v>
          </cell>
        </row>
        <row r="100">
          <cell r="AI100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_2020_год"/>
      <sheetName val="1кв_2020"/>
      <sheetName val="2кв_2020"/>
      <sheetName val="3кв_2020"/>
      <sheetName val="4кв_2020"/>
      <sheetName val="прверка"/>
      <sheetName val="1кв_2020 (2)"/>
    </sheetNames>
    <sheetDataSet>
      <sheetData sheetId="0">
        <row r="7">
          <cell r="S7">
            <v>0</v>
          </cell>
        </row>
        <row r="103">
          <cell r="X103">
            <v>0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___нов"/>
    </sheetNames>
    <sheetDataSet>
      <sheetData sheetId="0">
        <row r="17">
          <cell r="AJ17">
            <v>0</v>
          </cell>
          <cell r="AO17">
            <v>0</v>
          </cell>
          <cell r="AW17">
            <v>0</v>
          </cell>
        </row>
        <row r="18">
          <cell r="AJ18">
            <v>0</v>
          </cell>
          <cell r="AO18">
            <v>0</v>
          </cell>
          <cell r="AW18">
            <v>0</v>
          </cell>
        </row>
        <row r="19">
          <cell r="AJ19">
            <v>13</v>
          </cell>
          <cell r="AO19">
            <v>0</v>
          </cell>
          <cell r="AW19">
            <v>1259</v>
          </cell>
        </row>
        <row r="20">
          <cell r="AJ20">
            <v>0</v>
          </cell>
          <cell r="AO20">
            <v>0</v>
          </cell>
          <cell r="AW20">
            <v>0</v>
          </cell>
        </row>
        <row r="21">
          <cell r="AJ21">
            <v>0</v>
          </cell>
          <cell r="AO21">
            <v>0</v>
          </cell>
          <cell r="AW21">
            <v>0</v>
          </cell>
        </row>
        <row r="23">
          <cell r="AJ23">
            <v>0</v>
          </cell>
          <cell r="AO23">
            <v>0</v>
          </cell>
          <cell r="AW23">
            <v>0</v>
          </cell>
        </row>
        <row r="24">
          <cell r="AJ24">
            <v>0</v>
          </cell>
          <cell r="AO24">
            <v>0</v>
          </cell>
          <cell r="AW24">
            <v>0</v>
          </cell>
        </row>
        <row r="25">
          <cell r="AJ25">
            <v>0</v>
          </cell>
          <cell r="AO25">
            <v>0</v>
          </cell>
          <cell r="AW25">
            <v>0</v>
          </cell>
        </row>
        <row r="26">
          <cell r="AJ26">
            <v>56958</v>
          </cell>
          <cell r="AO26">
            <v>22851</v>
          </cell>
          <cell r="AW26">
            <v>314307</v>
          </cell>
        </row>
        <row r="27">
          <cell r="AJ27">
            <v>0</v>
          </cell>
          <cell r="AO27">
            <v>0</v>
          </cell>
          <cell r="AW27">
            <v>0</v>
          </cell>
        </row>
        <row r="28">
          <cell r="AJ28">
            <v>0</v>
          </cell>
          <cell r="AO28">
            <v>0</v>
          </cell>
          <cell r="AW28">
            <v>0</v>
          </cell>
        </row>
        <row r="30">
          <cell r="AJ30">
            <v>3603</v>
          </cell>
          <cell r="AO30">
            <v>0</v>
          </cell>
          <cell r="AW30">
            <v>48286</v>
          </cell>
        </row>
        <row r="31">
          <cell r="AJ31">
            <v>2050</v>
          </cell>
          <cell r="AO31">
            <v>0</v>
          </cell>
          <cell r="AW31">
            <v>2159</v>
          </cell>
        </row>
        <row r="32">
          <cell r="AJ32">
            <v>1500</v>
          </cell>
          <cell r="AO32">
            <v>0</v>
          </cell>
          <cell r="AW32">
            <v>10870</v>
          </cell>
        </row>
        <row r="34">
          <cell r="AJ34">
            <v>6042</v>
          </cell>
          <cell r="AO34">
            <v>0</v>
          </cell>
          <cell r="AW34">
            <v>7075</v>
          </cell>
        </row>
        <row r="35">
          <cell r="AJ35">
            <v>131</v>
          </cell>
          <cell r="AO35">
            <v>0</v>
          </cell>
          <cell r="AW35">
            <v>13514</v>
          </cell>
        </row>
        <row r="36">
          <cell r="AJ36">
            <v>2221</v>
          </cell>
          <cell r="AO36">
            <v>0</v>
          </cell>
          <cell r="AW36">
            <v>19642</v>
          </cell>
        </row>
        <row r="37">
          <cell r="AJ37">
            <v>5831</v>
          </cell>
          <cell r="AO37">
            <v>0</v>
          </cell>
          <cell r="AW37">
            <v>13685</v>
          </cell>
        </row>
        <row r="38">
          <cell r="AJ38">
            <v>3506</v>
          </cell>
          <cell r="AO38">
            <v>0</v>
          </cell>
          <cell r="AW38">
            <v>7786</v>
          </cell>
        </row>
        <row r="39">
          <cell r="AJ39">
            <v>1655</v>
          </cell>
          <cell r="AO39">
            <v>0</v>
          </cell>
          <cell r="AW39">
            <v>4487</v>
          </cell>
        </row>
        <row r="40">
          <cell r="AJ40">
            <v>0</v>
          </cell>
          <cell r="AO40">
            <v>0</v>
          </cell>
          <cell r="AW40">
            <v>0</v>
          </cell>
        </row>
        <row r="41">
          <cell r="AJ41">
            <v>4592</v>
          </cell>
          <cell r="AO41">
            <v>0</v>
          </cell>
          <cell r="AW41">
            <v>14167</v>
          </cell>
        </row>
        <row r="42">
          <cell r="AJ42">
            <v>783</v>
          </cell>
          <cell r="AO42">
            <v>0</v>
          </cell>
          <cell r="AW42">
            <v>5064</v>
          </cell>
        </row>
        <row r="43">
          <cell r="AJ43">
            <v>3470</v>
          </cell>
          <cell r="AO43">
            <v>0</v>
          </cell>
          <cell r="AW43">
            <v>6630</v>
          </cell>
        </row>
        <row r="44">
          <cell r="AJ44">
            <v>7558</v>
          </cell>
          <cell r="AO44">
            <v>0</v>
          </cell>
          <cell r="AW44">
            <v>10372</v>
          </cell>
        </row>
        <row r="45">
          <cell r="AJ45">
            <v>16336</v>
          </cell>
          <cell r="AO45">
            <v>0</v>
          </cell>
          <cell r="AW45">
            <v>30825</v>
          </cell>
        </row>
        <row r="46">
          <cell r="AJ46">
            <v>7872</v>
          </cell>
          <cell r="AO46">
            <v>0</v>
          </cell>
          <cell r="AW46">
            <v>15160</v>
          </cell>
        </row>
        <row r="47">
          <cell r="AJ47">
            <v>0</v>
          </cell>
          <cell r="AO47">
            <v>0</v>
          </cell>
          <cell r="AW47">
            <v>29057</v>
          </cell>
        </row>
        <row r="48">
          <cell r="AJ48">
            <v>1121</v>
          </cell>
          <cell r="AO48">
            <v>0</v>
          </cell>
          <cell r="AW48">
            <v>7745</v>
          </cell>
        </row>
        <row r="49">
          <cell r="AJ49">
            <v>5900</v>
          </cell>
          <cell r="AO49">
            <v>0</v>
          </cell>
          <cell r="AW49">
            <v>8537</v>
          </cell>
        </row>
        <row r="50">
          <cell r="AJ50">
            <v>0</v>
          </cell>
          <cell r="AO50">
            <v>0</v>
          </cell>
          <cell r="AW50">
            <v>0</v>
          </cell>
        </row>
        <row r="51">
          <cell r="AJ51">
            <v>722</v>
          </cell>
          <cell r="AO51">
            <v>0</v>
          </cell>
          <cell r="AW51">
            <v>6959</v>
          </cell>
        </row>
        <row r="52">
          <cell r="AJ52">
            <v>0</v>
          </cell>
          <cell r="AO52">
            <v>0</v>
          </cell>
          <cell r="AW52">
            <v>0</v>
          </cell>
        </row>
        <row r="53">
          <cell r="AJ53">
            <v>0</v>
          </cell>
          <cell r="AO53">
            <v>0</v>
          </cell>
          <cell r="AW53">
            <v>0</v>
          </cell>
        </row>
        <row r="54">
          <cell r="AJ54">
            <v>0</v>
          </cell>
          <cell r="AO54">
            <v>0</v>
          </cell>
          <cell r="AW54">
            <v>0</v>
          </cell>
        </row>
        <row r="55">
          <cell r="AJ55">
            <v>0</v>
          </cell>
          <cell r="AO55">
            <v>0</v>
          </cell>
          <cell r="AW55">
            <v>0</v>
          </cell>
        </row>
        <row r="56">
          <cell r="AJ56">
            <v>0</v>
          </cell>
          <cell r="AO56">
            <v>0</v>
          </cell>
          <cell r="AW56">
            <v>0</v>
          </cell>
        </row>
        <row r="57">
          <cell r="AJ57">
            <v>0</v>
          </cell>
          <cell r="AO57">
            <v>0</v>
          </cell>
          <cell r="AW57">
            <v>0</v>
          </cell>
        </row>
        <row r="58">
          <cell r="AJ58">
            <v>0</v>
          </cell>
          <cell r="AO58">
            <v>0</v>
          </cell>
          <cell r="AW58">
            <v>0</v>
          </cell>
        </row>
        <row r="61">
          <cell r="AJ61">
            <v>0</v>
          </cell>
          <cell r="AO61">
            <v>0</v>
          </cell>
          <cell r="AW61">
            <v>0</v>
          </cell>
        </row>
        <row r="63">
          <cell r="AJ63">
            <v>19336</v>
          </cell>
          <cell r="AO63">
            <v>0</v>
          </cell>
          <cell r="AW63">
            <v>6853</v>
          </cell>
        </row>
        <row r="64">
          <cell r="AJ64">
            <v>37</v>
          </cell>
          <cell r="AO64">
            <v>0</v>
          </cell>
          <cell r="AW64">
            <v>40</v>
          </cell>
        </row>
        <row r="65">
          <cell r="AJ65">
            <v>0</v>
          </cell>
          <cell r="AO65">
            <v>0</v>
          </cell>
          <cell r="AW65">
            <v>150</v>
          </cell>
        </row>
        <row r="66">
          <cell r="AJ66">
            <v>0</v>
          </cell>
          <cell r="AO66">
            <v>0</v>
          </cell>
          <cell r="AW66">
            <v>0</v>
          </cell>
        </row>
        <row r="67">
          <cell r="AJ67">
            <v>1657</v>
          </cell>
          <cell r="AO67">
            <v>0</v>
          </cell>
          <cell r="AW67">
            <v>1858</v>
          </cell>
        </row>
        <row r="69">
          <cell r="AJ69">
            <v>400</v>
          </cell>
          <cell r="AO69">
            <v>0</v>
          </cell>
          <cell r="AW69">
            <v>4920</v>
          </cell>
        </row>
        <row r="70">
          <cell r="AJ70">
            <v>0</v>
          </cell>
          <cell r="AO70">
            <v>0</v>
          </cell>
          <cell r="AW70">
            <v>4422</v>
          </cell>
        </row>
        <row r="71">
          <cell r="AJ71">
            <v>0</v>
          </cell>
          <cell r="AO71">
            <v>0</v>
          </cell>
          <cell r="AW71">
            <v>0</v>
          </cell>
        </row>
        <row r="72">
          <cell r="AJ72">
            <v>0</v>
          </cell>
          <cell r="AO72">
            <v>0</v>
          </cell>
          <cell r="AW72">
            <v>0</v>
          </cell>
        </row>
        <row r="73">
          <cell r="AJ73">
            <v>0</v>
          </cell>
          <cell r="AO73">
            <v>0</v>
          </cell>
          <cell r="AW73">
            <v>0</v>
          </cell>
        </row>
        <row r="74">
          <cell r="AJ74">
            <v>0</v>
          </cell>
          <cell r="AO74">
            <v>0</v>
          </cell>
          <cell r="AW74">
            <v>0</v>
          </cell>
        </row>
        <row r="75">
          <cell r="AJ75">
            <v>0</v>
          </cell>
          <cell r="AO75">
            <v>0</v>
          </cell>
          <cell r="AW75">
            <v>0</v>
          </cell>
        </row>
        <row r="76">
          <cell r="AJ76">
            <v>0</v>
          </cell>
          <cell r="AO76">
            <v>0</v>
          </cell>
          <cell r="AW76">
            <v>0</v>
          </cell>
        </row>
        <row r="77">
          <cell r="AJ77">
            <v>0</v>
          </cell>
          <cell r="AO77">
            <v>0</v>
          </cell>
          <cell r="AW77">
            <v>0</v>
          </cell>
        </row>
        <row r="78">
          <cell r="AJ78">
            <v>711</v>
          </cell>
          <cell r="AO78">
            <v>0</v>
          </cell>
          <cell r="AW78">
            <v>2004</v>
          </cell>
        </row>
        <row r="79">
          <cell r="AJ79">
            <v>70</v>
          </cell>
          <cell r="AO79">
            <v>0</v>
          </cell>
          <cell r="AW79">
            <v>10073</v>
          </cell>
        </row>
        <row r="80">
          <cell r="AJ80">
            <v>0</v>
          </cell>
          <cell r="AO80">
            <v>0</v>
          </cell>
          <cell r="AW80">
            <v>0</v>
          </cell>
        </row>
        <row r="81">
          <cell r="AJ81">
            <v>0</v>
          </cell>
          <cell r="AO81">
            <v>0</v>
          </cell>
          <cell r="AW81">
            <v>0</v>
          </cell>
        </row>
        <row r="82">
          <cell r="AJ82">
            <v>0</v>
          </cell>
          <cell r="AO82">
            <v>0</v>
          </cell>
          <cell r="AW82">
            <v>0</v>
          </cell>
        </row>
        <row r="83">
          <cell r="AJ83">
            <v>5988</v>
          </cell>
          <cell r="AO83">
            <v>0</v>
          </cell>
          <cell r="AW83">
            <v>8107</v>
          </cell>
        </row>
        <row r="84">
          <cell r="AJ84">
            <v>0</v>
          </cell>
          <cell r="AO84">
            <v>0</v>
          </cell>
          <cell r="AW84">
            <v>0</v>
          </cell>
        </row>
        <row r="85">
          <cell r="AJ85">
            <v>0</v>
          </cell>
          <cell r="AO85">
            <v>0</v>
          </cell>
          <cell r="AW85">
            <v>0</v>
          </cell>
        </row>
        <row r="86">
          <cell r="AJ86">
            <v>0</v>
          </cell>
          <cell r="AO86">
            <v>0</v>
          </cell>
          <cell r="AW86">
            <v>0</v>
          </cell>
        </row>
        <row r="87">
          <cell r="AJ87">
            <v>0</v>
          </cell>
          <cell r="AO87">
            <v>0</v>
          </cell>
          <cell r="AW87">
            <v>0</v>
          </cell>
        </row>
        <row r="88">
          <cell r="AJ88">
            <v>0</v>
          </cell>
          <cell r="AO88">
            <v>0</v>
          </cell>
          <cell r="AW88">
            <v>0</v>
          </cell>
        </row>
        <row r="89">
          <cell r="AJ89">
            <v>197</v>
          </cell>
          <cell r="AO89">
            <v>0</v>
          </cell>
          <cell r="AW89">
            <v>3690</v>
          </cell>
        </row>
        <row r="90">
          <cell r="AJ90">
            <v>0</v>
          </cell>
          <cell r="AO90">
            <v>0</v>
          </cell>
          <cell r="AW90">
            <v>0</v>
          </cell>
        </row>
        <row r="91">
          <cell r="AJ91">
            <v>0</v>
          </cell>
          <cell r="AO91">
            <v>0</v>
          </cell>
          <cell r="AW91">
            <v>0</v>
          </cell>
        </row>
        <row r="92">
          <cell r="AJ92">
            <v>0</v>
          </cell>
          <cell r="AO92">
            <v>0</v>
          </cell>
          <cell r="AW92">
            <v>0</v>
          </cell>
        </row>
        <row r="93">
          <cell r="AJ93">
            <v>0</v>
          </cell>
          <cell r="AO93">
            <v>0</v>
          </cell>
          <cell r="AW93">
            <v>0</v>
          </cell>
        </row>
        <row r="94">
          <cell r="AJ94">
            <v>0</v>
          </cell>
          <cell r="AO94">
            <v>0</v>
          </cell>
          <cell r="AW94">
            <v>0</v>
          </cell>
        </row>
        <row r="95">
          <cell r="AJ95">
            <v>0</v>
          </cell>
          <cell r="AO95">
            <v>0</v>
          </cell>
          <cell r="AW95">
            <v>0</v>
          </cell>
        </row>
        <row r="96">
          <cell r="AJ96">
            <v>0</v>
          </cell>
          <cell r="AO96">
            <v>0</v>
          </cell>
          <cell r="AW96">
            <v>0</v>
          </cell>
        </row>
        <row r="97">
          <cell r="AJ97">
            <v>0</v>
          </cell>
          <cell r="AO97">
            <v>0</v>
          </cell>
          <cell r="AW97">
            <v>0</v>
          </cell>
        </row>
        <row r="98">
          <cell r="AJ98">
            <v>0</v>
          </cell>
          <cell r="AO98">
            <v>0</v>
          </cell>
          <cell r="AW98">
            <v>0</v>
          </cell>
        </row>
        <row r="99">
          <cell r="AJ99">
            <v>0</v>
          </cell>
          <cell r="AO99">
            <v>0</v>
          </cell>
          <cell r="AW99">
            <v>0</v>
          </cell>
        </row>
        <row r="100">
          <cell r="AJ100">
            <v>0</v>
          </cell>
          <cell r="AO100">
            <v>0</v>
          </cell>
          <cell r="AW100">
            <v>0</v>
          </cell>
        </row>
        <row r="101">
          <cell r="AJ101">
            <v>0</v>
          </cell>
          <cell r="AO101">
            <v>0</v>
          </cell>
          <cell r="AW101">
            <v>0</v>
          </cell>
        </row>
        <row r="102">
          <cell r="AJ102">
            <v>0</v>
          </cell>
          <cell r="AO102">
            <v>0</v>
          </cell>
          <cell r="AW102">
            <v>0</v>
          </cell>
        </row>
        <row r="103">
          <cell r="AJ103">
            <v>0</v>
          </cell>
          <cell r="AO103">
            <v>0</v>
          </cell>
          <cell r="AW103">
            <v>0</v>
          </cell>
        </row>
        <row r="104">
          <cell r="AJ104">
            <v>0</v>
          </cell>
          <cell r="AO104">
            <v>0</v>
          </cell>
          <cell r="AW104">
            <v>0</v>
          </cell>
        </row>
        <row r="105">
          <cell r="AJ105">
            <v>0</v>
          </cell>
          <cell r="AO105">
            <v>0</v>
          </cell>
          <cell r="AW105">
            <v>0</v>
          </cell>
        </row>
        <row r="106">
          <cell r="AJ106">
            <v>0</v>
          </cell>
          <cell r="AO106">
            <v>0</v>
          </cell>
          <cell r="AW106">
            <v>0</v>
          </cell>
        </row>
        <row r="107">
          <cell r="AJ107">
            <v>0</v>
          </cell>
          <cell r="AO107">
            <v>0</v>
          </cell>
          <cell r="AW107">
            <v>0</v>
          </cell>
        </row>
        <row r="108">
          <cell r="AJ108">
            <v>0</v>
          </cell>
          <cell r="AO108">
            <v>0</v>
          </cell>
          <cell r="AW108">
            <v>0</v>
          </cell>
        </row>
        <row r="111">
          <cell r="AJ111">
            <v>28599</v>
          </cell>
          <cell r="AO111">
            <v>3758</v>
          </cell>
          <cell r="AW111">
            <v>4668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2_ПР(нов)"/>
    </sheetNames>
    <sheetDataSet>
      <sheetData sheetId="0">
        <row r="10">
          <cell r="Y10">
            <v>0</v>
          </cell>
          <cell r="AD10">
            <v>0</v>
          </cell>
          <cell r="AR10">
            <v>0</v>
          </cell>
        </row>
        <row r="11">
          <cell r="Y11">
            <v>0</v>
          </cell>
          <cell r="AD11">
            <v>0</v>
          </cell>
          <cell r="AR11">
            <v>0</v>
          </cell>
        </row>
        <row r="12">
          <cell r="Y12">
            <v>1397213.04</v>
          </cell>
          <cell r="AD12">
            <v>0</v>
          </cell>
          <cell r="AR12">
            <v>4844.3999999999996</v>
          </cell>
        </row>
        <row r="13">
          <cell r="Y13">
            <v>0</v>
          </cell>
          <cell r="AD13">
            <v>0</v>
          </cell>
          <cell r="AR13">
            <v>0</v>
          </cell>
        </row>
        <row r="14">
          <cell r="Y14">
            <v>0</v>
          </cell>
          <cell r="AD14">
            <v>0</v>
          </cell>
          <cell r="AR14">
            <v>0</v>
          </cell>
        </row>
        <row r="16">
          <cell r="Y16">
            <v>0</v>
          </cell>
          <cell r="AD16">
            <v>0</v>
          </cell>
          <cell r="AR16">
            <v>0</v>
          </cell>
        </row>
        <row r="17">
          <cell r="Y17">
            <v>0</v>
          </cell>
          <cell r="AD17">
            <v>0</v>
          </cell>
          <cell r="AR17">
            <v>0</v>
          </cell>
        </row>
        <row r="18">
          <cell r="Y18">
            <v>0</v>
          </cell>
          <cell r="AD18">
            <v>0</v>
          </cell>
          <cell r="AR18">
            <v>0</v>
          </cell>
        </row>
        <row r="19">
          <cell r="Y19">
            <v>348820405.44</v>
          </cell>
          <cell r="AD19">
            <v>14951789.460000001</v>
          </cell>
          <cell r="AR19">
            <v>21070849.920000002</v>
          </cell>
        </row>
        <row r="20">
          <cell r="Y20">
            <v>0</v>
          </cell>
          <cell r="AD20">
            <v>0</v>
          </cell>
          <cell r="AR20">
            <v>0</v>
          </cell>
        </row>
        <row r="21">
          <cell r="Y21">
            <v>0</v>
          </cell>
          <cell r="AD21">
            <v>0</v>
          </cell>
          <cell r="AR21">
            <v>0</v>
          </cell>
        </row>
        <row r="23">
          <cell r="Y23">
            <v>53588224.32</v>
          </cell>
          <cell r="AD23">
            <v>0</v>
          </cell>
          <cell r="AR23">
            <v>1332914.6399999999</v>
          </cell>
        </row>
        <row r="24">
          <cell r="Y24">
            <v>2396040.2400000002</v>
          </cell>
          <cell r="AD24">
            <v>0</v>
          </cell>
          <cell r="AR24">
            <v>758368.8</v>
          </cell>
        </row>
        <row r="25">
          <cell r="Y25">
            <v>12063612.960000001</v>
          </cell>
          <cell r="AD25">
            <v>0</v>
          </cell>
          <cell r="AR25">
            <v>554904</v>
          </cell>
        </row>
        <row r="27">
          <cell r="Y27">
            <v>7851891.5999999996</v>
          </cell>
          <cell r="AD27">
            <v>0</v>
          </cell>
          <cell r="AR27">
            <v>2235118.08</v>
          </cell>
        </row>
        <row r="28">
          <cell r="Y28">
            <v>14997910.08</v>
          </cell>
          <cell r="AD28">
            <v>0</v>
          </cell>
          <cell r="AR28">
            <v>48444</v>
          </cell>
        </row>
        <row r="29">
          <cell r="Y29">
            <v>21798831.120000001</v>
          </cell>
          <cell r="AD29">
            <v>0</v>
          </cell>
          <cell r="AR29">
            <v>821610.24</v>
          </cell>
        </row>
        <row r="30">
          <cell r="Y30">
            <v>15187722.48</v>
          </cell>
          <cell r="AD30">
            <v>0</v>
          </cell>
          <cell r="AR30">
            <v>2157079.2000000002</v>
          </cell>
        </row>
        <row r="31">
          <cell r="Y31">
            <v>8641000.3200000003</v>
          </cell>
          <cell r="AD31">
            <v>0</v>
          </cell>
          <cell r="AR31">
            <v>1296978</v>
          </cell>
        </row>
        <row r="32">
          <cell r="Y32">
            <v>4979690.88</v>
          </cell>
          <cell r="AD32">
            <v>0</v>
          </cell>
          <cell r="AR32">
            <v>612244.07999999996</v>
          </cell>
        </row>
        <row r="33">
          <cell r="Y33">
            <v>0</v>
          </cell>
          <cell r="AD33">
            <v>0</v>
          </cell>
          <cell r="AR33">
            <v>0</v>
          </cell>
        </row>
        <row r="34">
          <cell r="Y34">
            <v>15722632.32</v>
          </cell>
          <cell r="AD34">
            <v>0</v>
          </cell>
          <cell r="AR34">
            <v>1698710.88</v>
          </cell>
        </row>
        <row r="35">
          <cell r="Y35">
            <v>5620032.4800000004</v>
          </cell>
          <cell r="AD35">
            <v>0</v>
          </cell>
          <cell r="AR35">
            <v>289695.12</v>
          </cell>
        </row>
        <row r="36">
          <cell r="Y36">
            <v>7358027.04</v>
          </cell>
          <cell r="AD36">
            <v>0</v>
          </cell>
          <cell r="AR36">
            <v>1283677.92</v>
          </cell>
        </row>
        <row r="37">
          <cell r="Y37">
            <v>11510910.960000001</v>
          </cell>
          <cell r="AD37">
            <v>0</v>
          </cell>
          <cell r="AR37">
            <v>2796099.6</v>
          </cell>
        </row>
        <row r="38">
          <cell r="Y38">
            <v>34209919.68</v>
          </cell>
          <cell r="AD38">
            <v>0</v>
          </cell>
          <cell r="AR38">
            <v>6043344.96</v>
          </cell>
        </row>
        <row r="39">
          <cell r="Y39">
            <v>16824777.359999999</v>
          </cell>
          <cell r="AD39">
            <v>0</v>
          </cell>
          <cell r="AR39">
            <v>2912100.96</v>
          </cell>
        </row>
        <row r="40">
          <cell r="Y40">
            <v>32247761.52</v>
          </cell>
          <cell r="AD40">
            <v>0</v>
          </cell>
          <cell r="AR40">
            <v>0</v>
          </cell>
        </row>
        <row r="41">
          <cell r="Y41">
            <v>8595462.9600000009</v>
          </cell>
          <cell r="AD41">
            <v>0</v>
          </cell>
          <cell r="AR41">
            <v>414680.64</v>
          </cell>
        </row>
        <row r="42">
          <cell r="Y42">
            <v>9474413.2799999993</v>
          </cell>
          <cell r="AD42">
            <v>0</v>
          </cell>
          <cell r="AR42">
            <v>2182622.4</v>
          </cell>
        </row>
        <row r="43">
          <cell r="Y43">
            <v>0</v>
          </cell>
          <cell r="AD43">
            <v>0</v>
          </cell>
          <cell r="AR43">
            <v>0</v>
          </cell>
        </row>
        <row r="44">
          <cell r="Y44">
            <v>7723118.6399999997</v>
          </cell>
          <cell r="AD44">
            <v>0</v>
          </cell>
          <cell r="AR44">
            <v>267058.56</v>
          </cell>
        </row>
        <row r="45">
          <cell r="Y45">
            <v>0</v>
          </cell>
          <cell r="AD45">
            <v>0</v>
          </cell>
          <cell r="AR45">
            <v>0</v>
          </cell>
        </row>
        <row r="46">
          <cell r="Y46">
            <v>0</v>
          </cell>
          <cell r="AD46">
            <v>0</v>
          </cell>
          <cell r="AR46">
            <v>0</v>
          </cell>
        </row>
        <row r="47">
          <cell r="Y47">
            <v>0</v>
          </cell>
          <cell r="AD47">
            <v>0</v>
          </cell>
          <cell r="AR47">
            <v>0</v>
          </cell>
        </row>
        <row r="48">
          <cell r="Y48">
            <v>0</v>
          </cell>
          <cell r="AD48">
            <v>0</v>
          </cell>
          <cell r="AR48">
            <v>0</v>
          </cell>
        </row>
        <row r="49">
          <cell r="Y49">
            <v>0</v>
          </cell>
          <cell r="AD49">
            <v>0</v>
          </cell>
          <cell r="AR49">
            <v>0</v>
          </cell>
        </row>
        <row r="50">
          <cell r="Y50">
            <v>0</v>
          </cell>
          <cell r="AD50">
            <v>0</v>
          </cell>
          <cell r="AR50">
            <v>0</v>
          </cell>
        </row>
        <row r="51">
          <cell r="Y51">
            <v>0</v>
          </cell>
          <cell r="AD51">
            <v>0</v>
          </cell>
          <cell r="AR51">
            <v>0</v>
          </cell>
        </row>
        <row r="54">
          <cell r="Y54">
            <v>0</v>
          </cell>
          <cell r="AD54">
            <v>0</v>
          </cell>
          <cell r="AR54">
            <v>0</v>
          </cell>
        </row>
        <row r="56">
          <cell r="Y56">
            <v>7605531.8399999999</v>
          </cell>
          <cell r="AD56">
            <v>0</v>
          </cell>
          <cell r="AR56">
            <v>7153064.8799999999</v>
          </cell>
        </row>
        <row r="57">
          <cell r="Y57">
            <v>44392.32</v>
          </cell>
          <cell r="AD57">
            <v>0</v>
          </cell>
          <cell r="AR57">
            <v>13652.4</v>
          </cell>
        </row>
        <row r="58">
          <cell r="Y58">
            <v>166471.20000000001</v>
          </cell>
          <cell r="AD58">
            <v>0</v>
          </cell>
          <cell r="AR58">
            <v>0</v>
          </cell>
        </row>
        <row r="59">
          <cell r="Y59">
            <v>0</v>
          </cell>
          <cell r="AD59">
            <v>0</v>
          </cell>
          <cell r="AR59">
            <v>0</v>
          </cell>
        </row>
        <row r="60">
          <cell r="Y60">
            <v>2062040.88</v>
          </cell>
          <cell r="AD60">
            <v>0</v>
          </cell>
          <cell r="AR60">
            <v>612948.72</v>
          </cell>
        </row>
        <row r="62">
          <cell r="Y62">
            <v>5460255.3600000003</v>
          </cell>
          <cell r="AD62">
            <v>0</v>
          </cell>
          <cell r="AR62">
            <v>147974.39999999999</v>
          </cell>
        </row>
        <row r="63">
          <cell r="Y63">
            <v>4907553.3600000003</v>
          </cell>
          <cell r="AD63">
            <v>0</v>
          </cell>
          <cell r="AR63">
            <v>0</v>
          </cell>
        </row>
        <row r="64">
          <cell r="Y64">
            <v>0</v>
          </cell>
          <cell r="AD64">
            <v>0</v>
          </cell>
          <cell r="AR64">
            <v>0</v>
          </cell>
        </row>
        <row r="65">
          <cell r="Y65">
            <v>0</v>
          </cell>
          <cell r="AD65">
            <v>0</v>
          </cell>
          <cell r="AR65">
            <v>0</v>
          </cell>
        </row>
        <row r="66">
          <cell r="Y66">
            <v>0</v>
          </cell>
          <cell r="AD66">
            <v>0</v>
          </cell>
          <cell r="AR66">
            <v>0</v>
          </cell>
        </row>
        <row r="67">
          <cell r="Y67">
            <v>0</v>
          </cell>
          <cell r="AD67">
            <v>0</v>
          </cell>
          <cell r="AR67">
            <v>0</v>
          </cell>
        </row>
        <row r="68">
          <cell r="Y68">
            <v>0</v>
          </cell>
          <cell r="AD68">
            <v>0</v>
          </cell>
          <cell r="AR68">
            <v>0</v>
          </cell>
        </row>
        <row r="69">
          <cell r="Y69">
            <v>0</v>
          </cell>
          <cell r="AD69">
            <v>0</v>
          </cell>
          <cell r="AR69">
            <v>0</v>
          </cell>
        </row>
        <row r="70">
          <cell r="Y70">
            <v>0</v>
          </cell>
          <cell r="AD70">
            <v>0</v>
          </cell>
          <cell r="AR70">
            <v>0</v>
          </cell>
        </row>
        <row r="71">
          <cell r="Y71">
            <v>2224020</v>
          </cell>
          <cell r="AD71">
            <v>0</v>
          </cell>
          <cell r="AR71">
            <v>263006.88</v>
          </cell>
        </row>
        <row r="72">
          <cell r="Y72">
            <v>11179113.6</v>
          </cell>
          <cell r="AD72">
            <v>0</v>
          </cell>
          <cell r="AR72">
            <v>25895.52</v>
          </cell>
        </row>
        <row r="73">
          <cell r="Y73">
            <v>0</v>
          </cell>
          <cell r="AD73">
            <v>0</v>
          </cell>
          <cell r="AR73">
            <v>0</v>
          </cell>
        </row>
        <row r="74">
          <cell r="Y74">
            <v>0</v>
          </cell>
          <cell r="AD74">
            <v>0</v>
          </cell>
          <cell r="AR74">
            <v>0</v>
          </cell>
        </row>
        <row r="75">
          <cell r="Y75">
            <v>0</v>
          </cell>
          <cell r="AD75">
            <v>0</v>
          </cell>
          <cell r="AR75">
            <v>0</v>
          </cell>
        </row>
        <row r="76">
          <cell r="Y76">
            <v>8997195.8399999999</v>
          </cell>
          <cell r="AD76">
            <v>0</v>
          </cell>
          <cell r="AR76">
            <v>2215212</v>
          </cell>
        </row>
        <row r="77">
          <cell r="Y77">
            <v>0</v>
          </cell>
          <cell r="AD77">
            <v>0</v>
          </cell>
          <cell r="AR77">
            <v>0</v>
          </cell>
        </row>
        <row r="78">
          <cell r="Y78">
            <v>0</v>
          </cell>
          <cell r="AD78">
            <v>0</v>
          </cell>
          <cell r="AR78">
            <v>0</v>
          </cell>
        </row>
        <row r="79">
          <cell r="Y79">
            <v>0</v>
          </cell>
          <cell r="AD79">
            <v>0</v>
          </cell>
          <cell r="AR79">
            <v>0</v>
          </cell>
        </row>
        <row r="80">
          <cell r="Y80">
            <v>0</v>
          </cell>
          <cell r="AD80">
            <v>0</v>
          </cell>
          <cell r="AR80">
            <v>0</v>
          </cell>
        </row>
        <row r="81">
          <cell r="Y81">
            <v>0</v>
          </cell>
          <cell r="AD81">
            <v>0</v>
          </cell>
          <cell r="AR81">
            <v>0</v>
          </cell>
        </row>
        <row r="82">
          <cell r="Y82">
            <v>4095191.52</v>
          </cell>
          <cell r="AD82">
            <v>0</v>
          </cell>
          <cell r="AR82">
            <v>72842.16</v>
          </cell>
        </row>
        <row r="83">
          <cell r="Y83">
            <v>0</v>
          </cell>
          <cell r="AD83">
            <v>0</v>
          </cell>
          <cell r="AR83">
            <v>0</v>
          </cell>
        </row>
        <row r="84">
          <cell r="Y84">
            <v>0</v>
          </cell>
          <cell r="AD84">
            <v>0</v>
          </cell>
          <cell r="AR84">
            <v>0</v>
          </cell>
        </row>
        <row r="85">
          <cell r="Y85">
            <v>0</v>
          </cell>
          <cell r="AD85">
            <v>0</v>
          </cell>
          <cell r="AR85">
            <v>0</v>
          </cell>
        </row>
        <row r="86">
          <cell r="Y86">
            <v>0</v>
          </cell>
          <cell r="AD86">
            <v>0</v>
          </cell>
          <cell r="AR86">
            <v>0</v>
          </cell>
        </row>
        <row r="87">
          <cell r="Y87">
            <v>0</v>
          </cell>
          <cell r="AD87">
            <v>0</v>
          </cell>
          <cell r="AR87">
            <v>0</v>
          </cell>
        </row>
        <row r="88">
          <cell r="Y88">
            <v>0</v>
          </cell>
          <cell r="AD88">
            <v>0</v>
          </cell>
          <cell r="AR88">
            <v>0</v>
          </cell>
        </row>
        <row r="89">
          <cell r="Y89">
            <v>0</v>
          </cell>
          <cell r="AD89">
            <v>0</v>
          </cell>
          <cell r="AR89">
            <v>0</v>
          </cell>
        </row>
        <row r="90">
          <cell r="Y90">
            <v>0</v>
          </cell>
          <cell r="AD90">
            <v>0</v>
          </cell>
          <cell r="AR90">
            <v>0</v>
          </cell>
        </row>
        <row r="91">
          <cell r="Y91">
            <v>0</v>
          </cell>
          <cell r="AD91">
            <v>0</v>
          </cell>
          <cell r="AR91">
            <v>0</v>
          </cell>
        </row>
        <row r="92">
          <cell r="Y92">
            <v>0</v>
          </cell>
          <cell r="AD92">
            <v>0</v>
          </cell>
          <cell r="AR92">
            <v>0</v>
          </cell>
        </row>
        <row r="93">
          <cell r="Y93">
            <v>0</v>
          </cell>
          <cell r="AD93">
            <v>0</v>
          </cell>
          <cell r="AR93">
            <v>0</v>
          </cell>
        </row>
        <row r="94">
          <cell r="Y94">
            <v>0</v>
          </cell>
          <cell r="AD94">
            <v>0</v>
          </cell>
          <cell r="AR94">
            <v>0</v>
          </cell>
        </row>
        <row r="95">
          <cell r="Y95">
            <v>0</v>
          </cell>
          <cell r="AD95">
            <v>0</v>
          </cell>
          <cell r="AR95">
            <v>0</v>
          </cell>
        </row>
        <row r="96">
          <cell r="Y96">
            <v>0</v>
          </cell>
          <cell r="AD96">
            <v>0</v>
          </cell>
          <cell r="AR96">
            <v>0</v>
          </cell>
        </row>
        <row r="97">
          <cell r="Y97">
            <v>0</v>
          </cell>
          <cell r="AD97">
            <v>0</v>
          </cell>
          <cell r="AR97">
            <v>0</v>
          </cell>
        </row>
        <row r="98">
          <cell r="Y98">
            <v>0</v>
          </cell>
          <cell r="AD98">
            <v>0</v>
          </cell>
          <cell r="AR98">
            <v>0</v>
          </cell>
        </row>
        <row r="99">
          <cell r="Y99">
            <v>0</v>
          </cell>
          <cell r="AD99">
            <v>0</v>
          </cell>
          <cell r="AR99">
            <v>0</v>
          </cell>
        </row>
        <row r="100">
          <cell r="Y100">
            <v>0</v>
          </cell>
          <cell r="AD100">
            <v>0</v>
          </cell>
          <cell r="AR100">
            <v>0</v>
          </cell>
        </row>
        <row r="101">
          <cell r="Y101">
            <v>0</v>
          </cell>
          <cell r="AD101">
            <v>0</v>
          </cell>
          <cell r="AR101">
            <v>0</v>
          </cell>
        </row>
        <row r="104">
          <cell r="Y104">
            <v>8393051.3100000005</v>
          </cell>
          <cell r="AD104">
            <v>2700829.7</v>
          </cell>
          <cell r="AR104">
            <v>36651276.780000001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82</v>
          </cell>
          <cell r="I9">
            <v>797.99</v>
          </cell>
          <cell r="J9">
            <v>70287.89</v>
          </cell>
          <cell r="K9">
            <v>0</v>
          </cell>
          <cell r="L9">
            <v>0</v>
          </cell>
          <cell r="M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D16">
            <v>10103</v>
          </cell>
          <cell r="E16">
            <v>71278.13</v>
          </cell>
          <cell r="F16">
            <v>6278244.1799999997</v>
          </cell>
          <cell r="G16">
            <v>33612</v>
          </cell>
          <cell r="I16">
            <v>782480.62</v>
          </cell>
          <cell r="J16">
            <v>68921102.629999995</v>
          </cell>
          <cell r="K16">
            <v>3062</v>
          </cell>
          <cell r="L16">
            <v>18364.439999999999</v>
          </cell>
          <cell r="M16">
            <v>2861003.19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20">
          <cell r="D20">
            <v>857</v>
          </cell>
          <cell r="E20">
            <v>3539.57</v>
          </cell>
          <cell r="F20">
            <v>311772.76</v>
          </cell>
          <cell r="G20">
            <v>6683</v>
          </cell>
          <cell r="I20">
            <v>97769.99</v>
          </cell>
          <cell r="J20">
            <v>8611539.8300000001</v>
          </cell>
          <cell r="K20">
            <v>0</v>
          </cell>
          <cell r="L20">
            <v>0</v>
          </cell>
          <cell r="M20">
            <v>0</v>
          </cell>
        </row>
        <row r="21">
          <cell r="D21">
            <v>212</v>
          </cell>
          <cell r="E21">
            <v>429.67</v>
          </cell>
          <cell r="F21">
            <v>37845.06</v>
          </cell>
          <cell r="G21">
            <v>119</v>
          </cell>
          <cell r="I21">
            <v>927.19</v>
          </cell>
          <cell r="J21">
            <v>81669.2</v>
          </cell>
          <cell r="K21">
            <v>0</v>
          </cell>
          <cell r="L21">
            <v>0</v>
          </cell>
          <cell r="M21">
            <v>0</v>
          </cell>
        </row>
        <row r="22">
          <cell r="D22">
            <v>123</v>
          </cell>
          <cell r="E22">
            <v>382.44</v>
          </cell>
          <cell r="F22">
            <v>33685.199999999997</v>
          </cell>
          <cell r="G22">
            <v>652</v>
          </cell>
          <cell r="I22">
            <v>7722.2</v>
          </cell>
          <cell r="J22">
            <v>680165.96</v>
          </cell>
          <cell r="K22">
            <v>0</v>
          </cell>
          <cell r="L22">
            <v>0</v>
          </cell>
          <cell r="M22">
            <v>0</v>
          </cell>
        </row>
        <row r="24">
          <cell r="D24">
            <v>42</v>
          </cell>
          <cell r="E24">
            <v>622.58000000000004</v>
          </cell>
          <cell r="F24">
            <v>54840.02</v>
          </cell>
          <cell r="G24">
            <v>673</v>
          </cell>
          <cell r="I24">
            <v>19399.36</v>
          </cell>
          <cell r="J24">
            <v>1708694.21</v>
          </cell>
          <cell r="K24">
            <v>0</v>
          </cell>
          <cell r="L24">
            <v>0</v>
          </cell>
          <cell r="M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840</v>
          </cell>
          <cell r="I25">
            <v>11720.06</v>
          </cell>
          <cell r="J25">
            <v>1032300.14</v>
          </cell>
          <cell r="K25">
            <v>0</v>
          </cell>
          <cell r="L25">
            <v>0</v>
          </cell>
          <cell r="M25">
            <v>0</v>
          </cell>
        </row>
        <row r="26">
          <cell r="D26">
            <v>65</v>
          </cell>
          <cell r="E26">
            <v>113.28</v>
          </cell>
          <cell r="F26">
            <v>9977.69</v>
          </cell>
          <cell r="G26">
            <v>575</v>
          </cell>
          <cell r="I26">
            <v>6102.47</v>
          </cell>
          <cell r="J26">
            <v>537507.06999999995</v>
          </cell>
          <cell r="K26">
            <v>0</v>
          </cell>
          <cell r="L26">
            <v>0</v>
          </cell>
          <cell r="M26">
            <v>0</v>
          </cell>
        </row>
        <row r="27">
          <cell r="D27">
            <v>744</v>
          </cell>
          <cell r="E27">
            <v>2670</v>
          </cell>
          <cell r="F27">
            <v>235179.12</v>
          </cell>
          <cell r="G27">
            <v>2148</v>
          </cell>
          <cell r="I27">
            <v>18732.16</v>
          </cell>
          <cell r="J27">
            <v>1649966.74</v>
          </cell>
          <cell r="K27">
            <v>0</v>
          </cell>
          <cell r="L27">
            <v>0</v>
          </cell>
          <cell r="M27">
            <v>0</v>
          </cell>
        </row>
        <row r="28">
          <cell r="D28">
            <v>115</v>
          </cell>
          <cell r="E28">
            <v>624.04</v>
          </cell>
          <cell r="F28">
            <v>54964.78</v>
          </cell>
          <cell r="G28">
            <v>725</v>
          </cell>
          <cell r="I28">
            <v>11831.45</v>
          </cell>
          <cell r="J28">
            <v>1042104.8</v>
          </cell>
          <cell r="K28">
            <v>0</v>
          </cell>
          <cell r="L28">
            <v>0</v>
          </cell>
          <cell r="M28">
            <v>0</v>
          </cell>
        </row>
        <row r="29">
          <cell r="D29">
            <v>120</v>
          </cell>
          <cell r="E29">
            <v>360.79</v>
          </cell>
          <cell r="F29">
            <v>31779.29</v>
          </cell>
          <cell r="G29">
            <v>524</v>
          </cell>
          <cell r="I29">
            <v>5913.98</v>
          </cell>
          <cell r="J29">
            <v>520904.29</v>
          </cell>
          <cell r="K29">
            <v>0</v>
          </cell>
          <cell r="L29">
            <v>0</v>
          </cell>
          <cell r="M29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D31">
            <v>26</v>
          </cell>
          <cell r="E31">
            <v>48.01</v>
          </cell>
          <cell r="F31">
            <v>4228.63</v>
          </cell>
          <cell r="G31">
            <v>879</v>
          </cell>
          <cell r="I31">
            <v>22613.55</v>
          </cell>
          <cell r="J31">
            <v>1991821.62</v>
          </cell>
          <cell r="K31">
            <v>0</v>
          </cell>
          <cell r="L31">
            <v>0</v>
          </cell>
          <cell r="M31">
            <v>0</v>
          </cell>
        </row>
        <row r="32">
          <cell r="D32">
            <v>1</v>
          </cell>
          <cell r="E32">
            <v>1.95</v>
          </cell>
          <cell r="F32">
            <v>171.76</v>
          </cell>
          <cell r="G32">
            <v>399</v>
          </cell>
          <cell r="I32">
            <v>5896.26</v>
          </cell>
          <cell r="J32">
            <v>519345.74</v>
          </cell>
          <cell r="K32">
            <v>0</v>
          </cell>
          <cell r="L32">
            <v>0</v>
          </cell>
          <cell r="M32">
            <v>0</v>
          </cell>
        </row>
        <row r="33">
          <cell r="D33">
            <v>307</v>
          </cell>
          <cell r="E33">
            <v>869.75</v>
          </cell>
          <cell r="F33">
            <v>76608.44</v>
          </cell>
          <cell r="G33">
            <v>622</v>
          </cell>
          <cell r="I33">
            <v>7035.97</v>
          </cell>
          <cell r="J33">
            <v>619727.96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442</v>
          </cell>
          <cell r="E34">
            <v>617.5</v>
          </cell>
          <cell r="F34">
            <v>54387.89</v>
          </cell>
          <cell r="G34">
            <v>753</v>
          </cell>
          <cell r="I34">
            <v>8934.58</v>
          </cell>
          <cell r="J34">
            <v>786955.05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313</v>
          </cell>
          <cell r="E35">
            <v>905.23</v>
          </cell>
          <cell r="F35">
            <v>79733.72</v>
          </cell>
          <cell r="G35">
            <v>2137</v>
          </cell>
          <cell r="I35">
            <v>31738.66</v>
          </cell>
          <cell r="J35">
            <v>2795535.79</v>
          </cell>
          <cell r="K35">
            <v>0</v>
          </cell>
          <cell r="L35">
            <v>0</v>
          </cell>
          <cell r="M35">
            <v>0</v>
          </cell>
        </row>
        <row r="36">
          <cell r="D36">
            <v>105</v>
          </cell>
          <cell r="E36">
            <v>192.81</v>
          </cell>
          <cell r="F36">
            <v>16982.509999999998</v>
          </cell>
          <cell r="G36">
            <v>1951</v>
          </cell>
          <cell r="I36">
            <v>41873.22</v>
          </cell>
          <cell r="J36">
            <v>3688192.51</v>
          </cell>
          <cell r="K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E37">
            <v>0</v>
          </cell>
          <cell r="F37">
            <v>0</v>
          </cell>
          <cell r="G37">
            <v>2094</v>
          </cell>
          <cell r="I37">
            <v>30389.83</v>
          </cell>
          <cell r="J37">
            <v>2676717.27</v>
          </cell>
          <cell r="K37">
            <v>0</v>
          </cell>
          <cell r="L37">
            <v>0</v>
          </cell>
          <cell r="M37">
            <v>0</v>
          </cell>
        </row>
        <row r="38">
          <cell r="D38">
            <v>31</v>
          </cell>
          <cell r="E38">
            <v>82.02</v>
          </cell>
          <cell r="F38">
            <v>7224.21</v>
          </cell>
          <cell r="G38">
            <v>845</v>
          </cell>
          <cell r="I38">
            <v>15954.02</v>
          </cell>
          <cell r="J38">
            <v>1405222.94</v>
          </cell>
          <cell r="K38">
            <v>0</v>
          </cell>
          <cell r="L38">
            <v>0</v>
          </cell>
          <cell r="M38">
            <v>0</v>
          </cell>
        </row>
        <row r="39">
          <cell r="D39">
            <v>423</v>
          </cell>
          <cell r="E39">
            <v>1665.58</v>
          </cell>
          <cell r="F39">
            <v>146708.03</v>
          </cell>
          <cell r="G39">
            <v>784</v>
          </cell>
          <cell r="I39">
            <v>13713.37</v>
          </cell>
          <cell r="J39">
            <v>1207888.25</v>
          </cell>
          <cell r="K39">
            <v>0</v>
          </cell>
          <cell r="L39">
            <v>0</v>
          </cell>
          <cell r="M39">
            <v>0</v>
          </cell>
        </row>
        <row r="40">
          <cell r="D40">
            <v>0</v>
          </cell>
          <cell r="E40">
            <v>0</v>
          </cell>
          <cell r="F40">
            <v>0</v>
          </cell>
          <cell r="G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>
            <v>109</v>
          </cell>
          <cell r="E41">
            <v>417.61</v>
          </cell>
          <cell r="F41">
            <v>36784.22</v>
          </cell>
          <cell r="G41">
            <v>560</v>
          </cell>
          <cell r="I41">
            <v>13239.29</v>
          </cell>
          <cell r="J41">
            <v>1166113.96</v>
          </cell>
          <cell r="K41">
            <v>0</v>
          </cell>
          <cell r="L41">
            <v>0</v>
          </cell>
          <cell r="M41">
            <v>0</v>
          </cell>
        </row>
        <row r="42">
          <cell r="D42">
            <v>0</v>
          </cell>
          <cell r="E42">
            <v>0</v>
          </cell>
          <cell r="F42">
            <v>0</v>
          </cell>
          <cell r="G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  <cell r="G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D45">
            <v>0</v>
          </cell>
          <cell r="E45">
            <v>0</v>
          </cell>
          <cell r="F45">
            <v>0</v>
          </cell>
          <cell r="G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D47">
            <v>0</v>
          </cell>
          <cell r="E47">
            <v>0</v>
          </cell>
          <cell r="F47">
            <v>0</v>
          </cell>
          <cell r="G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1">
          <cell r="D51">
            <v>0</v>
          </cell>
          <cell r="E51">
            <v>0</v>
          </cell>
          <cell r="F51">
            <v>0</v>
          </cell>
          <cell r="G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3">
          <cell r="D53">
            <v>128</v>
          </cell>
          <cell r="E53">
            <v>214.44</v>
          </cell>
          <cell r="F53">
            <v>18887.86</v>
          </cell>
          <cell r="G53">
            <v>1225</v>
          </cell>
          <cell r="I53">
            <v>9248.2099999999991</v>
          </cell>
          <cell r="J53">
            <v>814583.11</v>
          </cell>
          <cell r="K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E54">
            <v>0</v>
          </cell>
          <cell r="F54">
            <v>0</v>
          </cell>
          <cell r="G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E55">
            <v>0</v>
          </cell>
          <cell r="F55">
            <v>0</v>
          </cell>
          <cell r="G55">
            <v>9</v>
          </cell>
          <cell r="I55">
            <v>60.08</v>
          </cell>
          <cell r="J55">
            <v>5291.84</v>
          </cell>
          <cell r="K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D57">
            <v>1146</v>
          </cell>
          <cell r="E57">
            <v>2748.49</v>
          </cell>
          <cell r="F57">
            <v>242087.14</v>
          </cell>
          <cell r="G57">
            <v>272</v>
          </cell>
          <cell r="I57">
            <v>628.70000000000005</v>
          </cell>
          <cell r="J57">
            <v>55375.95</v>
          </cell>
          <cell r="K57">
            <v>0</v>
          </cell>
          <cell r="L57">
            <v>0</v>
          </cell>
          <cell r="M57">
            <v>0</v>
          </cell>
        </row>
        <row r="59">
          <cell r="D59">
            <v>272</v>
          </cell>
          <cell r="E59">
            <v>81.599999999999994</v>
          </cell>
          <cell r="F59">
            <v>7186.24</v>
          </cell>
          <cell r="G59">
            <v>572</v>
          </cell>
          <cell r="I59">
            <v>7020.59</v>
          </cell>
          <cell r="J59">
            <v>618384.32999999996</v>
          </cell>
          <cell r="K59">
            <v>0</v>
          </cell>
          <cell r="L59">
            <v>0</v>
          </cell>
          <cell r="M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479</v>
          </cell>
          <cell r="I60">
            <v>5584.65</v>
          </cell>
          <cell r="J60">
            <v>491905.04</v>
          </cell>
          <cell r="K60">
            <v>0</v>
          </cell>
          <cell r="L60">
            <v>0</v>
          </cell>
          <cell r="M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D62">
            <v>0</v>
          </cell>
          <cell r="E62">
            <v>0</v>
          </cell>
          <cell r="F62">
            <v>0</v>
          </cell>
          <cell r="G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D63">
            <v>0</v>
          </cell>
          <cell r="E63">
            <v>0</v>
          </cell>
          <cell r="F63">
            <v>0</v>
          </cell>
          <cell r="G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D64">
            <v>0</v>
          </cell>
          <cell r="E64">
            <v>0</v>
          </cell>
          <cell r="F64">
            <v>0</v>
          </cell>
          <cell r="G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D66">
            <v>0</v>
          </cell>
          <cell r="E66">
            <v>0</v>
          </cell>
          <cell r="F66">
            <v>0</v>
          </cell>
          <cell r="G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D67">
            <v>0</v>
          </cell>
          <cell r="E67">
            <v>0</v>
          </cell>
          <cell r="F67">
            <v>0</v>
          </cell>
          <cell r="G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D68">
            <v>109</v>
          </cell>
          <cell r="E68">
            <v>233.92</v>
          </cell>
          <cell r="F68">
            <v>20603.28</v>
          </cell>
          <cell r="G68">
            <v>133</v>
          </cell>
          <cell r="I68">
            <v>1241.67</v>
          </cell>
          <cell r="J68">
            <v>109365.55</v>
          </cell>
          <cell r="K68">
            <v>0</v>
          </cell>
          <cell r="L68">
            <v>0</v>
          </cell>
          <cell r="M68">
            <v>0</v>
          </cell>
        </row>
        <row r="69">
          <cell r="D69">
            <v>0</v>
          </cell>
          <cell r="E69">
            <v>0</v>
          </cell>
          <cell r="F69">
            <v>0</v>
          </cell>
          <cell r="G69">
            <v>1114</v>
          </cell>
          <cell r="I69">
            <v>16202.18</v>
          </cell>
          <cell r="J69">
            <v>1427083.17</v>
          </cell>
          <cell r="K69">
            <v>0</v>
          </cell>
          <cell r="L69">
            <v>0</v>
          </cell>
          <cell r="M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D71">
            <v>0</v>
          </cell>
          <cell r="E71">
            <v>0</v>
          </cell>
          <cell r="F71">
            <v>0</v>
          </cell>
          <cell r="G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D73">
            <v>802</v>
          </cell>
          <cell r="E73">
            <v>2971.15</v>
          </cell>
          <cell r="F73">
            <v>261691.68</v>
          </cell>
          <cell r="G73">
            <v>815</v>
          </cell>
          <cell r="I73">
            <v>15241.58</v>
          </cell>
          <cell r="J73">
            <v>1342492.17</v>
          </cell>
          <cell r="K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G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E75">
            <v>0</v>
          </cell>
          <cell r="F75">
            <v>0</v>
          </cell>
          <cell r="G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503</v>
          </cell>
          <cell r="I79">
            <v>7036.31</v>
          </cell>
          <cell r="J79">
            <v>619758.17000000004</v>
          </cell>
          <cell r="K79">
            <v>0</v>
          </cell>
          <cell r="L79">
            <v>0</v>
          </cell>
          <cell r="M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D85">
            <v>0</v>
          </cell>
          <cell r="E85">
            <v>0</v>
          </cell>
          <cell r="F85">
            <v>0</v>
          </cell>
          <cell r="G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  <row r="86">
          <cell r="D86">
            <v>0</v>
          </cell>
          <cell r="E86">
            <v>0</v>
          </cell>
          <cell r="F86">
            <v>0</v>
          </cell>
          <cell r="G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</row>
        <row r="88">
          <cell r="D88">
            <v>0</v>
          </cell>
          <cell r="E88">
            <v>0</v>
          </cell>
          <cell r="F88">
            <v>0</v>
          </cell>
          <cell r="G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</row>
        <row r="94">
          <cell r="D94">
            <v>0</v>
          </cell>
          <cell r="E94">
            <v>0</v>
          </cell>
          <cell r="F94">
            <v>0</v>
          </cell>
          <cell r="G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___нов"/>
    </sheetNames>
    <sheetDataSet>
      <sheetData sheetId="0">
        <row r="17">
          <cell r="AJ17">
            <v>0</v>
          </cell>
          <cell r="AO17">
            <v>0</v>
          </cell>
          <cell r="AX17">
            <v>0</v>
          </cell>
        </row>
        <row r="18">
          <cell r="AJ18">
            <v>0</v>
          </cell>
          <cell r="AO18">
            <v>0</v>
          </cell>
          <cell r="AX18">
            <v>0</v>
          </cell>
        </row>
        <row r="19">
          <cell r="AJ19">
            <v>13</v>
          </cell>
          <cell r="AO19">
            <v>0</v>
          </cell>
          <cell r="AX19">
            <v>1259</v>
          </cell>
        </row>
        <row r="20">
          <cell r="AJ20">
            <v>0</v>
          </cell>
          <cell r="AO20">
            <v>0</v>
          </cell>
          <cell r="AX20">
            <v>0</v>
          </cell>
        </row>
        <row r="21">
          <cell r="AJ21">
            <v>0</v>
          </cell>
          <cell r="AO21">
            <v>0</v>
          </cell>
          <cell r="AX21">
            <v>0</v>
          </cell>
        </row>
        <row r="23">
          <cell r="AJ23">
            <v>0</v>
          </cell>
          <cell r="AO23">
            <v>0</v>
          </cell>
          <cell r="AX23">
            <v>0</v>
          </cell>
        </row>
        <row r="24">
          <cell r="AJ24">
            <v>0</v>
          </cell>
          <cell r="AO24">
            <v>0</v>
          </cell>
          <cell r="AX24">
            <v>0</v>
          </cell>
        </row>
        <row r="25">
          <cell r="AJ25">
            <v>0</v>
          </cell>
          <cell r="AO25">
            <v>0</v>
          </cell>
          <cell r="AX25">
            <v>0</v>
          </cell>
        </row>
        <row r="26">
          <cell r="AJ26">
            <v>56958</v>
          </cell>
          <cell r="AO26">
            <v>22851</v>
          </cell>
          <cell r="AX26">
            <v>314307</v>
          </cell>
        </row>
        <row r="27">
          <cell r="AJ27">
            <v>0</v>
          </cell>
          <cell r="AO27">
            <v>0</v>
          </cell>
          <cell r="AX27">
            <v>0</v>
          </cell>
        </row>
        <row r="28">
          <cell r="AJ28">
            <v>0</v>
          </cell>
          <cell r="AO28">
            <v>0</v>
          </cell>
          <cell r="AX28">
            <v>0</v>
          </cell>
        </row>
        <row r="30">
          <cell r="AJ30">
            <v>3603</v>
          </cell>
          <cell r="AO30">
            <v>0</v>
          </cell>
          <cell r="AX30">
            <v>48286</v>
          </cell>
        </row>
        <row r="31">
          <cell r="AJ31">
            <v>2050</v>
          </cell>
          <cell r="AO31">
            <v>0</v>
          </cell>
          <cell r="AX31">
            <v>2159</v>
          </cell>
        </row>
        <row r="32">
          <cell r="AJ32">
            <v>1500</v>
          </cell>
          <cell r="AO32">
            <v>0</v>
          </cell>
          <cell r="AX32">
            <v>10870</v>
          </cell>
        </row>
        <row r="34">
          <cell r="AJ34">
            <v>6042</v>
          </cell>
          <cell r="AO34">
            <v>0</v>
          </cell>
          <cell r="AX34">
            <v>7075</v>
          </cell>
        </row>
        <row r="35">
          <cell r="AJ35">
            <v>119</v>
          </cell>
          <cell r="AO35">
            <v>0</v>
          </cell>
          <cell r="AX35">
            <v>13514</v>
          </cell>
        </row>
        <row r="36">
          <cell r="AJ36">
            <v>2221</v>
          </cell>
          <cell r="AO36">
            <v>0</v>
          </cell>
          <cell r="AX36">
            <v>19642</v>
          </cell>
        </row>
        <row r="37">
          <cell r="AJ37">
            <v>5831</v>
          </cell>
          <cell r="AO37">
            <v>0</v>
          </cell>
          <cell r="AX37">
            <v>13685</v>
          </cell>
        </row>
        <row r="38">
          <cell r="AJ38">
            <v>3506</v>
          </cell>
          <cell r="AO38">
            <v>0</v>
          </cell>
          <cell r="AX38">
            <v>7786</v>
          </cell>
        </row>
        <row r="39">
          <cell r="AJ39">
            <v>1655</v>
          </cell>
          <cell r="AO39">
            <v>0</v>
          </cell>
          <cell r="AX39">
            <v>4487</v>
          </cell>
        </row>
        <row r="40">
          <cell r="AJ40">
            <v>0</v>
          </cell>
          <cell r="AO40">
            <v>0</v>
          </cell>
          <cell r="AX40">
            <v>0</v>
          </cell>
        </row>
        <row r="41">
          <cell r="AJ41">
            <v>4160</v>
          </cell>
          <cell r="AO41">
            <v>0</v>
          </cell>
          <cell r="AX41">
            <v>14167</v>
          </cell>
        </row>
        <row r="42">
          <cell r="AJ42">
            <v>705</v>
          </cell>
          <cell r="AO42">
            <v>0</v>
          </cell>
          <cell r="AX42">
            <v>5064</v>
          </cell>
        </row>
        <row r="43">
          <cell r="AJ43">
            <v>3470</v>
          </cell>
          <cell r="AO43">
            <v>0</v>
          </cell>
          <cell r="AX43">
            <v>6630</v>
          </cell>
        </row>
        <row r="44">
          <cell r="AJ44">
            <v>7558</v>
          </cell>
          <cell r="AO44">
            <v>0</v>
          </cell>
          <cell r="AX44">
            <v>10372</v>
          </cell>
        </row>
        <row r="45">
          <cell r="AJ45">
            <v>16336</v>
          </cell>
          <cell r="AO45">
            <v>0</v>
          </cell>
          <cell r="AX45">
            <v>30825</v>
          </cell>
        </row>
        <row r="46">
          <cell r="AJ46">
            <v>7149</v>
          </cell>
          <cell r="AO46">
            <v>0</v>
          </cell>
          <cell r="AX46">
            <v>15160</v>
          </cell>
        </row>
        <row r="47">
          <cell r="AJ47">
            <v>0</v>
          </cell>
          <cell r="AO47">
            <v>0</v>
          </cell>
          <cell r="AX47">
            <v>29057</v>
          </cell>
        </row>
        <row r="48">
          <cell r="AJ48">
            <v>1121</v>
          </cell>
          <cell r="AO48">
            <v>0</v>
          </cell>
          <cell r="AX48">
            <v>7745</v>
          </cell>
        </row>
        <row r="49">
          <cell r="AJ49">
            <v>5900</v>
          </cell>
          <cell r="AO49">
            <v>0</v>
          </cell>
          <cell r="AX49">
            <v>8537</v>
          </cell>
        </row>
        <row r="50">
          <cell r="AJ50">
            <v>0</v>
          </cell>
          <cell r="AO50">
            <v>0</v>
          </cell>
          <cell r="AX50">
            <v>0</v>
          </cell>
        </row>
        <row r="51">
          <cell r="AJ51">
            <v>722</v>
          </cell>
          <cell r="AO51">
            <v>0</v>
          </cell>
          <cell r="AX51">
            <v>6959</v>
          </cell>
        </row>
        <row r="52">
          <cell r="AJ52">
            <v>0</v>
          </cell>
          <cell r="AO52">
            <v>0</v>
          </cell>
          <cell r="AX52">
            <v>0</v>
          </cell>
        </row>
        <row r="53">
          <cell r="AJ53">
            <v>0</v>
          </cell>
          <cell r="AO53">
            <v>0</v>
          </cell>
          <cell r="AX53">
            <v>0</v>
          </cell>
        </row>
        <row r="54">
          <cell r="AJ54">
            <v>0</v>
          </cell>
          <cell r="AO54">
            <v>0</v>
          </cell>
          <cell r="AX54">
            <v>0</v>
          </cell>
        </row>
        <row r="55">
          <cell r="AJ55">
            <v>0</v>
          </cell>
          <cell r="AO55">
            <v>0</v>
          </cell>
          <cell r="AX55">
            <v>0</v>
          </cell>
        </row>
        <row r="56">
          <cell r="AJ56">
            <v>0</v>
          </cell>
          <cell r="AO56">
            <v>0</v>
          </cell>
          <cell r="AX56">
            <v>0</v>
          </cell>
        </row>
        <row r="57">
          <cell r="AJ57">
            <v>0</v>
          </cell>
          <cell r="AO57">
            <v>0</v>
          </cell>
          <cell r="AX57">
            <v>0</v>
          </cell>
        </row>
        <row r="58">
          <cell r="AJ58">
            <v>0</v>
          </cell>
          <cell r="AO58">
            <v>0</v>
          </cell>
          <cell r="AX58">
            <v>0</v>
          </cell>
        </row>
        <row r="61">
          <cell r="AJ61">
            <v>0</v>
          </cell>
          <cell r="AO61">
            <v>0</v>
          </cell>
          <cell r="AX61">
            <v>0</v>
          </cell>
        </row>
        <row r="63">
          <cell r="AJ63">
            <v>17507</v>
          </cell>
          <cell r="AO63">
            <v>0</v>
          </cell>
          <cell r="AX63">
            <v>6853</v>
          </cell>
        </row>
        <row r="64">
          <cell r="AJ64">
            <v>33</v>
          </cell>
          <cell r="AO64">
            <v>0</v>
          </cell>
          <cell r="AX64">
            <v>40</v>
          </cell>
        </row>
        <row r="65">
          <cell r="AJ65">
            <v>0</v>
          </cell>
          <cell r="AO65">
            <v>0</v>
          </cell>
          <cell r="AX65">
            <v>150</v>
          </cell>
        </row>
        <row r="66">
          <cell r="AJ66">
            <v>0</v>
          </cell>
          <cell r="AO66">
            <v>0</v>
          </cell>
          <cell r="AX66">
            <v>0</v>
          </cell>
        </row>
        <row r="67">
          <cell r="AJ67">
            <v>4274</v>
          </cell>
          <cell r="AO67">
            <v>0</v>
          </cell>
          <cell r="AX67">
            <v>1858</v>
          </cell>
        </row>
        <row r="69">
          <cell r="AJ69">
            <v>880</v>
          </cell>
          <cell r="AO69">
            <v>0</v>
          </cell>
          <cell r="AX69">
            <v>4920</v>
          </cell>
        </row>
        <row r="70">
          <cell r="AJ70">
            <v>0</v>
          </cell>
          <cell r="AO70">
            <v>0</v>
          </cell>
          <cell r="AX70">
            <v>4422</v>
          </cell>
        </row>
        <row r="71">
          <cell r="AJ71">
            <v>0</v>
          </cell>
          <cell r="AO71">
            <v>0</v>
          </cell>
          <cell r="AX71">
            <v>0</v>
          </cell>
        </row>
        <row r="72">
          <cell r="AJ72">
            <v>0</v>
          </cell>
          <cell r="AO72">
            <v>0</v>
          </cell>
          <cell r="AX72">
            <v>0</v>
          </cell>
        </row>
        <row r="73">
          <cell r="AJ73">
            <v>0</v>
          </cell>
          <cell r="AO73">
            <v>0</v>
          </cell>
          <cell r="AX73">
            <v>0</v>
          </cell>
        </row>
        <row r="74">
          <cell r="AJ74">
            <v>0</v>
          </cell>
          <cell r="AO74">
            <v>0</v>
          </cell>
          <cell r="AX74">
            <v>0</v>
          </cell>
        </row>
        <row r="75">
          <cell r="AJ75">
            <v>0</v>
          </cell>
          <cell r="AO75">
            <v>0</v>
          </cell>
          <cell r="AX75">
            <v>0</v>
          </cell>
        </row>
        <row r="76">
          <cell r="AJ76">
            <v>0</v>
          </cell>
          <cell r="AO76">
            <v>0</v>
          </cell>
          <cell r="AX76">
            <v>0</v>
          </cell>
        </row>
        <row r="77">
          <cell r="AJ77">
            <v>0</v>
          </cell>
          <cell r="AO77">
            <v>0</v>
          </cell>
          <cell r="AX77">
            <v>0</v>
          </cell>
        </row>
        <row r="78">
          <cell r="AJ78">
            <v>711</v>
          </cell>
          <cell r="AO78">
            <v>0</v>
          </cell>
          <cell r="AX78">
            <v>2004</v>
          </cell>
        </row>
        <row r="79">
          <cell r="AJ79">
            <v>70</v>
          </cell>
          <cell r="AO79">
            <v>0</v>
          </cell>
          <cell r="AX79">
            <v>10073</v>
          </cell>
        </row>
        <row r="80">
          <cell r="AJ80">
            <v>0</v>
          </cell>
          <cell r="AO80">
            <v>0</v>
          </cell>
          <cell r="AX80">
            <v>0</v>
          </cell>
        </row>
        <row r="81">
          <cell r="AJ81">
            <v>0</v>
          </cell>
          <cell r="AO81">
            <v>0</v>
          </cell>
          <cell r="AX81">
            <v>0</v>
          </cell>
        </row>
        <row r="82">
          <cell r="AJ82">
            <v>0</v>
          </cell>
          <cell r="AO82">
            <v>0</v>
          </cell>
          <cell r="AX82">
            <v>0</v>
          </cell>
        </row>
        <row r="83">
          <cell r="AJ83">
            <v>5988</v>
          </cell>
          <cell r="AO83">
            <v>0</v>
          </cell>
          <cell r="AX83">
            <v>8107</v>
          </cell>
        </row>
        <row r="84">
          <cell r="AJ84">
            <v>0</v>
          </cell>
          <cell r="AO84">
            <v>0</v>
          </cell>
          <cell r="AX84">
            <v>0</v>
          </cell>
        </row>
        <row r="85">
          <cell r="AJ85">
            <v>0</v>
          </cell>
          <cell r="AO85">
            <v>0</v>
          </cell>
          <cell r="AX85">
            <v>0</v>
          </cell>
        </row>
        <row r="86">
          <cell r="AJ86">
            <v>0</v>
          </cell>
          <cell r="AO86">
            <v>0</v>
          </cell>
          <cell r="AX86">
            <v>0</v>
          </cell>
        </row>
        <row r="87">
          <cell r="AJ87">
            <v>0</v>
          </cell>
          <cell r="AO87">
            <v>0</v>
          </cell>
          <cell r="AX87">
            <v>0</v>
          </cell>
        </row>
        <row r="88">
          <cell r="AJ88">
            <v>0</v>
          </cell>
          <cell r="AO88">
            <v>0</v>
          </cell>
          <cell r="AX88">
            <v>0</v>
          </cell>
        </row>
        <row r="89">
          <cell r="AJ89">
            <v>178</v>
          </cell>
          <cell r="AO89">
            <v>0</v>
          </cell>
          <cell r="AX89">
            <v>3690</v>
          </cell>
        </row>
        <row r="90">
          <cell r="AJ90">
            <v>0</v>
          </cell>
          <cell r="AO90">
            <v>0</v>
          </cell>
          <cell r="AX90">
            <v>0</v>
          </cell>
        </row>
        <row r="91">
          <cell r="AJ91">
            <v>0</v>
          </cell>
          <cell r="AO91">
            <v>0</v>
          </cell>
          <cell r="AX91">
            <v>0</v>
          </cell>
        </row>
        <row r="92">
          <cell r="AJ92">
            <v>0</v>
          </cell>
          <cell r="AO92">
            <v>0</v>
          </cell>
          <cell r="AX92">
            <v>0</v>
          </cell>
        </row>
        <row r="93">
          <cell r="AJ93">
            <v>0</v>
          </cell>
          <cell r="AO93">
            <v>0</v>
          </cell>
          <cell r="AX93">
            <v>0</v>
          </cell>
        </row>
        <row r="94">
          <cell r="AJ94">
            <v>0</v>
          </cell>
          <cell r="AO94">
            <v>0</v>
          </cell>
          <cell r="AX94">
            <v>0</v>
          </cell>
        </row>
        <row r="95">
          <cell r="AJ95">
            <v>0</v>
          </cell>
          <cell r="AO95">
            <v>0</v>
          </cell>
          <cell r="AX95">
            <v>0</v>
          </cell>
        </row>
        <row r="96">
          <cell r="AJ96">
            <v>0</v>
          </cell>
          <cell r="AO96">
            <v>0</v>
          </cell>
          <cell r="AX96">
            <v>0</v>
          </cell>
        </row>
        <row r="97">
          <cell r="AJ97">
            <v>0</v>
          </cell>
          <cell r="AO97">
            <v>0</v>
          </cell>
          <cell r="AX97">
            <v>0</v>
          </cell>
        </row>
        <row r="98">
          <cell r="AJ98">
            <v>0</v>
          </cell>
          <cell r="AO98">
            <v>0</v>
          </cell>
          <cell r="AX98">
            <v>0</v>
          </cell>
        </row>
        <row r="99">
          <cell r="AJ99">
            <v>0</v>
          </cell>
          <cell r="AO99">
            <v>0</v>
          </cell>
          <cell r="AX99">
            <v>0</v>
          </cell>
        </row>
        <row r="100">
          <cell r="AJ100">
            <v>0</v>
          </cell>
          <cell r="AO100">
            <v>0</v>
          </cell>
          <cell r="AX100">
            <v>0</v>
          </cell>
        </row>
        <row r="101">
          <cell r="AJ101">
            <v>0</v>
          </cell>
          <cell r="AO101">
            <v>0</v>
          </cell>
          <cell r="AX101">
            <v>0</v>
          </cell>
        </row>
        <row r="102">
          <cell r="AJ102">
            <v>0</v>
          </cell>
          <cell r="AO102">
            <v>0</v>
          </cell>
          <cell r="AX102">
            <v>0</v>
          </cell>
        </row>
        <row r="103">
          <cell r="AJ103">
            <v>0</v>
          </cell>
          <cell r="AO103">
            <v>0</v>
          </cell>
          <cell r="AX103">
            <v>0</v>
          </cell>
        </row>
        <row r="104">
          <cell r="AJ104">
            <v>0</v>
          </cell>
          <cell r="AO104">
            <v>0</v>
          </cell>
          <cell r="AX104">
            <v>0</v>
          </cell>
        </row>
        <row r="105">
          <cell r="AJ105">
            <v>0</v>
          </cell>
          <cell r="AO105">
            <v>0</v>
          </cell>
          <cell r="AX105">
            <v>0</v>
          </cell>
        </row>
        <row r="106">
          <cell r="AJ106">
            <v>0</v>
          </cell>
          <cell r="AO106">
            <v>0</v>
          </cell>
          <cell r="AX106">
            <v>0</v>
          </cell>
        </row>
        <row r="107">
          <cell r="AJ107">
            <v>0</v>
          </cell>
          <cell r="AO107">
            <v>0</v>
          </cell>
          <cell r="AX107">
            <v>0</v>
          </cell>
        </row>
        <row r="108">
          <cell r="AJ108">
            <v>0</v>
          </cell>
          <cell r="AO108">
            <v>0</v>
          </cell>
          <cell r="AX108">
            <v>0</v>
          </cell>
        </row>
        <row r="111">
          <cell r="AJ111">
            <v>28599</v>
          </cell>
          <cell r="AO111">
            <v>3758</v>
          </cell>
          <cell r="AX111">
            <v>4668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2_ПР(был)"/>
      <sheetName val="Изм-я"/>
      <sheetName val="2022_ПР(нов)"/>
      <sheetName val="пров_1 кв - факт 1 кв (2)"/>
    </sheetNames>
    <sheetDataSet>
      <sheetData sheetId="0" refreshError="1"/>
      <sheetData sheetId="1" refreshError="1"/>
      <sheetData sheetId="2">
        <row r="10">
          <cell r="Z10">
            <v>0</v>
          </cell>
          <cell r="AE10">
            <v>0</v>
          </cell>
          <cell r="AS10">
            <v>0</v>
          </cell>
        </row>
        <row r="11">
          <cell r="Z11">
            <v>0</v>
          </cell>
          <cell r="AE11">
            <v>0</v>
          </cell>
          <cell r="AS11">
            <v>0</v>
          </cell>
        </row>
        <row r="12">
          <cell r="Z12">
            <v>1397213.04</v>
          </cell>
          <cell r="AE12">
            <v>0</v>
          </cell>
          <cell r="AS12">
            <v>4844.3999999999996</v>
          </cell>
        </row>
        <row r="13">
          <cell r="Z13">
            <v>0</v>
          </cell>
          <cell r="AE13">
            <v>0</v>
          </cell>
          <cell r="AS13">
            <v>0</v>
          </cell>
        </row>
        <row r="14">
          <cell r="Z14">
            <v>0</v>
          </cell>
          <cell r="AE14">
            <v>0</v>
          </cell>
          <cell r="AS14">
            <v>0</v>
          </cell>
        </row>
        <row r="16">
          <cell r="Z16">
            <v>0</v>
          </cell>
          <cell r="AE16">
            <v>0</v>
          </cell>
          <cell r="AS16">
            <v>0</v>
          </cell>
        </row>
        <row r="17">
          <cell r="Z17">
            <v>0</v>
          </cell>
          <cell r="AE17">
            <v>0</v>
          </cell>
          <cell r="AS17">
            <v>0</v>
          </cell>
        </row>
        <row r="18">
          <cell r="Z18">
            <v>0</v>
          </cell>
          <cell r="AE18">
            <v>0</v>
          </cell>
          <cell r="AS18">
            <v>0</v>
          </cell>
        </row>
        <row r="19">
          <cell r="Z19">
            <v>348820405.44</v>
          </cell>
          <cell r="AE19">
            <v>14951789.460000001</v>
          </cell>
          <cell r="AS19">
            <v>21070849.920000002</v>
          </cell>
        </row>
        <row r="20">
          <cell r="Z20">
            <v>0</v>
          </cell>
          <cell r="AE20">
            <v>0</v>
          </cell>
          <cell r="AS20">
            <v>0</v>
          </cell>
        </row>
        <row r="21">
          <cell r="Z21">
            <v>0</v>
          </cell>
          <cell r="AE21">
            <v>0</v>
          </cell>
          <cell r="AS21">
            <v>0</v>
          </cell>
        </row>
        <row r="23">
          <cell r="Z23">
            <v>53588224.32</v>
          </cell>
          <cell r="AE23">
            <v>0</v>
          </cell>
          <cell r="AS23">
            <v>1332914.6399999999</v>
          </cell>
        </row>
        <row r="24">
          <cell r="Z24">
            <v>2396040.2400000002</v>
          </cell>
          <cell r="AE24">
            <v>0</v>
          </cell>
          <cell r="AS24">
            <v>758368.8</v>
          </cell>
        </row>
        <row r="25">
          <cell r="Z25">
            <v>12063612.960000001</v>
          </cell>
          <cell r="AE25">
            <v>0</v>
          </cell>
          <cell r="AS25">
            <v>554904</v>
          </cell>
        </row>
        <row r="27">
          <cell r="Z27">
            <v>7851891.5999999996</v>
          </cell>
          <cell r="AE27">
            <v>0</v>
          </cell>
          <cell r="AS27">
            <v>2235118.08</v>
          </cell>
        </row>
        <row r="28">
          <cell r="Z28">
            <v>14997910.08</v>
          </cell>
          <cell r="AE28">
            <v>0</v>
          </cell>
          <cell r="AS28">
            <v>44040</v>
          </cell>
        </row>
        <row r="29">
          <cell r="Z29">
            <v>21798831.120000001</v>
          </cell>
          <cell r="AE29">
            <v>0</v>
          </cell>
          <cell r="AS29">
            <v>821610.24</v>
          </cell>
        </row>
        <row r="30">
          <cell r="Z30">
            <v>15187722.48</v>
          </cell>
          <cell r="AE30">
            <v>0</v>
          </cell>
          <cell r="AS30">
            <v>2157079.2000000002</v>
          </cell>
        </row>
        <row r="31">
          <cell r="Z31">
            <v>8641000.3200000003</v>
          </cell>
          <cell r="AE31">
            <v>0</v>
          </cell>
          <cell r="AS31">
            <v>1296978</v>
          </cell>
        </row>
        <row r="32">
          <cell r="Z32">
            <v>4979690.88</v>
          </cell>
          <cell r="AE32">
            <v>0</v>
          </cell>
          <cell r="AS32">
            <v>612244.07999999996</v>
          </cell>
        </row>
        <row r="33">
          <cell r="Z33">
            <v>0</v>
          </cell>
          <cell r="AE33">
            <v>0</v>
          </cell>
          <cell r="AS33">
            <v>0</v>
          </cell>
        </row>
        <row r="34">
          <cell r="Z34">
            <v>15722632.32</v>
          </cell>
          <cell r="AE34">
            <v>0</v>
          </cell>
          <cell r="AS34">
            <v>1538933.76</v>
          </cell>
        </row>
        <row r="35">
          <cell r="Z35">
            <v>5620032.4800000004</v>
          </cell>
          <cell r="AE35">
            <v>0</v>
          </cell>
          <cell r="AS35">
            <v>260804.88</v>
          </cell>
        </row>
        <row r="36">
          <cell r="Z36">
            <v>7358027.04</v>
          </cell>
          <cell r="AE36">
            <v>0</v>
          </cell>
          <cell r="AS36">
            <v>1283677.92</v>
          </cell>
        </row>
        <row r="37">
          <cell r="Z37">
            <v>11510910.960000001</v>
          </cell>
          <cell r="AE37">
            <v>0</v>
          </cell>
          <cell r="AS37">
            <v>2796099.6</v>
          </cell>
        </row>
        <row r="38">
          <cell r="Z38">
            <v>34209919.68</v>
          </cell>
          <cell r="AE38">
            <v>0</v>
          </cell>
          <cell r="AS38">
            <v>6043344.96</v>
          </cell>
        </row>
        <row r="39">
          <cell r="Z39">
            <v>16824777.359999999</v>
          </cell>
          <cell r="AE39">
            <v>0</v>
          </cell>
          <cell r="AS39">
            <v>2644690.08</v>
          </cell>
        </row>
        <row r="40">
          <cell r="Z40">
            <v>32247761.52</v>
          </cell>
          <cell r="AE40">
            <v>0</v>
          </cell>
          <cell r="AS40">
            <v>0</v>
          </cell>
        </row>
        <row r="41">
          <cell r="Z41">
            <v>8595462.9600000009</v>
          </cell>
          <cell r="AE41">
            <v>0</v>
          </cell>
          <cell r="AS41">
            <v>414680.64</v>
          </cell>
        </row>
        <row r="42">
          <cell r="Z42">
            <v>9474413.2799999993</v>
          </cell>
          <cell r="AE42">
            <v>0</v>
          </cell>
          <cell r="AS42">
            <v>2182622.4</v>
          </cell>
        </row>
        <row r="43">
          <cell r="Z43">
            <v>0</v>
          </cell>
          <cell r="AE43">
            <v>0</v>
          </cell>
          <cell r="AS43">
            <v>0</v>
          </cell>
        </row>
        <row r="44">
          <cell r="Z44">
            <v>7723118.6399999997</v>
          </cell>
          <cell r="AE44">
            <v>0</v>
          </cell>
          <cell r="AS44">
            <v>267058.56</v>
          </cell>
        </row>
        <row r="45">
          <cell r="Z45">
            <v>0</v>
          </cell>
          <cell r="AE45">
            <v>0</v>
          </cell>
          <cell r="AS45">
            <v>0</v>
          </cell>
        </row>
        <row r="46">
          <cell r="Z46">
            <v>0</v>
          </cell>
          <cell r="AE46">
            <v>0</v>
          </cell>
          <cell r="AS46">
            <v>0</v>
          </cell>
        </row>
        <row r="47">
          <cell r="Z47">
            <v>0</v>
          </cell>
          <cell r="AE47">
            <v>0</v>
          </cell>
          <cell r="AS47">
            <v>0</v>
          </cell>
        </row>
        <row r="48">
          <cell r="Z48">
            <v>0</v>
          </cell>
          <cell r="AE48">
            <v>0</v>
          </cell>
          <cell r="AS48">
            <v>0</v>
          </cell>
        </row>
        <row r="49">
          <cell r="Z49">
            <v>0</v>
          </cell>
          <cell r="AE49">
            <v>0</v>
          </cell>
          <cell r="AS49">
            <v>0</v>
          </cell>
        </row>
        <row r="50">
          <cell r="Z50">
            <v>0</v>
          </cell>
          <cell r="AE50">
            <v>0</v>
          </cell>
          <cell r="AS50">
            <v>0</v>
          </cell>
        </row>
        <row r="51">
          <cell r="Z51">
            <v>0</v>
          </cell>
          <cell r="AE51">
            <v>0</v>
          </cell>
          <cell r="AS51">
            <v>0</v>
          </cell>
        </row>
        <row r="54">
          <cell r="Z54">
            <v>0</v>
          </cell>
          <cell r="AE54">
            <v>0</v>
          </cell>
          <cell r="AS54">
            <v>0</v>
          </cell>
        </row>
        <row r="56">
          <cell r="Z56">
            <v>7605531.8399999999</v>
          </cell>
          <cell r="AE56">
            <v>0</v>
          </cell>
          <cell r="AS56">
            <v>6476434.3200000003</v>
          </cell>
        </row>
        <row r="57">
          <cell r="Z57">
            <v>44392.32</v>
          </cell>
          <cell r="AE57">
            <v>0</v>
          </cell>
          <cell r="AS57">
            <v>12155.04</v>
          </cell>
        </row>
        <row r="58">
          <cell r="Z58">
            <v>166471.20000000001</v>
          </cell>
          <cell r="AE58">
            <v>0</v>
          </cell>
          <cell r="AS58">
            <v>0</v>
          </cell>
        </row>
        <row r="59">
          <cell r="Z59">
            <v>0</v>
          </cell>
          <cell r="AE59">
            <v>0</v>
          </cell>
          <cell r="AS59">
            <v>0</v>
          </cell>
        </row>
        <row r="60">
          <cell r="Z60">
            <v>2062040.88</v>
          </cell>
          <cell r="AE60">
            <v>0</v>
          </cell>
          <cell r="AS60">
            <v>1581036</v>
          </cell>
        </row>
        <row r="62">
          <cell r="Z62">
            <v>5460255.3600000003</v>
          </cell>
          <cell r="AE62">
            <v>0</v>
          </cell>
          <cell r="AS62">
            <v>325543.67999999999</v>
          </cell>
        </row>
        <row r="63">
          <cell r="Z63">
            <v>4907553.3600000003</v>
          </cell>
          <cell r="AE63">
            <v>0</v>
          </cell>
          <cell r="AS63">
            <v>0</v>
          </cell>
        </row>
        <row r="64">
          <cell r="Z64">
            <v>0</v>
          </cell>
          <cell r="AE64">
            <v>0</v>
          </cell>
          <cell r="AS64">
            <v>0</v>
          </cell>
        </row>
        <row r="65">
          <cell r="Z65">
            <v>0</v>
          </cell>
          <cell r="AE65">
            <v>0</v>
          </cell>
          <cell r="AS65">
            <v>0</v>
          </cell>
        </row>
        <row r="66">
          <cell r="Z66">
            <v>0</v>
          </cell>
          <cell r="AE66">
            <v>0</v>
          </cell>
          <cell r="AS66">
            <v>0</v>
          </cell>
        </row>
        <row r="67">
          <cell r="Z67">
            <v>0</v>
          </cell>
          <cell r="AE67">
            <v>0</v>
          </cell>
          <cell r="AS67">
            <v>0</v>
          </cell>
        </row>
        <row r="68">
          <cell r="Z68">
            <v>0</v>
          </cell>
          <cell r="AE68">
            <v>0</v>
          </cell>
          <cell r="AS68">
            <v>0</v>
          </cell>
        </row>
        <row r="69">
          <cell r="Z69">
            <v>0</v>
          </cell>
          <cell r="AE69">
            <v>0</v>
          </cell>
          <cell r="AS69">
            <v>0</v>
          </cell>
        </row>
        <row r="70">
          <cell r="Z70">
            <v>0</v>
          </cell>
          <cell r="AE70">
            <v>0</v>
          </cell>
          <cell r="AS70">
            <v>0</v>
          </cell>
        </row>
        <row r="71">
          <cell r="Z71">
            <v>2224020</v>
          </cell>
          <cell r="AE71">
            <v>0</v>
          </cell>
          <cell r="AS71">
            <v>263006.88</v>
          </cell>
        </row>
        <row r="72">
          <cell r="Z72">
            <v>11179113.6</v>
          </cell>
          <cell r="AE72">
            <v>0</v>
          </cell>
          <cell r="AS72">
            <v>25895.52</v>
          </cell>
        </row>
        <row r="73">
          <cell r="Z73">
            <v>0</v>
          </cell>
          <cell r="AE73">
            <v>0</v>
          </cell>
          <cell r="AS73">
            <v>0</v>
          </cell>
        </row>
        <row r="74">
          <cell r="Z74">
            <v>0</v>
          </cell>
          <cell r="AE74">
            <v>0</v>
          </cell>
          <cell r="AS74">
            <v>0</v>
          </cell>
        </row>
        <row r="75">
          <cell r="Z75">
            <v>0</v>
          </cell>
          <cell r="AE75">
            <v>0</v>
          </cell>
          <cell r="AS75">
            <v>0</v>
          </cell>
        </row>
        <row r="76">
          <cell r="Z76">
            <v>8997195.8399999999</v>
          </cell>
          <cell r="AE76">
            <v>0</v>
          </cell>
          <cell r="AS76">
            <v>2215212</v>
          </cell>
        </row>
        <row r="77">
          <cell r="Z77">
            <v>0</v>
          </cell>
          <cell r="AE77">
            <v>0</v>
          </cell>
          <cell r="AS77">
            <v>0</v>
          </cell>
        </row>
        <row r="78">
          <cell r="Z78">
            <v>0</v>
          </cell>
          <cell r="AE78">
            <v>0</v>
          </cell>
          <cell r="AS78">
            <v>0</v>
          </cell>
        </row>
        <row r="79">
          <cell r="Z79">
            <v>0</v>
          </cell>
          <cell r="AE79">
            <v>0</v>
          </cell>
          <cell r="AS79">
            <v>0</v>
          </cell>
        </row>
        <row r="80">
          <cell r="Z80">
            <v>0</v>
          </cell>
          <cell r="AE80">
            <v>0</v>
          </cell>
          <cell r="AS80">
            <v>0</v>
          </cell>
        </row>
        <row r="81">
          <cell r="Z81">
            <v>0</v>
          </cell>
          <cell r="AE81">
            <v>0</v>
          </cell>
          <cell r="AS81">
            <v>0</v>
          </cell>
        </row>
        <row r="82">
          <cell r="Z82">
            <v>4095191.52</v>
          </cell>
          <cell r="AE82">
            <v>0</v>
          </cell>
          <cell r="AS82">
            <v>65795.759999999995</v>
          </cell>
        </row>
        <row r="83">
          <cell r="Z83">
            <v>0</v>
          </cell>
          <cell r="AE83">
            <v>0</v>
          </cell>
          <cell r="AS83">
            <v>0</v>
          </cell>
        </row>
        <row r="84">
          <cell r="Z84">
            <v>0</v>
          </cell>
          <cell r="AE84">
            <v>0</v>
          </cell>
          <cell r="AS84">
            <v>0</v>
          </cell>
        </row>
        <row r="85">
          <cell r="Z85">
            <v>0</v>
          </cell>
          <cell r="AE85">
            <v>0</v>
          </cell>
          <cell r="AS85">
            <v>0</v>
          </cell>
        </row>
        <row r="86">
          <cell r="Z86">
            <v>0</v>
          </cell>
          <cell r="AE86">
            <v>0</v>
          </cell>
          <cell r="AS86">
            <v>0</v>
          </cell>
        </row>
        <row r="87">
          <cell r="Z87">
            <v>0</v>
          </cell>
          <cell r="AE87">
            <v>0</v>
          </cell>
          <cell r="AS87">
            <v>0</v>
          </cell>
        </row>
        <row r="88">
          <cell r="Z88">
            <v>0</v>
          </cell>
          <cell r="AE88">
            <v>0</v>
          </cell>
          <cell r="AS88">
            <v>0</v>
          </cell>
        </row>
        <row r="89">
          <cell r="Z89">
            <v>0</v>
          </cell>
          <cell r="AE89">
            <v>0</v>
          </cell>
          <cell r="AS89">
            <v>0</v>
          </cell>
        </row>
        <row r="90">
          <cell r="Z90">
            <v>0</v>
          </cell>
          <cell r="AE90">
            <v>0</v>
          </cell>
          <cell r="AS90">
            <v>0</v>
          </cell>
        </row>
        <row r="91">
          <cell r="Z91">
            <v>0</v>
          </cell>
          <cell r="AE91">
            <v>0</v>
          </cell>
          <cell r="AS91">
            <v>0</v>
          </cell>
        </row>
        <row r="92">
          <cell r="Z92">
            <v>0</v>
          </cell>
          <cell r="AE92">
            <v>0</v>
          </cell>
          <cell r="AS92">
            <v>0</v>
          </cell>
        </row>
        <row r="93">
          <cell r="Z93">
            <v>0</v>
          </cell>
          <cell r="AE93">
            <v>0</v>
          </cell>
          <cell r="AS93">
            <v>0</v>
          </cell>
        </row>
        <row r="94">
          <cell r="Z94">
            <v>0</v>
          </cell>
          <cell r="AE94">
            <v>0</v>
          </cell>
          <cell r="AS94">
            <v>0</v>
          </cell>
        </row>
        <row r="95">
          <cell r="Z95">
            <v>0</v>
          </cell>
          <cell r="AE95">
            <v>0</v>
          </cell>
          <cell r="AS95">
            <v>0</v>
          </cell>
        </row>
        <row r="96">
          <cell r="Z96">
            <v>0</v>
          </cell>
          <cell r="AE96">
            <v>0</v>
          </cell>
          <cell r="AS96">
            <v>0</v>
          </cell>
        </row>
        <row r="97">
          <cell r="Z97">
            <v>0</v>
          </cell>
          <cell r="AE97">
            <v>0</v>
          </cell>
          <cell r="AS97">
            <v>0</v>
          </cell>
        </row>
        <row r="98">
          <cell r="Z98">
            <v>0</v>
          </cell>
          <cell r="AE98">
            <v>0</v>
          </cell>
          <cell r="AS98">
            <v>0</v>
          </cell>
        </row>
        <row r="99">
          <cell r="Z99">
            <v>0</v>
          </cell>
          <cell r="AE99">
            <v>0</v>
          </cell>
          <cell r="AS99">
            <v>0</v>
          </cell>
        </row>
        <row r="100">
          <cell r="Z100">
            <v>0</v>
          </cell>
          <cell r="AE100">
            <v>0</v>
          </cell>
          <cell r="AS100">
            <v>0</v>
          </cell>
        </row>
        <row r="101">
          <cell r="Z101">
            <v>0</v>
          </cell>
          <cell r="AE101">
            <v>0</v>
          </cell>
          <cell r="AS101">
            <v>0</v>
          </cell>
        </row>
        <row r="104">
          <cell r="Z104">
            <v>8393051.3100000005</v>
          </cell>
          <cell r="AE104">
            <v>2700829.7</v>
          </cell>
          <cell r="AS104">
            <v>36651276.780000001</v>
          </cell>
        </row>
      </sheetData>
      <sheetData sheetId="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7">
          <cell r="D7">
            <v>0</v>
          </cell>
          <cell r="E7">
            <v>0</v>
          </cell>
          <cell r="F7">
            <v>0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</row>
        <row r="8">
          <cell r="D8">
            <v>0</v>
          </cell>
          <cell r="E8">
            <v>0</v>
          </cell>
          <cell r="F8">
            <v>0</v>
          </cell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</row>
        <row r="9">
          <cell r="D9">
            <v>0</v>
          </cell>
          <cell r="E9">
            <v>0</v>
          </cell>
          <cell r="F9">
            <v>0</v>
          </cell>
          <cell r="G9">
            <v>141</v>
          </cell>
          <cell r="I9">
            <v>1597.62</v>
          </cell>
          <cell r="J9">
            <v>140719.65</v>
          </cell>
          <cell r="K9">
            <v>0</v>
          </cell>
          <cell r="L9">
            <v>0</v>
          </cell>
          <cell r="M9">
            <v>0</v>
          </cell>
        </row>
        <row r="10">
          <cell r="D10">
            <v>0</v>
          </cell>
          <cell r="E10">
            <v>0</v>
          </cell>
          <cell r="F10">
            <v>0</v>
          </cell>
          <cell r="G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D11">
            <v>0</v>
          </cell>
          <cell r="E11">
            <v>0</v>
          </cell>
          <cell r="F11">
            <v>0</v>
          </cell>
          <cell r="G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</row>
        <row r="13">
          <cell r="D13">
            <v>0</v>
          </cell>
          <cell r="E13">
            <v>0</v>
          </cell>
          <cell r="F13">
            <v>0</v>
          </cell>
          <cell r="G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D14">
            <v>0</v>
          </cell>
          <cell r="E14">
            <v>0</v>
          </cell>
          <cell r="F14">
            <v>0</v>
          </cell>
          <cell r="G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</row>
        <row r="15">
          <cell r="D15">
            <v>0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D16">
            <v>14345</v>
          </cell>
          <cell r="E16">
            <v>97221.83</v>
          </cell>
          <cell r="F16">
            <v>8563392.0999999996</v>
          </cell>
          <cell r="G16">
            <v>54300</v>
          </cell>
          <cell r="I16">
            <v>1175924.1100000001</v>
          </cell>
          <cell r="J16">
            <v>103575746.28</v>
          </cell>
          <cell r="K16">
            <v>4606</v>
          </cell>
          <cell r="L16">
            <v>27719.62</v>
          </cell>
          <cell r="M16">
            <v>4318450.91</v>
          </cell>
        </row>
        <row r="17">
          <cell r="D17">
            <v>0</v>
          </cell>
          <cell r="E17">
            <v>0</v>
          </cell>
          <cell r="F17">
            <v>0</v>
          </cell>
          <cell r="G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</row>
        <row r="20">
          <cell r="D20">
            <v>1291</v>
          </cell>
          <cell r="E20">
            <v>5322.32</v>
          </cell>
          <cell r="F20">
            <v>468801.19</v>
          </cell>
          <cell r="G20">
            <v>10566</v>
          </cell>
          <cell r="I20">
            <v>154075.35999999999</v>
          </cell>
          <cell r="J20">
            <v>13570890.130000001</v>
          </cell>
          <cell r="K20">
            <v>0</v>
          </cell>
          <cell r="L20">
            <v>0</v>
          </cell>
          <cell r="M20">
            <v>0</v>
          </cell>
        </row>
        <row r="21">
          <cell r="D21">
            <v>394</v>
          </cell>
          <cell r="E21">
            <v>790.97</v>
          </cell>
          <cell r="F21">
            <v>69668.39</v>
          </cell>
          <cell r="G21">
            <v>192</v>
          </cell>
          <cell r="I21">
            <v>1491.23</v>
          </cell>
          <cell r="J21">
            <v>131351.22</v>
          </cell>
          <cell r="K21">
            <v>0</v>
          </cell>
          <cell r="L21">
            <v>0</v>
          </cell>
          <cell r="M21">
            <v>0</v>
          </cell>
        </row>
        <row r="22">
          <cell r="D22">
            <v>167</v>
          </cell>
          <cell r="E22">
            <v>547.55999999999995</v>
          </cell>
          <cell r="F22">
            <v>48228.92</v>
          </cell>
          <cell r="G22">
            <v>1031</v>
          </cell>
          <cell r="I22">
            <v>12288.01</v>
          </cell>
          <cell r="J22">
            <v>1082319.31</v>
          </cell>
          <cell r="K22">
            <v>0</v>
          </cell>
          <cell r="L22">
            <v>0</v>
          </cell>
          <cell r="M22">
            <v>0</v>
          </cell>
        </row>
        <row r="24">
          <cell r="D24">
            <v>50</v>
          </cell>
          <cell r="E24">
            <v>743.6</v>
          </cell>
          <cell r="F24">
            <v>65500.08</v>
          </cell>
          <cell r="G24">
            <v>1147</v>
          </cell>
          <cell r="I24">
            <v>29218.48</v>
          </cell>
          <cell r="J24">
            <v>2573559.4700000002</v>
          </cell>
          <cell r="K24">
            <v>0</v>
          </cell>
          <cell r="L24">
            <v>0</v>
          </cell>
          <cell r="M24">
            <v>0</v>
          </cell>
        </row>
        <row r="25">
          <cell r="D25">
            <v>0</v>
          </cell>
          <cell r="E25">
            <v>0</v>
          </cell>
          <cell r="F25">
            <v>0</v>
          </cell>
          <cell r="G25">
            <v>1421</v>
          </cell>
          <cell r="I25">
            <v>19694.09</v>
          </cell>
          <cell r="J25">
            <v>1734650.85</v>
          </cell>
          <cell r="K25">
            <v>0</v>
          </cell>
          <cell r="L25">
            <v>0</v>
          </cell>
          <cell r="M25">
            <v>0</v>
          </cell>
        </row>
        <row r="26">
          <cell r="D26">
            <v>161</v>
          </cell>
          <cell r="E26">
            <v>285.33</v>
          </cell>
          <cell r="F26">
            <v>25131.95</v>
          </cell>
          <cell r="G26">
            <v>1124</v>
          </cell>
          <cell r="I26">
            <v>13270.18</v>
          </cell>
          <cell r="J26">
            <v>1168840.79</v>
          </cell>
          <cell r="K26">
            <v>0</v>
          </cell>
          <cell r="L26">
            <v>0</v>
          </cell>
          <cell r="M26">
            <v>0</v>
          </cell>
        </row>
        <row r="27">
          <cell r="D27">
            <v>1165</v>
          </cell>
          <cell r="E27">
            <v>4105.95</v>
          </cell>
          <cell r="F27">
            <v>361660.17</v>
          </cell>
          <cell r="G27">
            <v>3454</v>
          </cell>
          <cell r="I27">
            <v>30844</v>
          </cell>
          <cell r="J27">
            <v>2716796.99</v>
          </cell>
          <cell r="K27">
            <v>0</v>
          </cell>
          <cell r="L27">
            <v>0</v>
          </cell>
          <cell r="M27">
            <v>0</v>
          </cell>
        </row>
        <row r="28">
          <cell r="D28">
            <v>179</v>
          </cell>
          <cell r="E28">
            <v>856.36</v>
          </cell>
          <cell r="F28">
            <v>75427.22</v>
          </cell>
          <cell r="G28">
            <v>1118</v>
          </cell>
          <cell r="I28">
            <v>18961.580000000002</v>
          </cell>
          <cell r="J28">
            <v>1670121.1</v>
          </cell>
          <cell r="K28">
            <v>0</v>
          </cell>
          <cell r="L28">
            <v>0</v>
          </cell>
          <cell r="M28">
            <v>0</v>
          </cell>
        </row>
        <row r="29">
          <cell r="D29">
            <v>312</v>
          </cell>
          <cell r="E29">
            <v>945.77</v>
          </cell>
          <cell r="F29">
            <v>83305.89</v>
          </cell>
          <cell r="G29">
            <v>895</v>
          </cell>
          <cell r="I29">
            <v>10667.31</v>
          </cell>
          <cell r="J29">
            <v>939579</v>
          </cell>
          <cell r="K29">
            <v>0</v>
          </cell>
          <cell r="L29">
            <v>0</v>
          </cell>
          <cell r="M29">
            <v>0</v>
          </cell>
        </row>
        <row r="30">
          <cell r="D30">
            <v>0</v>
          </cell>
          <cell r="E30">
            <v>0</v>
          </cell>
          <cell r="F30">
            <v>0</v>
          </cell>
          <cell r="G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</row>
        <row r="31">
          <cell r="D31">
            <v>63</v>
          </cell>
          <cell r="E31">
            <v>123.53</v>
          </cell>
          <cell r="F31">
            <v>10880.41</v>
          </cell>
          <cell r="G31">
            <v>1440</v>
          </cell>
          <cell r="I31">
            <v>38955.47</v>
          </cell>
          <cell r="J31">
            <v>3431242.86</v>
          </cell>
          <cell r="K31">
            <v>0</v>
          </cell>
          <cell r="L31">
            <v>0</v>
          </cell>
          <cell r="M31">
            <v>0</v>
          </cell>
        </row>
        <row r="32">
          <cell r="D32">
            <v>1</v>
          </cell>
          <cell r="E32">
            <v>1.95</v>
          </cell>
          <cell r="F32">
            <v>171.76</v>
          </cell>
          <cell r="G32">
            <v>674</v>
          </cell>
          <cell r="I32">
            <v>10568.21</v>
          </cell>
          <cell r="J32">
            <v>930854.48</v>
          </cell>
          <cell r="K32">
            <v>0</v>
          </cell>
          <cell r="L32">
            <v>0</v>
          </cell>
          <cell r="M32">
            <v>0</v>
          </cell>
        </row>
        <row r="33">
          <cell r="D33">
            <v>665</v>
          </cell>
          <cell r="E33">
            <v>1893.42</v>
          </cell>
          <cell r="F33">
            <v>166774.15</v>
          </cell>
          <cell r="G33">
            <v>1093</v>
          </cell>
          <cell r="I33">
            <v>12342.81</v>
          </cell>
          <cell r="J33">
            <v>1087154.48</v>
          </cell>
          <cell r="K33">
            <v>0</v>
          </cell>
          <cell r="L33">
            <v>0</v>
          </cell>
          <cell r="M33">
            <v>0</v>
          </cell>
        </row>
        <row r="34">
          <cell r="D34">
            <v>1033</v>
          </cell>
          <cell r="E34">
            <v>1456.26</v>
          </cell>
          <cell r="F34">
            <v>128263.86</v>
          </cell>
          <cell r="G34">
            <v>1556</v>
          </cell>
          <cell r="I34">
            <v>18684.54</v>
          </cell>
          <cell r="J34">
            <v>1645729.03</v>
          </cell>
          <cell r="K34">
            <v>0</v>
          </cell>
          <cell r="L34">
            <v>0</v>
          </cell>
          <cell r="M34">
            <v>0</v>
          </cell>
        </row>
        <row r="35">
          <cell r="D35">
            <v>576</v>
          </cell>
          <cell r="E35">
            <v>1657.66</v>
          </cell>
          <cell r="F35">
            <v>146009.14000000001</v>
          </cell>
          <cell r="G35">
            <v>3587</v>
          </cell>
          <cell r="I35">
            <v>54526.6</v>
          </cell>
          <cell r="J35">
            <v>4802692.8899999997</v>
          </cell>
          <cell r="K35">
            <v>0</v>
          </cell>
          <cell r="L35">
            <v>0</v>
          </cell>
          <cell r="M35">
            <v>0</v>
          </cell>
        </row>
        <row r="36">
          <cell r="D36">
            <v>150</v>
          </cell>
          <cell r="E36">
            <v>283.91000000000003</v>
          </cell>
          <cell r="F36">
            <v>25006.61</v>
          </cell>
          <cell r="G36">
            <v>3265</v>
          </cell>
          <cell r="I36">
            <v>70443.55</v>
          </cell>
          <cell r="J36">
            <v>6204665.4199999999</v>
          </cell>
          <cell r="K36">
            <v>0</v>
          </cell>
          <cell r="L36">
            <v>0</v>
          </cell>
          <cell r="M36">
            <v>0</v>
          </cell>
        </row>
        <row r="37">
          <cell r="D37">
            <v>0</v>
          </cell>
          <cell r="E37">
            <v>0</v>
          </cell>
          <cell r="F37">
            <v>0</v>
          </cell>
          <cell r="G37">
            <v>3579</v>
          </cell>
          <cell r="I37">
            <v>55283.49</v>
          </cell>
          <cell r="J37">
            <v>4869337.2</v>
          </cell>
          <cell r="K37">
            <v>0</v>
          </cell>
          <cell r="L37">
            <v>0</v>
          </cell>
          <cell r="M37">
            <v>0</v>
          </cell>
        </row>
        <row r="38">
          <cell r="D38">
            <v>157</v>
          </cell>
          <cell r="E38">
            <v>398.79</v>
          </cell>
          <cell r="F38">
            <v>35124.85</v>
          </cell>
          <cell r="G38">
            <v>1509</v>
          </cell>
          <cell r="I38">
            <v>28251.57</v>
          </cell>
          <cell r="J38">
            <v>2488387.7400000002</v>
          </cell>
          <cell r="K38">
            <v>0</v>
          </cell>
          <cell r="L38">
            <v>0</v>
          </cell>
          <cell r="M38">
            <v>0</v>
          </cell>
        </row>
        <row r="39">
          <cell r="D39">
            <v>1094</v>
          </cell>
          <cell r="E39">
            <v>5056.42</v>
          </cell>
          <cell r="F39">
            <v>445382.87</v>
          </cell>
          <cell r="G39">
            <v>1277</v>
          </cell>
          <cell r="I39">
            <v>23691.9</v>
          </cell>
          <cell r="J39">
            <v>2086808.12</v>
          </cell>
          <cell r="K39">
            <v>0</v>
          </cell>
          <cell r="L39">
            <v>0</v>
          </cell>
          <cell r="M39">
            <v>0</v>
          </cell>
        </row>
        <row r="40">
          <cell r="D40">
            <v>0</v>
          </cell>
          <cell r="E40">
            <v>0</v>
          </cell>
          <cell r="F40">
            <v>0</v>
          </cell>
          <cell r="G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D41">
            <v>137</v>
          </cell>
          <cell r="E41">
            <v>531.52</v>
          </cell>
          <cell r="F41">
            <v>46817.65</v>
          </cell>
          <cell r="G41">
            <v>1077</v>
          </cell>
          <cell r="I41">
            <v>25485.41</v>
          </cell>
          <cell r="J41">
            <v>2244748.4300000002</v>
          </cell>
          <cell r="K41">
            <v>0</v>
          </cell>
          <cell r="L41">
            <v>0</v>
          </cell>
          <cell r="M41">
            <v>0</v>
          </cell>
        </row>
        <row r="42">
          <cell r="D42">
            <v>0</v>
          </cell>
          <cell r="E42">
            <v>0</v>
          </cell>
          <cell r="F42">
            <v>0</v>
          </cell>
          <cell r="G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D43">
            <v>0</v>
          </cell>
          <cell r="E43">
            <v>0</v>
          </cell>
          <cell r="F43">
            <v>0</v>
          </cell>
          <cell r="G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D44">
            <v>0</v>
          </cell>
          <cell r="E44">
            <v>0</v>
          </cell>
          <cell r="F44">
            <v>0</v>
          </cell>
          <cell r="G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</row>
        <row r="45">
          <cell r="D45">
            <v>0</v>
          </cell>
          <cell r="E45">
            <v>0</v>
          </cell>
          <cell r="F45">
            <v>0</v>
          </cell>
          <cell r="G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D46">
            <v>0</v>
          </cell>
          <cell r="E46">
            <v>0</v>
          </cell>
          <cell r="F46">
            <v>0</v>
          </cell>
          <cell r="G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D47">
            <v>0</v>
          </cell>
          <cell r="E47">
            <v>0</v>
          </cell>
          <cell r="F47">
            <v>0</v>
          </cell>
          <cell r="G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48">
          <cell r="D48">
            <v>0</v>
          </cell>
          <cell r="E48">
            <v>0</v>
          </cell>
          <cell r="F48">
            <v>0</v>
          </cell>
          <cell r="G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51">
          <cell r="D51">
            <v>0</v>
          </cell>
          <cell r="E51">
            <v>0</v>
          </cell>
          <cell r="F51">
            <v>0</v>
          </cell>
          <cell r="G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3">
          <cell r="D53">
            <v>237</v>
          </cell>
          <cell r="E53">
            <v>392.66</v>
          </cell>
          <cell r="F53">
            <v>34585.480000000003</v>
          </cell>
          <cell r="G53">
            <v>2053</v>
          </cell>
          <cell r="I53">
            <v>16341.12</v>
          </cell>
          <cell r="J53">
            <v>1439328.85</v>
          </cell>
          <cell r="K53">
            <v>0</v>
          </cell>
          <cell r="L53">
            <v>0</v>
          </cell>
          <cell r="M53">
            <v>0</v>
          </cell>
        </row>
        <row r="54">
          <cell r="D54">
            <v>0</v>
          </cell>
          <cell r="E54">
            <v>0</v>
          </cell>
          <cell r="F54">
            <v>0</v>
          </cell>
          <cell r="G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D55">
            <v>0</v>
          </cell>
          <cell r="E55">
            <v>0</v>
          </cell>
          <cell r="F55">
            <v>0</v>
          </cell>
          <cell r="G55">
            <v>15</v>
          </cell>
          <cell r="I55">
            <v>90.96</v>
          </cell>
          <cell r="J55">
            <v>8011.76</v>
          </cell>
          <cell r="K55">
            <v>0</v>
          </cell>
          <cell r="L55">
            <v>0</v>
          </cell>
          <cell r="M55">
            <v>0</v>
          </cell>
        </row>
        <row r="56">
          <cell r="D56">
            <v>0</v>
          </cell>
          <cell r="E56">
            <v>0</v>
          </cell>
          <cell r="F56">
            <v>0</v>
          </cell>
          <cell r="G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D57">
            <v>2137</v>
          </cell>
          <cell r="E57">
            <v>5085.1099999999997</v>
          </cell>
          <cell r="F57">
            <v>447895.58</v>
          </cell>
          <cell r="G57">
            <v>657</v>
          </cell>
          <cell r="I57">
            <v>1504.67</v>
          </cell>
          <cell r="J57">
            <v>132530.85999999999</v>
          </cell>
          <cell r="K57">
            <v>0</v>
          </cell>
          <cell r="L57">
            <v>0</v>
          </cell>
          <cell r="M57">
            <v>0</v>
          </cell>
        </row>
        <row r="59">
          <cell r="D59">
            <v>440</v>
          </cell>
          <cell r="E59">
            <v>132</v>
          </cell>
          <cell r="F59">
            <v>11624.8</v>
          </cell>
          <cell r="G59">
            <v>952</v>
          </cell>
          <cell r="I59">
            <v>11369.15</v>
          </cell>
          <cell r="J59">
            <v>1001413.55</v>
          </cell>
          <cell r="K59">
            <v>0</v>
          </cell>
          <cell r="L59">
            <v>0</v>
          </cell>
          <cell r="M59">
            <v>0</v>
          </cell>
        </row>
        <row r="60">
          <cell r="D60">
            <v>0</v>
          </cell>
          <cell r="E60">
            <v>0</v>
          </cell>
          <cell r="F60">
            <v>0</v>
          </cell>
          <cell r="G60">
            <v>834</v>
          </cell>
          <cell r="I60">
            <v>9805.4599999999991</v>
          </cell>
          <cell r="J60">
            <v>863682.56000000006</v>
          </cell>
          <cell r="K60">
            <v>0</v>
          </cell>
          <cell r="L60">
            <v>0</v>
          </cell>
          <cell r="M60">
            <v>0</v>
          </cell>
        </row>
        <row r="61">
          <cell r="D61">
            <v>0</v>
          </cell>
          <cell r="E61">
            <v>0</v>
          </cell>
          <cell r="F61">
            <v>0</v>
          </cell>
          <cell r="G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D62">
            <v>0</v>
          </cell>
          <cell r="E62">
            <v>0</v>
          </cell>
          <cell r="F62">
            <v>0</v>
          </cell>
          <cell r="G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</row>
        <row r="63">
          <cell r="D63">
            <v>0</v>
          </cell>
          <cell r="E63">
            <v>0</v>
          </cell>
          <cell r="F63">
            <v>0</v>
          </cell>
          <cell r="G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D64">
            <v>0</v>
          </cell>
          <cell r="E64">
            <v>0</v>
          </cell>
          <cell r="F64">
            <v>0</v>
          </cell>
          <cell r="G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D65">
            <v>0</v>
          </cell>
          <cell r="E65">
            <v>0</v>
          </cell>
          <cell r="F65">
            <v>0</v>
          </cell>
          <cell r="G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</row>
        <row r="66">
          <cell r="D66">
            <v>0</v>
          </cell>
          <cell r="E66">
            <v>0</v>
          </cell>
          <cell r="F66">
            <v>0</v>
          </cell>
          <cell r="G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D67">
            <v>0</v>
          </cell>
          <cell r="E67">
            <v>0</v>
          </cell>
          <cell r="F67">
            <v>0</v>
          </cell>
          <cell r="G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D68">
            <v>169</v>
          </cell>
          <cell r="E68">
            <v>364.12</v>
          </cell>
          <cell r="F68">
            <v>32071.08</v>
          </cell>
          <cell r="G68">
            <v>264</v>
          </cell>
          <cell r="I68">
            <v>2438.71</v>
          </cell>
          <cell r="J68">
            <v>214800.24</v>
          </cell>
          <cell r="K68">
            <v>0</v>
          </cell>
          <cell r="L68">
            <v>0</v>
          </cell>
          <cell r="M68">
            <v>0</v>
          </cell>
        </row>
        <row r="69">
          <cell r="D69">
            <v>0</v>
          </cell>
          <cell r="E69">
            <v>0</v>
          </cell>
          <cell r="F69">
            <v>0</v>
          </cell>
          <cell r="G69">
            <v>1776</v>
          </cell>
          <cell r="I69">
            <v>24830.73</v>
          </cell>
          <cell r="J69">
            <v>2187083.92</v>
          </cell>
          <cell r="K69">
            <v>0</v>
          </cell>
          <cell r="L69">
            <v>0</v>
          </cell>
          <cell r="M69">
            <v>0</v>
          </cell>
        </row>
        <row r="70">
          <cell r="D70">
            <v>0</v>
          </cell>
          <cell r="E70">
            <v>0</v>
          </cell>
          <cell r="F70">
            <v>0</v>
          </cell>
          <cell r="G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D71">
            <v>0</v>
          </cell>
          <cell r="E71">
            <v>0</v>
          </cell>
          <cell r="F71">
            <v>0</v>
          </cell>
          <cell r="G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</row>
        <row r="72">
          <cell r="D72">
            <v>0</v>
          </cell>
          <cell r="E72">
            <v>0</v>
          </cell>
          <cell r="F72">
            <v>0</v>
          </cell>
          <cell r="G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D73">
            <v>1276</v>
          </cell>
          <cell r="E73">
            <v>4635.4399999999996</v>
          </cell>
          <cell r="F73">
            <v>408278.4</v>
          </cell>
          <cell r="G73">
            <v>1281</v>
          </cell>
          <cell r="I73">
            <v>24230.23</v>
          </cell>
          <cell r="J73">
            <v>2134219.34</v>
          </cell>
          <cell r="K73">
            <v>0</v>
          </cell>
          <cell r="L73">
            <v>0</v>
          </cell>
          <cell r="M73">
            <v>0</v>
          </cell>
        </row>
        <row r="74">
          <cell r="D74">
            <v>0</v>
          </cell>
          <cell r="E74">
            <v>0</v>
          </cell>
          <cell r="F74">
            <v>0</v>
          </cell>
          <cell r="G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</row>
        <row r="75">
          <cell r="D75">
            <v>0</v>
          </cell>
          <cell r="E75">
            <v>0</v>
          </cell>
          <cell r="F75">
            <v>0</v>
          </cell>
          <cell r="G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D76">
            <v>0</v>
          </cell>
          <cell r="E76">
            <v>0</v>
          </cell>
          <cell r="F76">
            <v>0</v>
          </cell>
          <cell r="G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D77">
            <v>0</v>
          </cell>
          <cell r="E77">
            <v>0</v>
          </cell>
          <cell r="F77">
            <v>0</v>
          </cell>
          <cell r="G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769</v>
          </cell>
          <cell r="I79">
            <v>10817.59</v>
          </cell>
          <cell r="J79">
            <v>952812.4</v>
          </cell>
          <cell r="K79">
            <v>0</v>
          </cell>
          <cell r="L79">
            <v>0</v>
          </cell>
          <cell r="M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</row>
        <row r="85">
          <cell r="D85">
            <v>0</v>
          </cell>
          <cell r="E85">
            <v>0</v>
          </cell>
          <cell r="F85">
            <v>0</v>
          </cell>
          <cell r="G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</row>
        <row r="86">
          <cell r="D86">
            <v>0</v>
          </cell>
          <cell r="E86">
            <v>0</v>
          </cell>
          <cell r="F86">
            <v>0</v>
          </cell>
          <cell r="G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</row>
        <row r="88">
          <cell r="D88">
            <v>0</v>
          </cell>
          <cell r="E88">
            <v>0</v>
          </cell>
          <cell r="F88">
            <v>0</v>
          </cell>
          <cell r="G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</row>
        <row r="94">
          <cell r="D94">
            <v>0</v>
          </cell>
          <cell r="E94">
            <v>0</v>
          </cell>
          <cell r="F94">
            <v>0</v>
          </cell>
          <cell r="G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2_ПР(нов)"/>
    </sheetNames>
    <sheetDataSet>
      <sheetData sheetId="0">
        <row r="10">
          <cell r="Z10">
            <v>0</v>
          </cell>
        </row>
        <row r="22">
          <cell r="AS22">
            <v>21070849.920000002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BG114"/>
  <sheetViews>
    <sheetView zoomScale="64" zoomScaleNormal="64" workbookViewId="0">
      <pane xSplit="6" ySplit="6" topLeftCell="AO70" activePane="bottomRight" state="frozen"/>
      <selection pane="topRight" activeCell="G1" sqref="G1"/>
      <selection pane="bottomLeft" activeCell="A7" sqref="A7"/>
      <selection pane="bottomRight" activeCell="I82" sqref="I82"/>
    </sheetView>
  </sheetViews>
  <sheetFormatPr defaultColWidth="6.140625" defaultRowHeight="15.75" x14ac:dyDescent="0.25"/>
  <cols>
    <col min="1" max="1" width="5.85546875" style="9" customWidth="1"/>
    <col min="2" max="2" width="86.42578125" style="9" customWidth="1"/>
    <col min="3" max="3" width="15.28515625" style="9" customWidth="1"/>
    <col min="4" max="4" width="14.7109375" style="9" customWidth="1"/>
    <col min="5" max="5" width="16.28515625" style="9" customWidth="1"/>
    <col min="6" max="6" width="21" style="9" customWidth="1"/>
    <col min="7" max="7" width="13.5703125" style="9" customWidth="1"/>
    <col min="8" max="8" width="13.42578125" style="9" customWidth="1"/>
    <col min="9" max="9" width="15.7109375" style="9" customWidth="1"/>
    <col min="10" max="10" width="18.7109375" style="9" customWidth="1"/>
    <col min="11" max="11" width="18.140625" style="9" customWidth="1"/>
    <col min="12" max="12" width="13.140625" style="9" customWidth="1"/>
    <col min="13" max="13" width="18.42578125" style="9" customWidth="1"/>
    <col min="14" max="14" width="20.85546875" style="9" customWidth="1"/>
    <col min="15" max="15" width="14.7109375" style="9" customWidth="1"/>
    <col min="16" max="16" width="13.140625" style="9" customWidth="1"/>
    <col min="17" max="17" width="16.85546875" style="9" customWidth="1"/>
    <col min="18" max="18" width="18" style="9" customWidth="1"/>
    <col min="19" max="19" width="14.85546875" style="9" customWidth="1"/>
    <col min="20" max="20" width="13.140625" style="9" customWidth="1"/>
    <col min="21" max="21" width="14.5703125" style="9" customWidth="1"/>
    <col min="22" max="22" width="18.7109375" style="9" customWidth="1"/>
    <col min="23" max="23" width="16.5703125" style="9" customWidth="1"/>
    <col min="24" max="24" width="14" style="9" customWidth="1"/>
    <col min="25" max="25" width="20.28515625" style="9" customWidth="1"/>
    <col min="26" max="26" width="24.42578125" style="9" customWidth="1"/>
    <col min="27" max="27" width="15.42578125" style="9" customWidth="1"/>
    <col min="28" max="28" width="15" style="9" customWidth="1"/>
    <col min="29" max="29" width="16.42578125" style="9" customWidth="1"/>
    <col min="30" max="30" width="20.140625" style="9" customWidth="1"/>
    <col min="31" max="31" width="14.85546875" style="9" customWidth="1"/>
    <col min="32" max="32" width="14.140625" style="9" customWidth="1"/>
    <col min="33" max="33" width="15.140625" style="9" customWidth="1"/>
    <col min="34" max="34" width="18.42578125" style="9" customWidth="1"/>
    <col min="35" max="35" width="15.85546875" style="9" customWidth="1"/>
    <col min="36" max="36" width="15.42578125" style="9" customWidth="1"/>
    <col min="37" max="37" width="19.28515625" style="9" customWidth="1"/>
    <col min="38" max="38" width="21.42578125" style="9" customWidth="1"/>
    <col min="39" max="39" width="15.28515625" style="9" customWidth="1"/>
    <col min="40" max="40" width="13.85546875" style="9" customWidth="1"/>
    <col min="41" max="41" width="17.42578125" style="9" customWidth="1"/>
    <col min="42" max="42" width="18.28515625" style="9" customWidth="1"/>
    <col min="43" max="43" width="12.42578125" style="9" customWidth="1"/>
    <col min="44" max="44" width="10.85546875" style="9" customWidth="1"/>
    <col min="45" max="45" width="14.140625" style="9" customWidth="1"/>
    <col min="46" max="46" width="19.85546875" style="9" customWidth="1"/>
    <col min="47" max="47" width="15.85546875" style="9" customWidth="1"/>
    <col min="48" max="48" width="12.5703125" style="9" customWidth="1"/>
    <col min="49" max="49" width="20" style="9" customWidth="1"/>
    <col min="50" max="50" width="20.140625" style="9" customWidth="1"/>
    <col min="51" max="52" width="19.42578125" style="9" customWidth="1"/>
    <col min="53" max="53" width="19.5703125" style="9" customWidth="1"/>
    <col min="54" max="54" width="21.85546875" style="9" customWidth="1"/>
    <col min="55" max="55" width="13.85546875" style="9" hidden="1" customWidth="1"/>
    <col min="56" max="56" width="10.7109375" style="9" hidden="1" customWidth="1"/>
    <col min="57" max="57" width="8.85546875" style="9" customWidth="1"/>
    <col min="58" max="58" width="85.5703125" style="9" customWidth="1"/>
    <col min="59" max="16384" width="6.140625" style="9"/>
  </cols>
  <sheetData>
    <row r="1" spans="1:58" ht="26.25" customHeight="1" x14ac:dyDescent="0.25">
      <c r="A1" s="1"/>
      <c r="B1" s="2" t="s">
        <v>139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1"/>
      <c r="AB1" s="1"/>
      <c r="AC1" s="1"/>
      <c r="AD1" s="1"/>
      <c r="AE1" s="1"/>
      <c r="AF1" s="1"/>
      <c r="AG1" s="1"/>
      <c r="AH1" s="1"/>
      <c r="AI1" s="4"/>
      <c r="AJ1" s="5"/>
      <c r="AK1" s="5"/>
      <c r="AL1" s="1"/>
      <c r="AM1" s="3"/>
      <c r="AN1" s="6"/>
      <c r="AO1" s="7"/>
      <c r="AP1" s="5"/>
      <c r="AQ1" s="1"/>
      <c r="AR1" s="8"/>
      <c r="AS1" s="1"/>
      <c r="AT1" s="1"/>
      <c r="AU1" s="1"/>
      <c r="AV1" s="1"/>
      <c r="AW1" s="1"/>
      <c r="AX1" s="1"/>
      <c r="AY1" s="1"/>
      <c r="AZ1" s="1"/>
      <c r="BA1" s="1"/>
      <c r="BB1" s="1"/>
      <c r="BC1" s="1" t="s">
        <v>0</v>
      </c>
      <c r="BD1" s="1"/>
      <c r="BF1" s="10" t="s">
        <v>146</v>
      </c>
    </row>
    <row r="2" spans="1:58" ht="30.75" customHeight="1" x14ac:dyDescent="0.25">
      <c r="A2" s="401" t="s">
        <v>1</v>
      </c>
      <c r="B2" s="401" t="s">
        <v>2</v>
      </c>
      <c r="C2" s="427" t="s">
        <v>149</v>
      </c>
      <c r="D2" s="428"/>
      <c r="E2" s="428"/>
      <c r="F2" s="428"/>
      <c r="G2" s="428"/>
      <c r="H2" s="428"/>
      <c r="I2" s="428"/>
      <c r="J2" s="428"/>
      <c r="K2" s="428"/>
      <c r="L2" s="428"/>
      <c r="M2" s="428"/>
      <c r="N2" s="429"/>
      <c r="O2" s="430" t="s">
        <v>147</v>
      </c>
      <c r="P2" s="431"/>
      <c r="Q2" s="431"/>
      <c r="R2" s="431"/>
      <c r="S2" s="431"/>
      <c r="T2" s="431"/>
      <c r="U2" s="431"/>
      <c r="V2" s="431"/>
      <c r="W2" s="431"/>
      <c r="X2" s="431"/>
      <c r="Y2" s="431"/>
      <c r="Z2" s="432"/>
      <c r="AA2" s="413" t="s">
        <v>138</v>
      </c>
      <c r="AB2" s="413"/>
      <c r="AC2" s="413"/>
      <c r="AD2" s="413"/>
      <c r="AE2" s="413"/>
      <c r="AF2" s="413"/>
      <c r="AG2" s="413"/>
      <c r="AH2" s="413"/>
      <c r="AI2" s="413"/>
      <c r="AJ2" s="413"/>
      <c r="AK2" s="413"/>
      <c r="AL2" s="433"/>
      <c r="AM2" s="411" t="s">
        <v>3</v>
      </c>
      <c r="AN2" s="412"/>
      <c r="AO2" s="413"/>
      <c r="AP2" s="413"/>
      <c r="AQ2" s="413"/>
      <c r="AR2" s="412"/>
      <c r="AS2" s="413"/>
      <c r="AT2" s="413"/>
      <c r="AU2" s="413"/>
      <c r="AV2" s="413"/>
      <c r="AW2" s="413"/>
      <c r="AX2" s="413"/>
      <c r="AY2" s="414"/>
      <c r="AZ2" s="397" t="s">
        <v>148</v>
      </c>
      <c r="BA2" s="424"/>
      <c r="BB2" s="398"/>
      <c r="BC2" s="397" t="s">
        <v>4</v>
      </c>
      <c r="BD2" s="398"/>
      <c r="BE2" s="401" t="s">
        <v>1</v>
      </c>
      <c r="BF2" s="401" t="s">
        <v>2</v>
      </c>
    </row>
    <row r="3" spans="1:58" ht="21.95" customHeight="1" x14ac:dyDescent="0.25">
      <c r="A3" s="402"/>
      <c r="B3" s="402"/>
      <c r="C3" s="404" t="s">
        <v>5</v>
      </c>
      <c r="D3" s="404"/>
      <c r="E3" s="404"/>
      <c r="F3" s="404"/>
      <c r="G3" s="404"/>
      <c r="H3" s="404"/>
      <c r="I3" s="404"/>
      <c r="J3" s="404"/>
      <c r="K3" s="404"/>
      <c r="L3" s="404"/>
      <c r="M3" s="404"/>
      <c r="N3" s="405"/>
      <c r="O3" s="406" t="s">
        <v>5</v>
      </c>
      <c r="P3" s="404"/>
      <c r="Q3" s="404"/>
      <c r="R3" s="404"/>
      <c r="S3" s="404"/>
      <c r="T3" s="404"/>
      <c r="U3" s="404"/>
      <c r="V3" s="404"/>
      <c r="W3" s="404"/>
      <c r="X3" s="404"/>
      <c r="Y3" s="404"/>
      <c r="Z3" s="405"/>
      <c r="AA3" s="406" t="s">
        <v>5</v>
      </c>
      <c r="AB3" s="404"/>
      <c r="AC3" s="404"/>
      <c r="AD3" s="404"/>
      <c r="AE3" s="404"/>
      <c r="AF3" s="404"/>
      <c r="AG3" s="404"/>
      <c r="AH3" s="404"/>
      <c r="AI3" s="404"/>
      <c r="AJ3" s="404"/>
      <c r="AK3" s="404"/>
      <c r="AL3" s="405"/>
      <c r="AM3" s="406" t="s">
        <v>5</v>
      </c>
      <c r="AN3" s="404"/>
      <c r="AO3" s="404"/>
      <c r="AP3" s="404"/>
      <c r="AQ3" s="404"/>
      <c r="AR3" s="404"/>
      <c r="AS3" s="404"/>
      <c r="AT3" s="404"/>
      <c r="AU3" s="404"/>
      <c r="AV3" s="404"/>
      <c r="AW3" s="404"/>
      <c r="AX3" s="404"/>
      <c r="AY3" s="407" t="s">
        <v>6</v>
      </c>
      <c r="AZ3" s="399"/>
      <c r="BA3" s="426"/>
      <c r="BB3" s="400"/>
      <c r="BC3" s="399"/>
      <c r="BD3" s="400"/>
      <c r="BE3" s="402"/>
      <c r="BF3" s="402"/>
    </row>
    <row r="4" spans="1:58" ht="45.75" customHeight="1" x14ac:dyDescent="0.25">
      <c r="A4" s="402"/>
      <c r="B4" s="402"/>
      <c r="C4" s="408" t="s">
        <v>7</v>
      </c>
      <c r="D4" s="409"/>
      <c r="E4" s="409"/>
      <c r="F4" s="410"/>
      <c r="G4" s="418" t="s">
        <v>8</v>
      </c>
      <c r="H4" s="418"/>
      <c r="I4" s="418"/>
      <c r="J4" s="434"/>
      <c r="K4" s="418" t="s">
        <v>9</v>
      </c>
      <c r="L4" s="418"/>
      <c r="M4" s="418"/>
      <c r="N4" s="419"/>
      <c r="O4" s="418" t="s">
        <v>7</v>
      </c>
      <c r="P4" s="409"/>
      <c r="Q4" s="409"/>
      <c r="R4" s="420"/>
      <c r="S4" s="408" t="s">
        <v>8</v>
      </c>
      <c r="T4" s="418"/>
      <c r="U4" s="418"/>
      <c r="V4" s="435"/>
      <c r="W4" s="408" t="s">
        <v>9</v>
      </c>
      <c r="X4" s="418"/>
      <c r="Y4" s="418"/>
      <c r="Z4" s="419"/>
      <c r="AA4" s="418" t="s">
        <v>7</v>
      </c>
      <c r="AB4" s="409"/>
      <c r="AC4" s="409"/>
      <c r="AD4" s="420"/>
      <c r="AE4" s="415" t="s">
        <v>8</v>
      </c>
      <c r="AF4" s="411"/>
      <c r="AG4" s="411"/>
      <c r="AH4" s="436"/>
      <c r="AI4" s="415" t="s">
        <v>9</v>
      </c>
      <c r="AJ4" s="411"/>
      <c r="AK4" s="411"/>
      <c r="AL4" s="437"/>
      <c r="AM4" s="421" t="s">
        <v>7</v>
      </c>
      <c r="AN4" s="421"/>
      <c r="AO4" s="422"/>
      <c r="AP4" s="423"/>
      <c r="AQ4" s="397" t="s">
        <v>8</v>
      </c>
      <c r="AR4" s="424"/>
      <c r="AS4" s="424"/>
      <c r="AT4" s="425"/>
      <c r="AU4" s="415" t="s">
        <v>9</v>
      </c>
      <c r="AV4" s="411"/>
      <c r="AW4" s="411"/>
      <c r="AX4" s="416"/>
      <c r="AY4" s="407"/>
      <c r="AZ4" s="417" t="s">
        <v>9</v>
      </c>
      <c r="BA4" s="417"/>
      <c r="BB4" s="417"/>
      <c r="BC4" s="417" t="s">
        <v>9</v>
      </c>
      <c r="BD4" s="417"/>
      <c r="BE4" s="402"/>
      <c r="BF4" s="402"/>
    </row>
    <row r="5" spans="1:58" ht="63.75" customHeight="1" x14ac:dyDescent="0.25">
      <c r="A5" s="403"/>
      <c r="B5" s="403"/>
      <c r="C5" s="11" t="s">
        <v>10</v>
      </c>
      <c r="D5" s="12" t="s">
        <v>11</v>
      </c>
      <c r="E5" s="11" t="s">
        <v>12</v>
      </c>
      <c r="F5" s="13" t="s">
        <v>13</v>
      </c>
      <c r="G5" s="14" t="s">
        <v>14</v>
      </c>
      <c r="H5" s="15" t="s">
        <v>11</v>
      </c>
      <c r="I5" s="11" t="s">
        <v>12</v>
      </c>
      <c r="J5" s="13" t="s">
        <v>13</v>
      </c>
      <c r="K5" s="14" t="s">
        <v>15</v>
      </c>
      <c r="L5" s="12" t="s">
        <v>150</v>
      </c>
      <c r="M5" s="11" t="s">
        <v>12</v>
      </c>
      <c r="N5" s="16" t="s">
        <v>13</v>
      </c>
      <c r="O5" s="14" t="s">
        <v>10</v>
      </c>
      <c r="P5" s="15" t="s">
        <v>16</v>
      </c>
      <c r="Q5" s="11" t="s">
        <v>12</v>
      </c>
      <c r="R5" s="11" t="s">
        <v>13</v>
      </c>
      <c r="S5" s="11" t="s">
        <v>17</v>
      </c>
      <c r="T5" s="12" t="s">
        <v>18</v>
      </c>
      <c r="U5" s="11" t="s">
        <v>12</v>
      </c>
      <c r="V5" s="11" t="s">
        <v>13</v>
      </c>
      <c r="W5" s="11" t="s">
        <v>15</v>
      </c>
      <c r="X5" s="12" t="s">
        <v>19</v>
      </c>
      <c r="Y5" s="11" t="s">
        <v>12</v>
      </c>
      <c r="Z5" s="16" t="s">
        <v>13</v>
      </c>
      <c r="AA5" s="14" t="s">
        <v>14</v>
      </c>
      <c r="AB5" s="12" t="s">
        <v>20</v>
      </c>
      <c r="AC5" s="11" t="s">
        <v>12</v>
      </c>
      <c r="AD5" s="11" t="s">
        <v>13</v>
      </c>
      <c r="AE5" s="11" t="s">
        <v>14</v>
      </c>
      <c r="AF5" s="12" t="s">
        <v>20</v>
      </c>
      <c r="AG5" s="11" t="s">
        <v>12</v>
      </c>
      <c r="AH5" s="11" t="s">
        <v>13</v>
      </c>
      <c r="AI5" s="11" t="s">
        <v>15</v>
      </c>
      <c r="AJ5" s="12" t="s">
        <v>21</v>
      </c>
      <c r="AK5" s="11" t="s">
        <v>12</v>
      </c>
      <c r="AL5" s="16" t="s">
        <v>13</v>
      </c>
      <c r="AM5" s="14" t="s">
        <v>14</v>
      </c>
      <c r="AN5" s="12" t="s">
        <v>22</v>
      </c>
      <c r="AO5" s="11" t="s">
        <v>12</v>
      </c>
      <c r="AP5" s="11" t="s">
        <v>13</v>
      </c>
      <c r="AQ5" s="11" t="s">
        <v>14</v>
      </c>
      <c r="AR5" s="12" t="s">
        <v>22</v>
      </c>
      <c r="AS5" s="11" t="s">
        <v>12</v>
      </c>
      <c r="AT5" s="11" t="s">
        <v>13</v>
      </c>
      <c r="AU5" s="11" t="s">
        <v>15</v>
      </c>
      <c r="AV5" s="12" t="s">
        <v>22</v>
      </c>
      <c r="AW5" s="11" t="s">
        <v>12</v>
      </c>
      <c r="AX5" s="11" t="s">
        <v>13</v>
      </c>
      <c r="AY5" s="407"/>
      <c r="AZ5" s="11" t="s">
        <v>12</v>
      </c>
      <c r="BA5" s="11" t="s">
        <v>23</v>
      </c>
      <c r="BB5" s="11" t="s">
        <v>24</v>
      </c>
      <c r="BC5" s="11" t="s">
        <v>15</v>
      </c>
      <c r="BD5" s="11" t="s">
        <v>12</v>
      </c>
      <c r="BE5" s="403"/>
      <c r="BF5" s="403"/>
    </row>
    <row r="6" spans="1:58" ht="21.95" customHeight="1" x14ac:dyDescent="0.25">
      <c r="A6" s="17" t="s">
        <v>25</v>
      </c>
      <c r="B6" s="17" t="s">
        <v>26</v>
      </c>
      <c r="C6" s="17">
        <v>1</v>
      </c>
      <c r="D6" s="17">
        <v>2</v>
      </c>
      <c r="E6" s="17" t="s">
        <v>27</v>
      </c>
      <c r="F6" s="18">
        <v>4</v>
      </c>
      <c r="G6" s="19">
        <v>5</v>
      </c>
      <c r="H6" s="17">
        <v>6</v>
      </c>
      <c r="I6" s="17" t="s">
        <v>28</v>
      </c>
      <c r="J6" s="18">
        <v>8</v>
      </c>
      <c r="K6" s="19">
        <v>9</v>
      </c>
      <c r="L6" s="17">
        <v>10</v>
      </c>
      <c r="M6" s="17" t="s">
        <v>29</v>
      </c>
      <c r="N6" s="20">
        <v>12</v>
      </c>
      <c r="O6" s="19">
        <v>13</v>
      </c>
      <c r="P6" s="17" t="s">
        <v>30</v>
      </c>
      <c r="Q6" s="17">
        <v>15</v>
      </c>
      <c r="R6" s="17">
        <v>16</v>
      </c>
      <c r="S6" s="17">
        <v>17</v>
      </c>
      <c r="T6" s="17" t="s">
        <v>31</v>
      </c>
      <c r="U6" s="17">
        <v>19</v>
      </c>
      <c r="V6" s="17">
        <v>20</v>
      </c>
      <c r="W6" s="17">
        <v>21</v>
      </c>
      <c r="X6" s="17" t="s">
        <v>32</v>
      </c>
      <c r="Y6" s="17">
        <v>23</v>
      </c>
      <c r="Z6" s="20">
        <v>24</v>
      </c>
      <c r="AA6" s="19">
        <v>25</v>
      </c>
      <c r="AB6" s="21" t="s">
        <v>33</v>
      </c>
      <c r="AC6" s="17">
        <v>27</v>
      </c>
      <c r="AD6" s="17">
        <v>28</v>
      </c>
      <c r="AE6" s="17">
        <v>29</v>
      </c>
      <c r="AF6" s="17" t="s">
        <v>34</v>
      </c>
      <c r="AG6" s="17">
        <v>31</v>
      </c>
      <c r="AH6" s="17">
        <v>32</v>
      </c>
      <c r="AI6" s="17">
        <v>33</v>
      </c>
      <c r="AJ6" s="17" t="s">
        <v>35</v>
      </c>
      <c r="AK6" s="17">
        <v>35</v>
      </c>
      <c r="AL6" s="20">
        <v>36</v>
      </c>
      <c r="AM6" s="19">
        <v>37</v>
      </c>
      <c r="AN6" s="17">
        <v>38</v>
      </c>
      <c r="AO6" s="17">
        <v>39</v>
      </c>
      <c r="AP6" s="17">
        <v>40</v>
      </c>
      <c r="AQ6" s="17">
        <v>41</v>
      </c>
      <c r="AR6" s="17">
        <v>42</v>
      </c>
      <c r="AS6" s="17">
        <v>43</v>
      </c>
      <c r="AT6" s="17">
        <v>44</v>
      </c>
      <c r="AU6" s="17">
        <v>45</v>
      </c>
      <c r="AV6" s="17">
        <v>46</v>
      </c>
      <c r="AW6" s="17">
        <v>47</v>
      </c>
      <c r="AX6" s="17">
        <v>48</v>
      </c>
      <c r="AY6" s="17" t="s">
        <v>36</v>
      </c>
      <c r="AZ6" s="17" t="s">
        <v>37</v>
      </c>
      <c r="BA6" s="17" t="s">
        <v>38</v>
      </c>
      <c r="BB6" s="17" t="s">
        <v>39</v>
      </c>
      <c r="BC6" s="17" t="s">
        <v>40</v>
      </c>
      <c r="BD6" s="17" t="s">
        <v>41</v>
      </c>
      <c r="BE6" s="17" t="s">
        <v>25</v>
      </c>
      <c r="BF6" s="17" t="s">
        <v>26</v>
      </c>
    </row>
    <row r="7" spans="1:58" ht="27.75" customHeight="1" x14ac:dyDescent="0.25">
      <c r="A7" s="22">
        <v>1</v>
      </c>
      <c r="B7" s="23" t="s">
        <v>42</v>
      </c>
      <c r="C7" s="24">
        <v>0</v>
      </c>
      <c r="D7" s="25">
        <v>4.2</v>
      </c>
      <c r="E7" s="26">
        <f>ROUND(C7*D7,0)</f>
        <v>0</v>
      </c>
      <c r="F7" s="27"/>
      <c r="G7" s="28">
        <v>0</v>
      </c>
      <c r="H7" s="25">
        <v>0</v>
      </c>
      <c r="I7" s="29"/>
      <c r="J7" s="30"/>
      <c r="K7" s="28">
        <v>0</v>
      </c>
      <c r="L7" s="25">
        <v>12.6</v>
      </c>
      <c r="M7" s="26">
        <f>ROUND(K7*L7,0)</f>
        <v>0</v>
      </c>
      <c r="N7" s="31">
        <v>0</v>
      </c>
      <c r="O7" s="32">
        <f>C7/12*12</f>
        <v>0</v>
      </c>
      <c r="P7" s="33">
        <f>IFERROR(ROUND(Q7/O7,2),0)</f>
        <v>0</v>
      </c>
      <c r="Q7" s="26">
        <f>E7/12*1</f>
        <v>0</v>
      </c>
      <c r="R7" s="34">
        <f>F7/12*12</f>
        <v>0</v>
      </c>
      <c r="S7" s="35">
        <f t="shared" ref="S7:S11" si="0">G7/12*1</f>
        <v>0</v>
      </c>
      <c r="T7" s="36">
        <f>IFERROR(ROUND(U7/S7,2),0)</f>
        <v>0</v>
      </c>
      <c r="U7" s="37">
        <f>I7/12*7</f>
        <v>0</v>
      </c>
      <c r="V7" s="34">
        <f t="shared" ref="V7:V11" si="1">J7/12</f>
        <v>0</v>
      </c>
      <c r="W7" s="24">
        <f>K7/12*1</f>
        <v>0</v>
      </c>
      <c r="X7" s="33">
        <f>IFERROR(ROUND(Y7/W7,2),0)</f>
        <v>0</v>
      </c>
      <c r="Y7" s="38">
        <f>ROUND(M7/12*1,0)</f>
        <v>0</v>
      </c>
      <c r="Z7" s="39">
        <f>N7/12*12</f>
        <v>0</v>
      </c>
      <c r="AA7" s="32">
        <v>0</v>
      </c>
      <c r="AB7" s="25">
        <f t="shared" ref="AB7:AB67" si="2">IFERROR(ROUND(AC7/AA7,2),0)</f>
        <v>0</v>
      </c>
      <c r="AC7" s="40">
        <f>'[1]Факт2020 пр14'!E7</f>
        <v>0</v>
      </c>
      <c r="AD7" s="41">
        <f>'[1]Факт2020 пр14'!F7</f>
        <v>0</v>
      </c>
      <c r="AE7" s="35">
        <v>0</v>
      </c>
      <c r="AF7" s="25">
        <f>IFERROR(ROUND(AG7/AE7,2),0)</f>
        <v>0</v>
      </c>
      <c r="AG7" s="40">
        <f>'[1]Факт2020 пр14'!L7</f>
        <v>0</v>
      </c>
      <c r="AH7" s="41">
        <f>'[1]Факт2020 пр14'!M7</f>
        <v>0</v>
      </c>
      <c r="AI7" s="35">
        <v>20</v>
      </c>
      <c r="AJ7" s="25">
        <f>IFERROR(ROUND(AK7/AI7,2),0)</f>
        <v>2.62</v>
      </c>
      <c r="AK7" s="40">
        <v>52.4</v>
      </c>
      <c r="AL7" s="42">
        <v>3883.24</v>
      </c>
      <c r="AM7" s="32">
        <f>O7-AA7</f>
        <v>0</v>
      </c>
      <c r="AN7" s="25">
        <f>ROUND(P7-AB7,2)</f>
        <v>0</v>
      </c>
      <c r="AO7" s="29">
        <f>Q7-AC7</f>
        <v>0</v>
      </c>
      <c r="AP7" s="34">
        <f>R7-AD7</f>
        <v>0</v>
      </c>
      <c r="AQ7" s="34">
        <f t="shared" ref="AO7:AU24" si="3">S7-AE7</f>
        <v>0</v>
      </c>
      <c r="AR7" s="25">
        <v>0</v>
      </c>
      <c r="AS7" s="29">
        <f>U7-AG7</f>
        <v>0</v>
      </c>
      <c r="AT7" s="34">
        <f t="shared" ref="AT7:AU11" si="4">V7-AH7</f>
        <v>0</v>
      </c>
      <c r="AU7" s="35">
        <f>W7-AI7</f>
        <v>-20</v>
      </c>
      <c r="AV7" s="25">
        <f>12.6-AJ7</f>
        <v>9.98</v>
      </c>
      <c r="AW7" s="40">
        <f>Y7-AK7</f>
        <v>-52.4</v>
      </c>
      <c r="AX7" s="34">
        <f>Z7-AL7</f>
        <v>-3883.24</v>
      </c>
      <c r="AY7" s="43">
        <f>AP7+AT7+AX7</f>
        <v>-3883.24</v>
      </c>
      <c r="AZ7" s="29">
        <f>ROUND(K7*AJ7,2)</f>
        <v>0</v>
      </c>
      <c r="BA7" s="29">
        <f>M7-AZ7</f>
        <v>0</v>
      </c>
      <c r="BB7" s="41">
        <f>BA7*74.11</f>
        <v>0</v>
      </c>
      <c r="BC7" s="35" t="e">
        <f>AU7/AZ7</f>
        <v>#DIV/0!</v>
      </c>
      <c r="BD7" s="44"/>
      <c r="BE7" s="22">
        <v>1</v>
      </c>
      <c r="BF7" s="23" t="s">
        <v>42</v>
      </c>
    </row>
    <row r="8" spans="1:58" ht="24.75" customHeight="1" x14ac:dyDescent="0.25">
      <c r="A8" s="22">
        <v>2</v>
      </c>
      <c r="B8" s="23" t="s">
        <v>43</v>
      </c>
      <c r="C8" s="24">
        <v>0</v>
      </c>
      <c r="D8" s="25">
        <v>4.2</v>
      </c>
      <c r="E8" s="26">
        <f t="shared" ref="E8:E9" si="5">ROUND(C8*D8,0)</f>
        <v>0</v>
      </c>
      <c r="F8" s="27"/>
      <c r="G8" s="28">
        <v>0</v>
      </c>
      <c r="H8" s="25">
        <v>0</v>
      </c>
      <c r="I8" s="29"/>
      <c r="J8" s="30">
        <v>0</v>
      </c>
      <c r="K8" s="45">
        <v>0</v>
      </c>
      <c r="L8" s="25">
        <v>0</v>
      </c>
      <c r="M8" s="26">
        <f t="shared" ref="M8:M11" si="6">ROUND(K8*L8,0)</f>
        <v>0</v>
      </c>
      <c r="N8" s="39">
        <v>0</v>
      </c>
      <c r="O8" s="32">
        <f t="shared" ref="O8:O11" si="7">C8/12*12</f>
        <v>0</v>
      </c>
      <c r="P8" s="33">
        <f t="shared" ref="P8:P68" si="8">IFERROR(ROUND(Q8/O8,2),0)</f>
        <v>0</v>
      </c>
      <c r="Q8" s="26">
        <f t="shared" ref="Q8:Q48" si="9">E8/12*1</f>
        <v>0</v>
      </c>
      <c r="R8" s="34">
        <f t="shared" ref="R8:R11" si="10">F8/12*12</f>
        <v>0</v>
      </c>
      <c r="S8" s="35">
        <f t="shared" si="0"/>
        <v>0</v>
      </c>
      <c r="T8" s="36">
        <f t="shared" ref="T8:T68" si="11">IFERROR(ROUND(U8/S8,2),0)</f>
        <v>0</v>
      </c>
      <c r="U8" s="37">
        <f t="shared" ref="U8:U11" si="12">I8/12*7</f>
        <v>0</v>
      </c>
      <c r="V8" s="34">
        <f t="shared" si="1"/>
        <v>0</v>
      </c>
      <c r="W8" s="24">
        <f t="shared" ref="W8:W11" si="13">K8/12*1</f>
        <v>0</v>
      </c>
      <c r="X8" s="33">
        <f t="shared" ref="X8:X68" si="14">IFERROR(ROUND(Y8/W8,2),0)</f>
        <v>0</v>
      </c>
      <c r="Y8" s="38">
        <f t="shared" ref="Y8:Y48" si="15">ROUND(M8/12*1,0)</f>
        <v>0</v>
      </c>
      <c r="Z8" s="39">
        <f t="shared" ref="Z8:Z11" si="16">N8/12*12</f>
        <v>0</v>
      </c>
      <c r="AA8" s="32">
        <v>0</v>
      </c>
      <c r="AB8" s="25">
        <f t="shared" si="2"/>
        <v>0</v>
      </c>
      <c r="AC8" s="40">
        <f>'[1]Факт2020 пр14'!E8</f>
        <v>0</v>
      </c>
      <c r="AD8" s="41">
        <f>'[1]Факт2020 пр14'!F8</f>
        <v>0</v>
      </c>
      <c r="AE8" s="35">
        <v>0</v>
      </c>
      <c r="AF8" s="25">
        <f t="shared" ref="AF8:AF68" si="17">IFERROR(ROUND(AG8/AE8,2),0)</f>
        <v>0</v>
      </c>
      <c r="AG8" s="40">
        <f>'[1]Факт2020 пр14'!L8</f>
        <v>0</v>
      </c>
      <c r="AH8" s="41">
        <f>'[1]Факт2020 пр14'!M8</f>
        <v>0</v>
      </c>
      <c r="AI8" s="35">
        <v>0</v>
      </c>
      <c r="AJ8" s="25">
        <f t="shared" ref="AJ8:AJ68" si="18">IFERROR(ROUND(AK8/AI8,2),0)</f>
        <v>0</v>
      </c>
      <c r="AK8" s="40">
        <v>0</v>
      </c>
      <c r="AL8" s="42">
        <v>0</v>
      </c>
      <c r="AM8" s="32">
        <f t="shared" ref="AM8:AM11" si="19">O8-AA8</f>
        <v>0</v>
      </c>
      <c r="AN8" s="25">
        <f t="shared" ref="AN8:AN9" si="20">ROUND(P8-AB8,2)</f>
        <v>0</v>
      </c>
      <c r="AO8" s="29">
        <f t="shared" si="3"/>
        <v>0</v>
      </c>
      <c r="AP8" s="34">
        <f>R8-AD8</f>
        <v>0</v>
      </c>
      <c r="AQ8" s="34">
        <f t="shared" si="3"/>
        <v>0</v>
      </c>
      <c r="AR8" s="25">
        <v>0</v>
      </c>
      <c r="AS8" s="37">
        <f t="shared" si="3"/>
        <v>0</v>
      </c>
      <c r="AT8" s="34">
        <f t="shared" si="4"/>
        <v>0</v>
      </c>
      <c r="AU8" s="35">
        <f t="shared" si="4"/>
        <v>0</v>
      </c>
      <c r="AV8" s="25">
        <v>0</v>
      </c>
      <c r="AW8" s="40">
        <f t="shared" ref="AW8:AX69" si="21">Y8-AK8</f>
        <v>0</v>
      </c>
      <c r="AX8" s="34">
        <f t="shared" si="21"/>
        <v>0</v>
      </c>
      <c r="AY8" s="43">
        <f>AP8+AT8+AX8</f>
        <v>0</v>
      </c>
      <c r="AZ8" s="29">
        <f t="shared" ref="AZ8:AZ11" si="22">ROUND(K8*AJ8,2)</f>
        <v>0</v>
      </c>
      <c r="BA8" s="29">
        <f t="shared" ref="BA8:BA11" si="23">M8-AZ8</f>
        <v>0</v>
      </c>
      <c r="BB8" s="41">
        <f t="shared" ref="BB8:BB11" si="24">BA8*74.11</f>
        <v>0</v>
      </c>
      <c r="BC8" s="35" t="e">
        <f>AU8/AY8</f>
        <v>#DIV/0!</v>
      </c>
      <c r="BD8" s="46">
        <f t="shared" ref="BD8:BD70" si="25">IFERROR(AW8/BB8,0)</f>
        <v>0</v>
      </c>
      <c r="BE8" s="22">
        <v>2</v>
      </c>
      <c r="BF8" s="23" t="s">
        <v>43</v>
      </c>
    </row>
    <row r="9" spans="1:58" ht="21.95" customHeight="1" x14ac:dyDescent="0.25">
      <c r="A9" s="22">
        <v>3</v>
      </c>
      <c r="B9" s="47" t="s">
        <v>44</v>
      </c>
      <c r="C9" s="24">
        <v>13</v>
      </c>
      <c r="D9" s="25">
        <v>4.2</v>
      </c>
      <c r="E9" s="26">
        <f t="shared" si="5"/>
        <v>55</v>
      </c>
      <c r="F9" s="27"/>
      <c r="G9" s="28">
        <v>0</v>
      </c>
      <c r="H9" s="25">
        <v>0</v>
      </c>
      <c r="I9" s="29"/>
      <c r="J9" s="30">
        <v>0</v>
      </c>
      <c r="K9" s="28">
        <v>1259</v>
      </c>
      <c r="L9" s="25">
        <v>12.6</v>
      </c>
      <c r="M9" s="26">
        <f t="shared" si="6"/>
        <v>15863</v>
      </c>
      <c r="N9" s="39">
        <v>0</v>
      </c>
      <c r="O9" s="32">
        <f>C9/12*1</f>
        <v>1.0833333333333333</v>
      </c>
      <c r="P9" s="33">
        <f>IFERROR(ROUND(Q9/O9,2),0)</f>
        <v>4.2300000000000004</v>
      </c>
      <c r="Q9" s="26">
        <f t="shared" si="9"/>
        <v>4.583333333333333</v>
      </c>
      <c r="R9" s="34">
        <f t="shared" si="10"/>
        <v>0</v>
      </c>
      <c r="S9" s="35">
        <f t="shared" si="0"/>
        <v>0</v>
      </c>
      <c r="T9" s="36">
        <f t="shared" si="11"/>
        <v>0</v>
      </c>
      <c r="U9" s="37">
        <f t="shared" si="12"/>
        <v>0</v>
      </c>
      <c r="V9" s="34">
        <f t="shared" si="1"/>
        <v>0</v>
      </c>
      <c r="W9" s="24">
        <f t="shared" si="13"/>
        <v>104.91666666666667</v>
      </c>
      <c r="X9" s="33">
        <f t="shared" si="14"/>
        <v>12.6</v>
      </c>
      <c r="Y9" s="38">
        <f t="shared" si="15"/>
        <v>1322</v>
      </c>
      <c r="Z9" s="39">
        <f t="shared" si="16"/>
        <v>0</v>
      </c>
      <c r="AA9" s="32">
        <v>11</v>
      </c>
      <c r="AB9" s="25">
        <f>IFERROR(ROUND(AC9/AA9,2),0)</f>
        <v>1.68</v>
      </c>
      <c r="AC9" s="40">
        <v>18.48</v>
      </c>
      <c r="AD9" s="41">
        <v>1369.5</v>
      </c>
      <c r="AE9" s="35">
        <v>0</v>
      </c>
      <c r="AF9" s="25">
        <f t="shared" si="17"/>
        <v>0</v>
      </c>
      <c r="AG9" s="40"/>
      <c r="AH9" s="41"/>
      <c r="AI9" s="35">
        <v>517</v>
      </c>
      <c r="AJ9" s="25">
        <f t="shared" si="18"/>
        <v>13.15</v>
      </c>
      <c r="AK9" s="40">
        <v>6797.09</v>
      </c>
      <c r="AL9" s="42">
        <v>503726.45</v>
      </c>
      <c r="AM9" s="32">
        <f t="shared" si="19"/>
        <v>-9.9166666666666661</v>
      </c>
      <c r="AN9" s="25">
        <f t="shared" si="20"/>
        <v>2.5499999999999998</v>
      </c>
      <c r="AO9" s="29">
        <f t="shared" si="3"/>
        <v>-13.896666666666668</v>
      </c>
      <c r="AP9" s="34">
        <f>R9-AD9</f>
        <v>-1369.5</v>
      </c>
      <c r="AQ9" s="34">
        <f t="shared" si="3"/>
        <v>0</v>
      </c>
      <c r="AR9" s="25">
        <v>0</v>
      </c>
      <c r="AS9" s="37">
        <f t="shared" si="3"/>
        <v>0</v>
      </c>
      <c r="AT9" s="34">
        <f t="shared" si="4"/>
        <v>0</v>
      </c>
      <c r="AU9" s="35">
        <f>W9-AI9</f>
        <v>-412.08333333333331</v>
      </c>
      <c r="AV9" s="25">
        <f>12.6-AJ9</f>
        <v>-0.55000000000000071</v>
      </c>
      <c r="AW9" s="40">
        <f t="shared" si="21"/>
        <v>-5475.09</v>
      </c>
      <c r="AX9" s="34">
        <f t="shared" si="21"/>
        <v>-503726.45</v>
      </c>
      <c r="AY9" s="43">
        <f>AP9+AT9+AX9</f>
        <v>-505095.95</v>
      </c>
      <c r="AZ9" s="29">
        <f t="shared" si="22"/>
        <v>16555.849999999999</v>
      </c>
      <c r="BA9" s="29">
        <f t="shared" si="23"/>
        <v>-692.84999999999854</v>
      </c>
      <c r="BB9" s="41">
        <f t="shared" si="24"/>
        <v>-51347.11349999989</v>
      </c>
      <c r="BC9" s="35">
        <f t="shared" ref="BC9" si="26">AU9/AY9</f>
        <v>8.1585158885818284E-4</v>
      </c>
      <c r="BD9" s="46">
        <f t="shared" si="25"/>
        <v>0.10662897340860283</v>
      </c>
      <c r="BE9" s="22">
        <v>3</v>
      </c>
      <c r="BF9" s="47" t="s">
        <v>44</v>
      </c>
    </row>
    <row r="10" spans="1:58" ht="27.75" customHeight="1" x14ac:dyDescent="0.25">
      <c r="A10" s="22">
        <v>4</v>
      </c>
      <c r="B10" s="48" t="s">
        <v>45</v>
      </c>
      <c r="C10" s="24"/>
      <c r="D10" s="25">
        <v>0</v>
      </c>
      <c r="E10" s="26">
        <f t="shared" ref="E10:E11" si="27">C10*D10</f>
        <v>0</v>
      </c>
      <c r="F10" s="49">
        <v>0</v>
      </c>
      <c r="G10" s="28">
        <v>0</v>
      </c>
      <c r="H10" s="25">
        <v>0</v>
      </c>
      <c r="I10" s="29"/>
      <c r="J10" s="30">
        <v>0</v>
      </c>
      <c r="K10" s="45">
        <v>0</v>
      </c>
      <c r="L10" s="25">
        <v>0</v>
      </c>
      <c r="M10" s="26">
        <f t="shared" si="6"/>
        <v>0</v>
      </c>
      <c r="N10" s="39">
        <v>0</v>
      </c>
      <c r="O10" s="32">
        <f t="shared" si="7"/>
        <v>0</v>
      </c>
      <c r="P10" s="33">
        <f t="shared" si="8"/>
        <v>0</v>
      </c>
      <c r="Q10" s="26">
        <f t="shared" si="9"/>
        <v>0</v>
      </c>
      <c r="R10" s="34">
        <f t="shared" si="10"/>
        <v>0</v>
      </c>
      <c r="S10" s="35">
        <f t="shared" si="0"/>
        <v>0</v>
      </c>
      <c r="T10" s="36">
        <f t="shared" si="11"/>
        <v>0</v>
      </c>
      <c r="U10" s="37">
        <f t="shared" si="12"/>
        <v>0</v>
      </c>
      <c r="V10" s="34">
        <f t="shared" si="1"/>
        <v>0</v>
      </c>
      <c r="W10" s="24">
        <f t="shared" si="13"/>
        <v>0</v>
      </c>
      <c r="X10" s="33">
        <f t="shared" si="14"/>
        <v>0</v>
      </c>
      <c r="Y10" s="38">
        <f t="shared" si="15"/>
        <v>0</v>
      </c>
      <c r="Z10" s="39">
        <f t="shared" si="16"/>
        <v>0</v>
      </c>
      <c r="AA10" s="32">
        <v>0</v>
      </c>
      <c r="AB10" s="25">
        <f t="shared" si="2"/>
        <v>0</v>
      </c>
      <c r="AC10" s="40"/>
      <c r="AD10" s="41"/>
      <c r="AE10" s="35">
        <v>0</v>
      </c>
      <c r="AF10" s="25">
        <f t="shared" si="17"/>
        <v>0</v>
      </c>
      <c r="AG10" s="40">
        <f>'[1]Факт2020 пр14'!L10</f>
        <v>0</v>
      </c>
      <c r="AH10" s="41">
        <f>'[1]Факт2020 пр14'!M10</f>
        <v>0</v>
      </c>
      <c r="AI10" s="35">
        <v>0</v>
      </c>
      <c r="AJ10" s="25">
        <f t="shared" si="18"/>
        <v>0</v>
      </c>
      <c r="AK10" s="40">
        <v>0</v>
      </c>
      <c r="AL10" s="42">
        <v>0</v>
      </c>
      <c r="AM10" s="32">
        <f t="shared" si="19"/>
        <v>0</v>
      </c>
      <c r="AN10" s="25">
        <f t="shared" ref="AN10:AN15" si="28">ROUND(P10-AB10,0)</f>
        <v>0</v>
      </c>
      <c r="AO10" s="29">
        <f t="shared" si="3"/>
        <v>0</v>
      </c>
      <c r="AP10" s="34">
        <f t="shared" ref="AP10:AP11" si="29">R10-AC10</f>
        <v>0</v>
      </c>
      <c r="AQ10" s="34">
        <f t="shared" si="3"/>
        <v>0</v>
      </c>
      <c r="AR10" s="25">
        <v>0</v>
      </c>
      <c r="AS10" s="37">
        <f t="shared" si="3"/>
        <v>0</v>
      </c>
      <c r="AT10" s="34">
        <f t="shared" si="4"/>
        <v>0</v>
      </c>
      <c r="AU10" s="35">
        <f t="shared" si="4"/>
        <v>0</v>
      </c>
      <c r="AV10" s="25">
        <v>0</v>
      </c>
      <c r="AW10" s="40">
        <f t="shared" si="21"/>
        <v>0</v>
      </c>
      <c r="AX10" s="34">
        <f t="shared" si="21"/>
        <v>0</v>
      </c>
      <c r="AY10" s="43">
        <f>AP10+AT10+AX10</f>
        <v>0</v>
      </c>
      <c r="AZ10" s="29">
        <f t="shared" si="22"/>
        <v>0</v>
      </c>
      <c r="BA10" s="29">
        <f t="shared" si="23"/>
        <v>0</v>
      </c>
      <c r="BB10" s="41">
        <f t="shared" si="24"/>
        <v>0</v>
      </c>
      <c r="BC10" s="35"/>
      <c r="BD10" s="46">
        <f t="shared" si="25"/>
        <v>0</v>
      </c>
      <c r="BE10" s="22">
        <v>4</v>
      </c>
      <c r="BF10" s="48" t="s">
        <v>45</v>
      </c>
    </row>
    <row r="11" spans="1:58" ht="28.5" customHeight="1" x14ac:dyDescent="0.25">
      <c r="A11" s="22">
        <v>5</v>
      </c>
      <c r="B11" s="50" t="s">
        <v>46</v>
      </c>
      <c r="C11" s="24">
        <f>[2]V_МО_2020_Пр_нов!AI18</f>
        <v>0</v>
      </c>
      <c r="D11" s="25">
        <v>0</v>
      </c>
      <c r="E11" s="26">
        <f t="shared" si="27"/>
        <v>0</v>
      </c>
      <c r="F11" s="49">
        <v>0</v>
      </c>
      <c r="G11" s="28">
        <v>0</v>
      </c>
      <c r="H11" s="25">
        <v>0</v>
      </c>
      <c r="I11" s="29"/>
      <c r="J11" s="30">
        <v>0</v>
      </c>
      <c r="K11" s="45">
        <v>0</v>
      </c>
      <c r="L11" s="25">
        <v>0</v>
      </c>
      <c r="M11" s="26">
        <f t="shared" si="6"/>
        <v>0</v>
      </c>
      <c r="N11" s="39">
        <v>0</v>
      </c>
      <c r="O11" s="32">
        <f t="shared" si="7"/>
        <v>0</v>
      </c>
      <c r="P11" s="33">
        <f t="shared" si="8"/>
        <v>0</v>
      </c>
      <c r="Q11" s="26">
        <f t="shared" si="9"/>
        <v>0</v>
      </c>
      <c r="R11" s="34">
        <f t="shared" si="10"/>
        <v>0</v>
      </c>
      <c r="S11" s="35">
        <f t="shared" si="0"/>
        <v>0</v>
      </c>
      <c r="T11" s="36">
        <f t="shared" si="11"/>
        <v>0</v>
      </c>
      <c r="U11" s="37">
        <f t="shared" si="12"/>
        <v>0</v>
      </c>
      <c r="V11" s="34">
        <f t="shared" si="1"/>
        <v>0</v>
      </c>
      <c r="W11" s="24">
        <f t="shared" si="13"/>
        <v>0</v>
      </c>
      <c r="X11" s="33">
        <f t="shared" si="14"/>
        <v>0</v>
      </c>
      <c r="Y11" s="38">
        <f t="shared" si="15"/>
        <v>0</v>
      </c>
      <c r="Z11" s="39">
        <f t="shared" si="16"/>
        <v>0</v>
      </c>
      <c r="AA11" s="32">
        <v>0</v>
      </c>
      <c r="AB11" s="25">
        <f t="shared" si="2"/>
        <v>0</v>
      </c>
      <c r="AC11" s="40">
        <f>'[1]Факт2020 пр14'!E11</f>
        <v>0</v>
      </c>
      <c r="AD11" s="41">
        <f>'[1]Факт2020 пр14'!F11</f>
        <v>0</v>
      </c>
      <c r="AE11" s="35">
        <v>0</v>
      </c>
      <c r="AF11" s="25">
        <f t="shared" si="17"/>
        <v>0</v>
      </c>
      <c r="AG11" s="40">
        <f>'[1]Факт2020 пр14'!L11</f>
        <v>0</v>
      </c>
      <c r="AH11" s="41">
        <f>'[1]Факт2020 пр14'!M11</f>
        <v>0</v>
      </c>
      <c r="AI11" s="35">
        <f>'[1]Факт2020 пр14'!G11</f>
        <v>0</v>
      </c>
      <c r="AJ11" s="25">
        <f t="shared" si="18"/>
        <v>0</v>
      </c>
      <c r="AK11" s="40">
        <f>'[1]Факт2020 пр14'!I11</f>
        <v>0</v>
      </c>
      <c r="AL11" s="42">
        <v>0</v>
      </c>
      <c r="AM11" s="32">
        <f t="shared" si="19"/>
        <v>0</v>
      </c>
      <c r="AN11" s="25">
        <f t="shared" si="28"/>
        <v>0</v>
      </c>
      <c r="AO11" s="29">
        <f t="shared" si="3"/>
        <v>0</v>
      </c>
      <c r="AP11" s="34">
        <f t="shared" si="29"/>
        <v>0</v>
      </c>
      <c r="AQ11" s="34">
        <f t="shared" si="3"/>
        <v>0</v>
      </c>
      <c r="AR11" s="25">
        <v>0</v>
      </c>
      <c r="AS11" s="37">
        <f t="shared" si="3"/>
        <v>0</v>
      </c>
      <c r="AT11" s="34">
        <f t="shared" si="4"/>
        <v>0</v>
      </c>
      <c r="AU11" s="35">
        <f t="shared" si="4"/>
        <v>0</v>
      </c>
      <c r="AV11" s="25">
        <v>0</v>
      </c>
      <c r="AW11" s="40">
        <f t="shared" si="21"/>
        <v>0</v>
      </c>
      <c r="AX11" s="34">
        <f t="shared" si="21"/>
        <v>0</v>
      </c>
      <c r="AY11" s="43">
        <f t="shared" ref="AY11" si="30">AP11+AT11+AX11</f>
        <v>0</v>
      </c>
      <c r="AZ11" s="29">
        <f t="shared" si="22"/>
        <v>0</v>
      </c>
      <c r="BA11" s="29">
        <f t="shared" si="23"/>
        <v>0</v>
      </c>
      <c r="BB11" s="41">
        <f t="shared" si="24"/>
        <v>0</v>
      </c>
      <c r="BC11" s="35"/>
      <c r="BD11" s="46">
        <f t="shared" si="25"/>
        <v>0</v>
      </c>
      <c r="BE11" s="22">
        <v>5</v>
      </c>
      <c r="BF11" s="50" t="s">
        <v>46</v>
      </c>
    </row>
    <row r="12" spans="1:58" ht="21.95" customHeight="1" x14ac:dyDescent="0.25">
      <c r="A12" s="51"/>
      <c r="B12" s="52" t="s">
        <v>47</v>
      </c>
      <c r="C12" s="53">
        <f>C7+C8+C9+C10+C11</f>
        <v>13</v>
      </c>
      <c r="D12" s="25">
        <v>4.2</v>
      </c>
      <c r="E12" s="54">
        <f>E7+E8+E9+E10+E11</f>
        <v>55</v>
      </c>
      <c r="F12" s="55">
        <f>F7+F8+F9+F10+F11</f>
        <v>0</v>
      </c>
      <c r="G12" s="56">
        <v>0</v>
      </c>
      <c r="H12" s="25">
        <v>0</v>
      </c>
      <c r="I12" s="57">
        <f t="shared" ref="I12" si="31">SUM(I7:I11)</f>
        <v>0</v>
      </c>
      <c r="J12" s="58">
        <v>0</v>
      </c>
      <c r="K12" s="59">
        <f>K7+K8+K9+K10+K11</f>
        <v>1259</v>
      </c>
      <c r="L12" s="25">
        <f>M12/K12</f>
        <v>12.599682287529786</v>
      </c>
      <c r="M12" s="60">
        <f>SUM(M7:M11)</f>
        <v>15863</v>
      </c>
      <c r="N12" s="61">
        <f>N7+N8+N9+N10+N11</f>
        <v>0</v>
      </c>
      <c r="O12" s="62">
        <f>SUM(O7:O11)</f>
        <v>1.0833333333333333</v>
      </c>
      <c r="P12" s="33">
        <f t="shared" si="8"/>
        <v>4.2300000000000004</v>
      </c>
      <c r="Q12" s="63">
        <f>SUM(Q7:Q11,0)</f>
        <v>4.583333333333333</v>
      </c>
      <c r="R12" s="25">
        <f>R7+R8+R9+R10+R11</f>
        <v>0</v>
      </c>
      <c r="S12" s="64">
        <f>SUM(S7:S11)</f>
        <v>0</v>
      </c>
      <c r="T12" s="36">
        <f t="shared" si="11"/>
        <v>0</v>
      </c>
      <c r="U12" s="65">
        <f t="shared" ref="U12:AX12" si="32">SUM(U7:U11)</f>
        <v>0</v>
      </c>
      <c r="V12" s="66">
        <f>SUM(V7:V11)</f>
        <v>0</v>
      </c>
      <c r="W12" s="67">
        <f>SUM(W7:W11)</f>
        <v>104.91666666666667</v>
      </c>
      <c r="X12" s="33">
        <f t="shared" si="14"/>
        <v>12.6</v>
      </c>
      <c r="Y12" s="68">
        <f>Y7+Y8+Y9+Y10+Y11</f>
        <v>1322</v>
      </c>
      <c r="Z12" s="61">
        <f>SUM(Z7:Z11)</f>
        <v>0</v>
      </c>
      <c r="AA12" s="59">
        <f>SUM(AA7:AA11)</f>
        <v>11</v>
      </c>
      <c r="AB12" s="25">
        <f t="shared" si="2"/>
        <v>1.68</v>
      </c>
      <c r="AC12" s="63">
        <f>SUM(AC7:AC11)</f>
        <v>18.48</v>
      </c>
      <c r="AD12" s="25">
        <f>SUM(AD7:AD11)</f>
        <v>1369.5</v>
      </c>
      <c r="AE12" s="64">
        <f>AE7+AE8+AE9+AE10+AE11</f>
        <v>0</v>
      </c>
      <c r="AF12" s="25">
        <f t="shared" si="17"/>
        <v>0</v>
      </c>
      <c r="AG12" s="69">
        <f>SUM(AG7:AG11)</f>
        <v>0</v>
      </c>
      <c r="AH12" s="69">
        <f t="shared" si="32"/>
        <v>0</v>
      </c>
      <c r="AI12" s="53">
        <f t="shared" si="32"/>
        <v>537</v>
      </c>
      <c r="AJ12" s="25">
        <f t="shared" si="18"/>
        <v>12.76</v>
      </c>
      <c r="AK12" s="63">
        <f t="shared" si="32"/>
        <v>6849.49</v>
      </c>
      <c r="AL12" s="70">
        <f>SUM(AL7:AL11)</f>
        <v>507609.69</v>
      </c>
      <c r="AM12" s="59">
        <f>SUM(AM7:AM11)</f>
        <v>-9.9166666666666661</v>
      </c>
      <c r="AN12" s="25">
        <f>ROUND(P12-AB12,2)</f>
        <v>2.5499999999999998</v>
      </c>
      <c r="AO12" s="71">
        <f>SUM(AO7:AO11)</f>
        <v>-13.896666666666668</v>
      </c>
      <c r="AP12" s="25">
        <f>SUM(AP7:AP11)</f>
        <v>-1369.5</v>
      </c>
      <c r="AQ12" s="64">
        <f t="shared" si="32"/>
        <v>0</v>
      </c>
      <c r="AR12" s="66">
        <f t="shared" si="3"/>
        <v>0</v>
      </c>
      <c r="AS12" s="65">
        <f>SUM(AS7:AS11)</f>
        <v>0</v>
      </c>
      <c r="AT12" s="64">
        <f t="shared" si="32"/>
        <v>0</v>
      </c>
      <c r="AU12" s="53">
        <f>SUM(AU7:AU11)</f>
        <v>-432.08333333333331</v>
      </c>
      <c r="AV12" s="25">
        <f>12.6-AJ12</f>
        <v>-0.16000000000000014</v>
      </c>
      <c r="AW12" s="72">
        <f>SUM(AW7:AW11)</f>
        <v>-5527.49</v>
      </c>
      <c r="AX12" s="72">
        <f t="shared" si="32"/>
        <v>-507609.69</v>
      </c>
      <c r="AY12" s="72">
        <f>AY7+AY8+AY9+AY10+AY11</f>
        <v>-508979.19</v>
      </c>
      <c r="AZ12" s="71">
        <f>SUM(AZ7:AZ11)</f>
        <v>16555.849999999999</v>
      </c>
      <c r="BA12" s="71">
        <f>SUM(BA7:BA11)</f>
        <v>-692.84999999999854</v>
      </c>
      <c r="BB12" s="25">
        <f>SUM(BB7:BB11)</f>
        <v>-51347.11349999989</v>
      </c>
      <c r="BC12" s="73">
        <f>IFERROR(AU12/AZ12,0)</f>
        <v>-2.6098529120119677E-2</v>
      </c>
      <c r="BD12" s="66">
        <f t="shared" si="25"/>
        <v>0.10764947868004326</v>
      </c>
      <c r="BE12" s="51"/>
      <c r="BF12" s="52" t="s">
        <v>47</v>
      </c>
    </row>
    <row r="13" spans="1:58" ht="21.95" customHeight="1" x14ac:dyDescent="0.25">
      <c r="A13" s="22">
        <v>6</v>
      </c>
      <c r="B13" s="74" t="s">
        <v>48</v>
      </c>
      <c r="C13" s="24">
        <f>[2]V_МО_2020_Пр_нов!AI20</f>
        <v>0</v>
      </c>
      <c r="D13" s="25">
        <v>0</v>
      </c>
      <c r="E13" s="26">
        <f>C13*D13</f>
        <v>0</v>
      </c>
      <c r="F13" s="49">
        <v>0</v>
      </c>
      <c r="G13" s="75"/>
      <c r="H13" s="25">
        <v>0</v>
      </c>
      <c r="I13" s="29"/>
      <c r="J13" s="30">
        <v>0</v>
      </c>
      <c r="K13" s="45">
        <v>0</v>
      </c>
      <c r="L13" s="25">
        <v>0</v>
      </c>
      <c r="M13" s="76">
        <f t="shared" ref="M13:M18" si="33">K13*L13</f>
        <v>0</v>
      </c>
      <c r="N13" s="39">
        <v>0</v>
      </c>
      <c r="O13" s="32">
        <f>C13/12*1</f>
        <v>0</v>
      </c>
      <c r="P13" s="33">
        <f t="shared" si="8"/>
        <v>0</v>
      </c>
      <c r="Q13" s="26">
        <f t="shared" si="9"/>
        <v>0</v>
      </c>
      <c r="R13" s="34">
        <f t="shared" ref="R13:S48" si="34">F13/12*7</f>
        <v>0</v>
      </c>
      <c r="S13" s="35">
        <f t="shared" ref="S13:S18" si="35">G13/12*1</f>
        <v>0</v>
      </c>
      <c r="T13" s="36">
        <f t="shared" si="11"/>
        <v>0</v>
      </c>
      <c r="U13" s="37">
        <f t="shared" ref="U13:U15" si="36">I13/12*7</f>
        <v>0</v>
      </c>
      <c r="V13" s="34">
        <f t="shared" ref="V13:V22" si="37">J13/12</f>
        <v>0</v>
      </c>
      <c r="W13" s="24">
        <f>K13/12*1</f>
        <v>0</v>
      </c>
      <c r="X13" s="33">
        <f t="shared" si="14"/>
        <v>0</v>
      </c>
      <c r="Y13" s="38">
        <f t="shared" si="15"/>
        <v>0</v>
      </c>
      <c r="Z13" s="39">
        <f t="shared" ref="Z13:Z18" si="38">N13/12*7</f>
        <v>0</v>
      </c>
      <c r="AA13" s="32">
        <v>0</v>
      </c>
      <c r="AB13" s="25">
        <f t="shared" si="2"/>
        <v>0</v>
      </c>
      <c r="AC13" s="40">
        <f>'[1]Факт2020 пр14'!E13</f>
        <v>0</v>
      </c>
      <c r="AD13" s="41">
        <f>'[1]Факт2020 пр14'!F13</f>
        <v>0</v>
      </c>
      <c r="AE13" s="35">
        <v>0</v>
      </c>
      <c r="AF13" s="25">
        <f t="shared" si="17"/>
        <v>0</v>
      </c>
      <c r="AG13" s="40">
        <f>'[1]Факт2020 пр14'!L13</f>
        <v>0</v>
      </c>
      <c r="AH13" s="41">
        <f>'[1]Факт2020 пр14'!M13</f>
        <v>0</v>
      </c>
      <c r="AI13" s="35">
        <f>'[1]Факт2020 пр14'!G13</f>
        <v>0</v>
      </c>
      <c r="AJ13" s="25">
        <f t="shared" si="18"/>
        <v>0</v>
      </c>
      <c r="AK13" s="40">
        <f>'[1]Факт2020 пр14'!I13</f>
        <v>0</v>
      </c>
      <c r="AL13" s="42">
        <v>0</v>
      </c>
      <c r="AM13" s="32">
        <f t="shared" ref="AM13:AM48" si="39">O13-AA13</f>
        <v>0</v>
      </c>
      <c r="AN13" s="25">
        <f t="shared" si="28"/>
        <v>0</v>
      </c>
      <c r="AO13" s="29">
        <f t="shared" si="3"/>
        <v>0</v>
      </c>
      <c r="AP13" s="34">
        <f t="shared" si="3"/>
        <v>0</v>
      </c>
      <c r="AQ13" s="34">
        <f t="shared" si="3"/>
        <v>0</v>
      </c>
      <c r="AR13" s="25">
        <f t="shared" si="3"/>
        <v>0</v>
      </c>
      <c r="AS13" s="37">
        <f t="shared" si="3"/>
        <v>0</v>
      </c>
      <c r="AT13" s="34">
        <f t="shared" si="3"/>
        <v>0</v>
      </c>
      <c r="AU13" s="35">
        <f t="shared" si="3"/>
        <v>0</v>
      </c>
      <c r="AV13" s="25">
        <v>0</v>
      </c>
      <c r="AW13" s="40">
        <f t="shared" si="21"/>
        <v>0</v>
      </c>
      <c r="AX13" s="34">
        <f t="shared" si="21"/>
        <v>0</v>
      </c>
      <c r="AY13" s="43">
        <f>AP13+AT13+AX13</f>
        <v>0</v>
      </c>
      <c r="AZ13" s="29">
        <f t="shared" ref="AZ13:AZ18" si="40">ROUND(K13*AJ13,2)</f>
        <v>0</v>
      </c>
      <c r="BA13" s="29">
        <f t="shared" ref="BA13:BA73" si="41">M13-AZ13</f>
        <v>0</v>
      </c>
      <c r="BB13" s="41">
        <f>BA13*74.11</f>
        <v>0</v>
      </c>
      <c r="BC13" s="35" t="e">
        <f>AU13/AY13</f>
        <v>#DIV/0!</v>
      </c>
      <c r="BD13" s="46">
        <f t="shared" si="25"/>
        <v>0</v>
      </c>
      <c r="BE13" s="22">
        <v>6</v>
      </c>
      <c r="BF13" s="74" t="s">
        <v>48</v>
      </c>
    </row>
    <row r="14" spans="1:58" ht="24.75" customHeight="1" x14ac:dyDescent="0.25">
      <c r="A14" s="22">
        <v>7</v>
      </c>
      <c r="B14" s="77" t="s">
        <v>49</v>
      </c>
      <c r="C14" s="24">
        <f>[2]V_МО_2020_Пр_нов!AI21</f>
        <v>0</v>
      </c>
      <c r="D14" s="25">
        <v>0</v>
      </c>
      <c r="E14" s="26">
        <f t="shared" ref="E14:E15" si="42">C14*D14</f>
        <v>0</v>
      </c>
      <c r="F14" s="49">
        <v>0</v>
      </c>
      <c r="G14" s="75"/>
      <c r="H14" s="25">
        <v>0</v>
      </c>
      <c r="I14" s="29"/>
      <c r="J14" s="30">
        <v>0</v>
      </c>
      <c r="K14" s="45">
        <v>0</v>
      </c>
      <c r="L14" s="25">
        <v>0</v>
      </c>
      <c r="M14" s="76">
        <f t="shared" si="33"/>
        <v>0</v>
      </c>
      <c r="N14" s="39">
        <v>0</v>
      </c>
      <c r="O14" s="32">
        <f t="shared" ref="O14:O48" si="43">C14/12*1</f>
        <v>0</v>
      </c>
      <c r="P14" s="33">
        <f t="shared" si="8"/>
        <v>0</v>
      </c>
      <c r="Q14" s="26">
        <f t="shared" si="9"/>
        <v>0</v>
      </c>
      <c r="R14" s="34">
        <f t="shared" si="34"/>
        <v>0</v>
      </c>
      <c r="S14" s="35">
        <f t="shared" si="35"/>
        <v>0</v>
      </c>
      <c r="T14" s="36">
        <f t="shared" si="11"/>
        <v>0</v>
      </c>
      <c r="U14" s="37">
        <f t="shared" si="36"/>
        <v>0</v>
      </c>
      <c r="V14" s="34">
        <f t="shared" si="37"/>
        <v>0</v>
      </c>
      <c r="W14" s="24">
        <f t="shared" ref="W14:W48" si="44">K14/12*1</f>
        <v>0</v>
      </c>
      <c r="X14" s="33">
        <f t="shared" si="14"/>
        <v>0</v>
      </c>
      <c r="Y14" s="38">
        <f t="shared" si="15"/>
        <v>0</v>
      </c>
      <c r="Z14" s="39">
        <f t="shared" si="38"/>
        <v>0</v>
      </c>
      <c r="AA14" s="32">
        <v>0</v>
      </c>
      <c r="AB14" s="25">
        <f t="shared" si="2"/>
        <v>0</v>
      </c>
      <c r="AC14" s="40">
        <f>'[1]Факт2020 пр14'!E14</f>
        <v>0</v>
      </c>
      <c r="AD14" s="41">
        <f>'[1]Факт2020 пр14'!F14</f>
        <v>0</v>
      </c>
      <c r="AE14" s="35">
        <v>0</v>
      </c>
      <c r="AF14" s="25">
        <f t="shared" si="17"/>
        <v>0</v>
      </c>
      <c r="AG14" s="40">
        <f>'[1]Факт2020 пр14'!L14</f>
        <v>0</v>
      </c>
      <c r="AH14" s="41">
        <f>'[1]Факт2020 пр14'!M14</f>
        <v>0</v>
      </c>
      <c r="AI14" s="35">
        <f>'[1]Факт2020 пр14'!G14</f>
        <v>0</v>
      </c>
      <c r="AJ14" s="25">
        <f t="shared" si="18"/>
        <v>0</v>
      </c>
      <c r="AK14" s="40">
        <f>'[1]Факт2020 пр14'!I14</f>
        <v>0</v>
      </c>
      <c r="AL14" s="42">
        <v>0</v>
      </c>
      <c r="AM14" s="32">
        <f t="shared" si="39"/>
        <v>0</v>
      </c>
      <c r="AN14" s="25">
        <f t="shared" si="28"/>
        <v>0</v>
      </c>
      <c r="AO14" s="29">
        <f t="shared" si="3"/>
        <v>0</v>
      </c>
      <c r="AP14" s="34">
        <f t="shared" si="3"/>
        <v>0</v>
      </c>
      <c r="AQ14" s="34">
        <f t="shared" si="3"/>
        <v>0</v>
      </c>
      <c r="AR14" s="25">
        <f t="shared" si="3"/>
        <v>0</v>
      </c>
      <c r="AS14" s="37">
        <f t="shared" si="3"/>
        <v>0</v>
      </c>
      <c r="AT14" s="34">
        <f t="shared" si="3"/>
        <v>0</v>
      </c>
      <c r="AU14" s="35">
        <f t="shared" si="3"/>
        <v>0</v>
      </c>
      <c r="AV14" s="25">
        <v>0</v>
      </c>
      <c r="AW14" s="40">
        <f t="shared" si="21"/>
        <v>0</v>
      </c>
      <c r="AX14" s="34">
        <f t="shared" si="21"/>
        <v>0</v>
      </c>
      <c r="AY14" s="43">
        <f t="shared" ref="AY14:AY48" si="45">AP14+AT14+AX14</f>
        <v>0</v>
      </c>
      <c r="AZ14" s="29">
        <f t="shared" si="40"/>
        <v>0</v>
      </c>
      <c r="BA14" s="29">
        <f t="shared" si="41"/>
        <v>0</v>
      </c>
      <c r="BB14" s="41">
        <f t="shared" ref="BB14:BB48" si="46">BA14*74.11</f>
        <v>0</v>
      </c>
      <c r="BC14" s="35" t="e">
        <f t="shared" ref="BC14:BC48" si="47">AU14/AY14</f>
        <v>#DIV/0!</v>
      </c>
      <c r="BD14" s="46">
        <f t="shared" si="25"/>
        <v>0</v>
      </c>
      <c r="BE14" s="22">
        <v>7</v>
      </c>
      <c r="BF14" s="77" t="s">
        <v>49</v>
      </c>
    </row>
    <row r="15" spans="1:58" ht="21.95" customHeight="1" x14ac:dyDescent="0.25">
      <c r="A15" s="22">
        <v>8</v>
      </c>
      <c r="B15" s="74" t="s">
        <v>50</v>
      </c>
      <c r="C15" s="78"/>
      <c r="D15" s="25">
        <v>0</v>
      </c>
      <c r="E15" s="26">
        <f t="shared" si="42"/>
        <v>0</v>
      </c>
      <c r="F15" s="49">
        <v>0</v>
      </c>
      <c r="G15" s="75"/>
      <c r="H15" s="25">
        <v>0</v>
      </c>
      <c r="I15" s="29"/>
      <c r="J15" s="30">
        <v>0</v>
      </c>
      <c r="K15" s="45">
        <v>0</v>
      </c>
      <c r="L15" s="25">
        <v>0</v>
      </c>
      <c r="M15" s="76">
        <f t="shared" si="33"/>
        <v>0</v>
      </c>
      <c r="N15" s="39">
        <v>0</v>
      </c>
      <c r="O15" s="32">
        <f t="shared" si="43"/>
        <v>0</v>
      </c>
      <c r="P15" s="33">
        <f t="shared" si="8"/>
        <v>0</v>
      </c>
      <c r="Q15" s="26">
        <f t="shared" si="9"/>
        <v>0</v>
      </c>
      <c r="R15" s="34">
        <f t="shared" si="34"/>
        <v>0</v>
      </c>
      <c r="S15" s="35">
        <f t="shared" si="35"/>
        <v>0</v>
      </c>
      <c r="T15" s="36">
        <f t="shared" si="11"/>
        <v>0</v>
      </c>
      <c r="U15" s="37">
        <f t="shared" si="36"/>
        <v>0</v>
      </c>
      <c r="V15" s="34">
        <f t="shared" si="37"/>
        <v>0</v>
      </c>
      <c r="W15" s="24">
        <f t="shared" si="44"/>
        <v>0</v>
      </c>
      <c r="X15" s="33">
        <f t="shared" si="14"/>
        <v>0</v>
      </c>
      <c r="Y15" s="38">
        <f t="shared" si="15"/>
        <v>0</v>
      </c>
      <c r="Z15" s="39">
        <f t="shared" si="38"/>
        <v>0</v>
      </c>
      <c r="AA15" s="32">
        <v>0</v>
      </c>
      <c r="AB15" s="25">
        <f t="shared" si="2"/>
        <v>0</v>
      </c>
      <c r="AC15" s="40"/>
      <c r="AD15" s="41"/>
      <c r="AE15" s="35">
        <v>0</v>
      </c>
      <c r="AF15" s="25">
        <f t="shared" si="17"/>
        <v>0</v>
      </c>
      <c r="AG15" s="40">
        <f>'[1]Факт2020 пр14'!L15</f>
        <v>0</v>
      </c>
      <c r="AH15" s="41">
        <f>'[1]Факт2020 пр14'!M15</f>
        <v>0</v>
      </c>
      <c r="AI15" s="35">
        <v>0</v>
      </c>
      <c r="AJ15" s="25">
        <f t="shared" si="18"/>
        <v>0</v>
      </c>
      <c r="AK15" s="40"/>
      <c r="AL15" s="42">
        <v>0</v>
      </c>
      <c r="AM15" s="32">
        <f t="shared" si="39"/>
        <v>0</v>
      </c>
      <c r="AN15" s="25">
        <f t="shared" si="28"/>
        <v>0</v>
      </c>
      <c r="AO15" s="29">
        <f t="shared" si="3"/>
        <v>0</v>
      </c>
      <c r="AP15" s="34">
        <f t="shared" si="3"/>
        <v>0</v>
      </c>
      <c r="AQ15" s="34">
        <f t="shared" si="3"/>
        <v>0</v>
      </c>
      <c r="AR15" s="25">
        <f t="shared" si="3"/>
        <v>0</v>
      </c>
      <c r="AS15" s="37">
        <f t="shared" si="3"/>
        <v>0</v>
      </c>
      <c r="AT15" s="34">
        <f t="shared" si="3"/>
        <v>0</v>
      </c>
      <c r="AU15" s="35">
        <f t="shared" si="3"/>
        <v>0</v>
      </c>
      <c r="AV15" s="25">
        <v>0</v>
      </c>
      <c r="AW15" s="40">
        <f t="shared" si="21"/>
        <v>0</v>
      </c>
      <c r="AX15" s="34">
        <f t="shared" si="21"/>
        <v>0</v>
      </c>
      <c r="AY15" s="43">
        <f t="shared" si="45"/>
        <v>0</v>
      </c>
      <c r="AZ15" s="29">
        <f t="shared" si="40"/>
        <v>0</v>
      </c>
      <c r="BA15" s="29">
        <f t="shared" si="41"/>
        <v>0</v>
      </c>
      <c r="BB15" s="41">
        <f t="shared" si="46"/>
        <v>0</v>
      </c>
      <c r="BC15" s="35" t="e">
        <f t="shared" si="47"/>
        <v>#DIV/0!</v>
      </c>
      <c r="BD15" s="46">
        <f t="shared" si="25"/>
        <v>0</v>
      </c>
      <c r="BE15" s="22">
        <v>8</v>
      </c>
      <c r="BF15" s="74" t="s">
        <v>50</v>
      </c>
    </row>
    <row r="16" spans="1:58" ht="25.5" customHeight="1" x14ac:dyDescent="0.25">
      <c r="A16" s="22">
        <v>9</v>
      </c>
      <c r="B16" s="79" t="s">
        <v>51</v>
      </c>
      <c r="C16" s="24">
        <v>56958</v>
      </c>
      <c r="D16" s="25">
        <v>4.2</v>
      </c>
      <c r="E16" s="26">
        <f>ROUND(C16*D16,0)</f>
        <v>239224</v>
      </c>
      <c r="F16" s="80">
        <v>0</v>
      </c>
      <c r="G16" s="81">
        <v>22851</v>
      </c>
      <c r="H16" s="25">
        <v>4.2</v>
      </c>
      <c r="I16" s="26">
        <f>ROUND(G16*H16,0)</f>
        <v>95974</v>
      </c>
      <c r="J16" s="82">
        <v>0</v>
      </c>
      <c r="K16" s="28">
        <v>314307</v>
      </c>
      <c r="L16" s="25">
        <v>12.6</v>
      </c>
      <c r="M16" s="26">
        <f>ROUND(K16*L16,0)</f>
        <v>3960268</v>
      </c>
      <c r="N16" s="39">
        <v>0</v>
      </c>
      <c r="O16" s="32">
        <f t="shared" si="43"/>
        <v>4746.5</v>
      </c>
      <c r="P16" s="33">
        <f t="shared" si="8"/>
        <v>4.2</v>
      </c>
      <c r="Q16" s="26">
        <f t="shared" si="9"/>
        <v>19935.333333333332</v>
      </c>
      <c r="R16" s="34">
        <f>F16/12*12</f>
        <v>0</v>
      </c>
      <c r="S16" s="35">
        <f>G16/12*1</f>
        <v>1904.25</v>
      </c>
      <c r="T16" s="83">
        <f t="shared" si="11"/>
        <v>4.2</v>
      </c>
      <c r="U16" s="37">
        <f>ROUND(I16/12*1,0)</f>
        <v>7998</v>
      </c>
      <c r="V16" s="34">
        <f>J16/12*12</f>
        <v>0</v>
      </c>
      <c r="W16" s="24">
        <f t="shared" si="44"/>
        <v>26192.25</v>
      </c>
      <c r="X16" s="33">
        <f t="shared" si="14"/>
        <v>12.6</v>
      </c>
      <c r="Y16" s="38">
        <f t="shared" si="15"/>
        <v>330022</v>
      </c>
      <c r="Z16" s="39">
        <f t="shared" ref="Z16" si="48">N16/12*12</f>
        <v>0</v>
      </c>
      <c r="AA16" s="32">
        <v>50916</v>
      </c>
      <c r="AB16" s="25">
        <f t="shared" si="2"/>
        <v>6.43</v>
      </c>
      <c r="AC16" s="40">
        <v>327627.90999999997</v>
      </c>
      <c r="AD16" s="41">
        <v>24280770.52</v>
      </c>
      <c r="AE16" s="35">
        <v>18160</v>
      </c>
      <c r="AF16" s="25">
        <f t="shared" si="17"/>
        <v>5.82</v>
      </c>
      <c r="AG16" s="40">
        <v>105743.24</v>
      </c>
      <c r="AH16" s="41">
        <v>15457640.310000001</v>
      </c>
      <c r="AI16" s="35">
        <v>228184</v>
      </c>
      <c r="AJ16" s="25">
        <f t="shared" si="18"/>
        <v>18.13</v>
      </c>
      <c r="AK16" s="40">
        <v>4136027.15</v>
      </c>
      <c r="AL16" s="42">
        <v>306523040.19999999</v>
      </c>
      <c r="AM16" s="32">
        <f>O16-AA16</f>
        <v>-46169.5</v>
      </c>
      <c r="AN16" s="25">
        <f t="shared" ref="AN16" si="49">ROUND(P16-AB16,2)</f>
        <v>-2.23</v>
      </c>
      <c r="AO16" s="29">
        <f>Q16-AC16</f>
        <v>-307692.57666666666</v>
      </c>
      <c r="AP16" s="34">
        <f>R16-AD16</f>
        <v>-24280770.52</v>
      </c>
      <c r="AQ16" s="84">
        <f t="shared" si="3"/>
        <v>-16255.75</v>
      </c>
      <c r="AR16" s="25">
        <f>4.2-AF16</f>
        <v>-1.62</v>
      </c>
      <c r="AS16" s="37">
        <f>U16-AG16</f>
        <v>-97745.24</v>
      </c>
      <c r="AT16" s="34">
        <f>V16-AH16</f>
        <v>-15457640.310000001</v>
      </c>
      <c r="AU16" s="35">
        <f t="shared" si="3"/>
        <v>-201991.75</v>
      </c>
      <c r="AV16" s="25">
        <f>12.6-AJ16</f>
        <v>-5.5299999999999994</v>
      </c>
      <c r="AW16" s="40">
        <f t="shared" si="21"/>
        <v>-3806005.15</v>
      </c>
      <c r="AX16" s="34">
        <f>Z16-AL16</f>
        <v>-306523040.19999999</v>
      </c>
      <c r="AY16" s="43">
        <f>AP16+AT16+AX16</f>
        <v>-346261451.02999997</v>
      </c>
      <c r="AZ16" s="29">
        <f>ROUND(K16*AJ16,2)</f>
        <v>5698385.9100000001</v>
      </c>
      <c r="BA16" s="29">
        <f t="shared" si="41"/>
        <v>-1738117.9100000001</v>
      </c>
      <c r="BB16" s="41">
        <f t="shared" si="46"/>
        <v>-128811918.3101</v>
      </c>
      <c r="BC16" s="35">
        <f t="shared" si="47"/>
        <v>5.8335038277910849E-4</v>
      </c>
      <c r="BD16" s="46">
        <f t="shared" si="25"/>
        <v>2.9546995339650765E-2</v>
      </c>
      <c r="BE16" s="22">
        <v>9</v>
      </c>
      <c r="BF16" s="79" t="s">
        <v>51</v>
      </c>
    </row>
    <row r="17" spans="1:58" ht="21.95" customHeight="1" x14ac:dyDescent="0.25">
      <c r="A17" s="22">
        <v>10</v>
      </c>
      <c r="B17" s="74" t="s">
        <v>52</v>
      </c>
      <c r="C17" s="24">
        <f>[2]V_МО_2020_Пр_нов!AI24</f>
        <v>0</v>
      </c>
      <c r="D17" s="25">
        <v>0</v>
      </c>
      <c r="E17" s="26">
        <v>0</v>
      </c>
      <c r="F17" s="49">
        <v>0</v>
      </c>
      <c r="G17" s="75"/>
      <c r="H17" s="25">
        <v>0</v>
      </c>
      <c r="I17" s="29">
        <f>ROUND(G17*H17,2)</f>
        <v>0</v>
      </c>
      <c r="J17" s="30">
        <v>0</v>
      </c>
      <c r="K17" s="45">
        <v>0</v>
      </c>
      <c r="L17" s="25">
        <v>0</v>
      </c>
      <c r="M17" s="76">
        <f t="shared" si="33"/>
        <v>0</v>
      </c>
      <c r="N17" s="39">
        <v>0</v>
      </c>
      <c r="O17" s="32">
        <f t="shared" si="43"/>
        <v>0</v>
      </c>
      <c r="P17" s="33">
        <f t="shared" si="8"/>
        <v>0</v>
      </c>
      <c r="Q17" s="26">
        <f t="shared" si="9"/>
        <v>0</v>
      </c>
      <c r="R17" s="34">
        <f t="shared" si="34"/>
        <v>0</v>
      </c>
      <c r="S17" s="35">
        <f t="shared" si="35"/>
        <v>0</v>
      </c>
      <c r="T17" s="83">
        <f t="shared" si="11"/>
        <v>0</v>
      </c>
      <c r="U17" s="37">
        <f t="shared" ref="U17:U48" si="50">I17/12</f>
        <v>0</v>
      </c>
      <c r="V17" s="34">
        <f t="shared" si="37"/>
        <v>0</v>
      </c>
      <c r="W17" s="24">
        <f t="shared" si="44"/>
        <v>0</v>
      </c>
      <c r="X17" s="33">
        <f t="shared" si="14"/>
        <v>0</v>
      </c>
      <c r="Y17" s="38">
        <f t="shared" si="15"/>
        <v>0</v>
      </c>
      <c r="Z17" s="39">
        <f t="shared" si="38"/>
        <v>0</v>
      </c>
      <c r="AA17" s="32">
        <v>0</v>
      </c>
      <c r="AB17" s="25">
        <f t="shared" si="2"/>
        <v>0</v>
      </c>
      <c r="AC17" s="40">
        <f>'[1]Факт2020 пр14'!E17</f>
        <v>0</v>
      </c>
      <c r="AD17" s="41">
        <f>'[1]Факт2020 пр14'!F17</f>
        <v>0</v>
      </c>
      <c r="AE17" s="35"/>
      <c r="AF17" s="25">
        <f t="shared" si="17"/>
        <v>0</v>
      </c>
      <c r="AG17" s="85"/>
      <c r="AH17" s="78"/>
      <c r="AI17" s="35">
        <f>'[1]Факт2020 пр14'!G17</f>
        <v>0</v>
      </c>
      <c r="AJ17" s="25">
        <f t="shared" si="18"/>
        <v>0</v>
      </c>
      <c r="AK17" s="40">
        <f>'[1]Факт2020 пр14'!I17</f>
        <v>0</v>
      </c>
      <c r="AL17" s="42">
        <v>0</v>
      </c>
      <c r="AM17" s="32">
        <f t="shared" si="39"/>
        <v>0</v>
      </c>
      <c r="AN17" s="25">
        <f>ROUND(P17-AB17,0)</f>
        <v>0</v>
      </c>
      <c r="AO17" s="29">
        <f t="shared" si="3"/>
        <v>0</v>
      </c>
      <c r="AP17" s="34">
        <f t="shared" si="3"/>
        <v>0</v>
      </c>
      <c r="AQ17" s="34">
        <f t="shared" si="3"/>
        <v>0</v>
      </c>
      <c r="AR17" s="25">
        <f t="shared" si="3"/>
        <v>0</v>
      </c>
      <c r="AS17" s="37">
        <f>U17-AG17</f>
        <v>0</v>
      </c>
      <c r="AT17" s="34">
        <f>V17-AH17</f>
        <v>0</v>
      </c>
      <c r="AU17" s="35">
        <f t="shared" si="3"/>
        <v>0</v>
      </c>
      <c r="AV17" s="25">
        <v>0</v>
      </c>
      <c r="AW17" s="40">
        <f t="shared" ref="AW17" si="51">ROUND((Y17-AK17),0)</f>
        <v>0</v>
      </c>
      <c r="AX17" s="34">
        <f t="shared" si="21"/>
        <v>0</v>
      </c>
      <c r="AY17" s="43">
        <f t="shared" si="45"/>
        <v>0</v>
      </c>
      <c r="AZ17" s="29">
        <f t="shared" si="40"/>
        <v>0</v>
      </c>
      <c r="BA17" s="29">
        <f t="shared" si="41"/>
        <v>0</v>
      </c>
      <c r="BB17" s="41">
        <f t="shared" si="46"/>
        <v>0</v>
      </c>
      <c r="BC17" s="35" t="e">
        <f>AU17/AY17</f>
        <v>#DIV/0!</v>
      </c>
      <c r="BD17" s="44">
        <f t="shared" si="25"/>
        <v>0</v>
      </c>
      <c r="BE17" s="22">
        <v>10</v>
      </c>
      <c r="BF17" s="74" t="s">
        <v>52</v>
      </c>
    </row>
    <row r="18" spans="1:58" ht="21.95" customHeight="1" x14ac:dyDescent="0.25">
      <c r="A18" s="22">
        <v>11</v>
      </c>
      <c r="B18" s="50" t="s">
        <v>53</v>
      </c>
      <c r="C18" s="24">
        <f>[2]V_МО_2020_Пр_нов!AI25</f>
        <v>0</v>
      </c>
      <c r="D18" s="25">
        <v>0</v>
      </c>
      <c r="E18" s="26">
        <v>0</v>
      </c>
      <c r="F18" s="49">
        <v>0</v>
      </c>
      <c r="G18" s="75"/>
      <c r="H18" s="25">
        <v>0</v>
      </c>
      <c r="I18" s="29"/>
      <c r="J18" s="30">
        <v>0</v>
      </c>
      <c r="K18" s="45">
        <v>0</v>
      </c>
      <c r="L18" s="25">
        <v>0</v>
      </c>
      <c r="M18" s="76">
        <f t="shared" si="33"/>
        <v>0</v>
      </c>
      <c r="N18" s="39">
        <v>0</v>
      </c>
      <c r="O18" s="32">
        <f t="shared" si="43"/>
        <v>0</v>
      </c>
      <c r="P18" s="33">
        <f t="shared" si="8"/>
        <v>0</v>
      </c>
      <c r="Q18" s="26">
        <f t="shared" si="9"/>
        <v>0</v>
      </c>
      <c r="R18" s="34">
        <f t="shared" si="34"/>
        <v>0</v>
      </c>
      <c r="S18" s="35">
        <f t="shared" si="35"/>
        <v>0</v>
      </c>
      <c r="T18" s="83">
        <f t="shared" si="11"/>
        <v>0</v>
      </c>
      <c r="U18" s="37">
        <f t="shared" si="50"/>
        <v>0</v>
      </c>
      <c r="V18" s="34">
        <f t="shared" si="37"/>
        <v>0</v>
      </c>
      <c r="W18" s="24">
        <f t="shared" si="44"/>
        <v>0</v>
      </c>
      <c r="X18" s="33">
        <f t="shared" si="14"/>
        <v>0</v>
      </c>
      <c r="Y18" s="38">
        <f t="shared" si="15"/>
        <v>0</v>
      </c>
      <c r="Z18" s="39">
        <f t="shared" si="38"/>
        <v>0</v>
      </c>
      <c r="AA18" s="32">
        <v>0</v>
      </c>
      <c r="AB18" s="25">
        <f t="shared" si="2"/>
        <v>0</v>
      </c>
      <c r="AC18" s="40">
        <f>'[1]Факт2020 пр14'!E18</f>
        <v>0</v>
      </c>
      <c r="AD18" s="41">
        <f>'[1]Факт2020 пр14'!F18</f>
        <v>0</v>
      </c>
      <c r="AE18" s="35">
        <v>0</v>
      </c>
      <c r="AF18" s="25">
        <f t="shared" si="17"/>
        <v>0</v>
      </c>
      <c r="AG18" s="40">
        <f>'[1]Факт2020 пр14'!L18</f>
        <v>0</v>
      </c>
      <c r="AH18" s="41">
        <f>'[1]Факт2020 пр14'!M18</f>
        <v>0</v>
      </c>
      <c r="AI18" s="35">
        <f>'[1]Факт2020 пр14'!G18</f>
        <v>0</v>
      </c>
      <c r="AJ18" s="25">
        <f t="shared" si="18"/>
        <v>0</v>
      </c>
      <c r="AK18" s="40">
        <f>'[1]Факт2020 пр14'!I18</f>
        <v>0</v>
      </c>
      <c r="AL18" s="42">
        <v>0</v>
      </c>
      <c r="AM18" s="32">
        <f t="shared" si="39"/>
        <v>0</v>
      </c>
      <c r="AN18" s="25">
        <f t="shared" ref="AN18:AN76" si="52">ROUND(P18-AB18,0)</f>
        <v>0</v>
      </c>
      <c r="AO18" s="29">
        <f t="shared" si="3"/>
        <v>0</v>
      </c>
      <c r="AP18" s="34">
        <f t="shared" si="3"/>
        <v>0</v>
      </c>
      <c r="AQ18" s="34">
        <f t="shared" si="3"/>
        <v>0</v>
      </c>
      <c r="AR18" s="25">
        <f t="shared" si="3"/>
        <v>0</v>
      </c>
      <c r="AS18" s="37">
        <f t="shared" si="3"/>
        <v>0</v>
      </c>
      <c r="AT18" s="34">
        <f>V18-AH18</f>
        <v>0</v>
      </c>
      <c r="AU18" s="35">
        <f t="shared" si="3"/>
        <v>0</v>
      </c>
      <c r="AV18" s="25">
        <v>0</v>
      </c>
      <c r="AW18" s="40">
        <f t="shared" si="21"/>
        <v>0</v>
      </c>
      <c r="AX18" s="34">
        <f t="shared" si="21"/>
        <v>0</v>
      </c>
      <c r="AY18" s="43">
        <f t="shared" si="45"/>
        <v>0</v>
      </c>
      <c r="AZ18" s="29">
        <f t="shared" si="40"/>
        <v>0</v>
      </c>
      <c r="BA18" s="29">
        <f t="shared" si="41"/>
        <v>0</v>
      </c>
      <c r="BB18" s="41">
        <f t="shared" si="46"/>
        <v>0</v>
      </c>
      <c r="BC18" s="35" t="e">
        <f t="shared" si="47"/>
        <v>#DIV/0!</v>
      </c>
      <c r="BD18" s="46">
        <f t="shared" si="25"/>
        <v>0</v>
      </c>
      <c r="BE18" s="22">
        <v>11</v>
      </c>
      <c r="BF18" s="50" t="s">
        <v>53</v>
      </c>
    </row>
    <row r="19" spans="1:58" ht="21.95" customHeight="1" x14ac:dyDescent="0.25">
      <c r="A19" s="51"/>
      <c r="B19" s="86" t="s">
        <v>54</v>
      </c>
      <c r="C19" s="67">
        <f>SUM(C13:C18)</f>
        <v>56958</v>
      </c>
      <c r="D19" s="25">
        <v>4.2</v>
      </c>
      <c r="E19" s="54">
        <f>E13+E14+E15+E17+E16+E18</f>
        <v>239224</v>
      </c>
      <c r="F19" s="55">
        <f>F13+F14+F15+F16+F17+F18</f>
        <v>0</v>
      </c>
      <c r="G19" s="87">
        <f>SUM(G13:G18,)</f>
        <v>22851</v>
      </c>
      <c r="H19" s="88">
        <f>I19/G19</f>
        <v>4.1999912476478052</v>
      </c>
      <c r="I19" s="67">
        <f>I13+I14+I15+I16+I17+I18</f>
        <v>95974</v>
      </c>
      <c r="J19" s="89">
        <f>SUM(J13:J18)</f>
        <v>0</v>
      </c>
      <c r="K19" s="87">
        <f>K13+K14+K15+K16+K17+K18</f>
        <v>314307</v>
      </c>
      <c r="L19" s="88">
        <v>12.6</v>
      </c>
      <c r="M19" s="87">
        <f>M13+M14+M15+M16+M17+M18</f>
        <v>3960268</v>
      </c>
      <c r="N19" s="87">
        <f>N13+N14+N15+N16+N17+N18</f>
        <v>0</v>
      </c>
      <c r="O19" s="62">
        <f>SUM(O13:O18)</f>
        <v>4746.5</v>
      </c>
      <c r="P19" s="33">
        <f t="shared" si="8"/>
        <v>4.2</v>
      </c>
      <c r="Q19" s="88">
        <f>SUM(Q13:Q18)</f>
        <v>19935.333333333332</v>
      </c>
      <c r="R19" s="25">
        <f>R13+R14+R15+R16+R17+R18</f>
        <v>0</v>
      </c>
      <c r="S19" s="90">
        <f>S13+S14+S15+S16+S17+S18</f>
        <v>1904.25</v>
      </c>
      <c r="T19" s="83">
        <f t="shared" si="11"/>
        <v>4.2</v>
      </c>
      <c r="U19" s="88">
        <f>U13+U14+U15+U16+U17+U18</f>
        <v>7998</v>
      </c>
      <c r="V19" s="88">
        <f>V13+V14+V15+V16+V17+V18</f>
        <v>0</v>
      </c>
      <c r="W19" s="67">
        <f>SUM(W13:W18)</f>
        <v>26192.25</v>
      </c>
      <c r="X19" s="33">
        <f t="shared" si="14"/>
        <v>12.6</v>
      </c>
      <c r="Y19" s="68">
        <f>Y13+Y14+Y15+Y16+Y17+Y18</f>
        <v>330022</v>
      </c>
      <c r="Z19" s="61">
        <f>SUM(Z13:Z18)</f>
        <v>0</v>
      </c>
      <c r="AA19" s="91">
        <f>AA13+AA14+AA15+AA16+AA17+AA18</f>
        <v>50916</v>
      </c>
      <c r="AB19" s="25">
        <f t="shared" si="2"/>
        <v>6.43</v>
      </c>
      <c r="AC19" s="88">
        <f>AC14+AC13+AC15+AC16+AC17+AC18</f>
        <v>327627.90999999997</v>
      </c>
      <c r="AD19" s="88">
        <f>AD13+AD14+AD15+AD16+AD17+AD18</f>
        <v>24280770.52</v>
      </c>
      <c r="AE19" s="88">
        <f>AE13+AE14+AE15+AE16+AE17+AE18</f>
        <v>18160</v>
      </c>
      <c r="AF19" s="25">
        <f t="shared" si="17"/>
        <v>5.82</v>
      </c>
      <c r="AG19" s="88">
        <f>AG13+AG14+AG15+AG16+AG17+AG18</f>
        <v>105743.24</v>
      </c>
      <c r="AH19" s="88">
        <f>AH13+AH14+AH15+AH16+AH17+AH18</f>
        <v>15457640.310000001</v>
      </c>
      <c r="AI19" s="90">
        <f>AI13+AI14+AI15+AI16+AI17+AI18</f>
        <v>228184</v>
      </c>
      <c r="AJ19" s="25">
        <f t="shared" si="18"/>
        <v>18.13</v>
      </c>
      <c r="AK19" s="88">
        <f>AK13+AK14+AK15+AK16+AK18+AK17</f>
        <v>4136027.15</v>
      </c>
      <c r="AL19" s="70">
        <f>AL13+AL14+AL15+AL16+AL17+AL18</f>
        <v>306523040.19999999</v>
      </c>
      <c r="AM19" s="87">
        <f>AM13+AM14+AM15+AM16+AM17+AM18</f>
        <v>-46169.5</v>
      </c>
      <c r="AN19" s="25">
        <f>ROUND(P19-AB19,2)</f>
        <v>-2.23</v>
      </c>
      <c r="AO19" s="88">
        <f>AO13+AO14+AO15+AO16+AO17+AO18</f>
        <v>-307692.57666666666</v>
      </c>
      <c r="AP19" s="88">
        <f>AP13+AP14+AP15+AP16+AP17+AP18</f>
        <v>-24280770.52</v>
      </c>
      <c r="AQ19" s="90">
        <f>SUM(AQ13:AQ18)</f>
        <v>-16255.75</v>
      </c>
      <c r="AR19" s="25">
        <f>4.2-AF19</f>
        <v>-1.62</v>
      </c>
      <c r="AS19" s="88">
        <f>SUM(AS13:AS18)</f>
        <v>-97745.24</v>
      </c>
      <c r="AT19" s="88">
        <f>SUM(AT13:AT18)</f>
        <v>-15457640.310000001</v>
      </c>
      <c r="AU19" s="90">
        <f>SUM(AU13:AU18)</f>
        <v>-201991.75</v>
      </c>
      <c r="AV19" s="25">
        <f>12.6-AJ19</f>
        <v>-5.5299999999999994</v>
      </c>
      <c r="AW19" s="88">
        <f>AW13+AW14+AW15+AW16+AW17+AW18</f>
        <v>-3806005.15</v>
      </c>
      <c r="AX19" s="88">
        <f t="shared" ref="AX19" si="53">SUM(AX13:AX18)</f>
        <v>-306523040.19999999</v>
      </c>
      <c r="AY19" s="88">
        <f>AY13+AY14+AY15+AY16+AY17+AY18</f>
        <v>-346261451.02999997</v>
      </c>
      <c r="AZ19" s="88">
        <f>AZ13+AZ14+AZ16+AZ15+AZ17+AZ18</f>
        <v>5698385.9100000001</v>
      </c>
      <c r="BA19" s="88">
        <f>BA13+BA14+BA15+BA16+BA17+BA18</f>
        <v>-1738117.9100000001</v>
      </c>
      <c r="BB19" s="88">
        <f>BB13+BB14+BB15+BB16+BB17+BB18</f>
        <v>-128811918.3101</v>
      </c>
      <c r="BC19" s="88" t="e">
        <f>BC13+BC14+BC15+BC16+BC17+BC18</f>
        <v>#DIV/0!</v>
      </c>
      <c r="BD19" s="88" t="e">
        <f t="shared" ref="BD19" si="54">ROUND(BB19*BC19,2)</f>
        <v>#DIV/0!</v>
      </c>
      <c r="BE19" s="51"/>
      <c r="BF19" s="86" t="s">
        <v>54</v>
      </c>
    </row>
    <row r="20" spans="1:58" ht="24" customHeight="1" x14ac:dyDescent="0.25">
      <c r="A20" s="92">
        <v>12</v>
      </c>
      <c r="B20" s="93" t="s">
        <v>55</v>
      </c>
      <c r="C20" s="94">
        <v>3603</v>
      </c>
      <c r="D20" s="25">
        <v>4.2</v>
      </c>
      <c r="E20" s="26">
        <f>ROUND(C20*D20,0)</f>
        <v>15133</v>
      </c>
      <c r="F20" s="27">
        <v>0</v>
      </c>
      <c r="G20" s="95"/>
      <c r="H20" s="66">
        <v>0</v>
      </c>
      <c r="I20" s="78"/>
      <c r="J20" s="30">
        <v>0</v>
      </c>
      <c r="K20" s="96">
        <v>48286</v>
      </c>
      <c r="L20" s="25">
        <v>12.6</v>
      </c>
      <c r="M20" s="26">
        <v>0</v>
      </c>
      <c r="N20" s="39">
        <v>0</v>
      </c>
      <c r="O20" s="32">
        <f t="shared" si="43"/>
        <v>300.25</v>
      </c>
      <c r="P20" s="33">
        <f t="shared" si="8"/>
        <v>4.2</v>
      </c>
      <c r="Q20" s="26">
        <f t="shared" si="9"/>
        <v>1261.0833333333333</v>
      </c>
      <c r="R20" s="34">
        <f>F20/12*12</f>
        <v>0</v>
      </c>
      <c r="S20" s="35">
        <f t="shared" ref="S20:S22" si="55">G20/12*1</f>
        <v>0</v>
      </c>
      <c r="T20" s="83">
        <f t="shared" si="11"/>
        <v>0</v>
      </c>
      <c r="U20" s="37">
        <f t="shared" si="50"/>
        <v>0</v>
      </c>
      <c r="V20" s="34">
        <f t="shared" si="37"/>
        <v>0</v>
      </c>
      <c r="W20" s="24">
        <f t="shared" si="44"/>
        <v>4023.8333333333335</v>
      </c>
      <c r="X20" s="33">
        <f t="shared" si="14"/>
        <v>0</v>
      </c>
      <c r="Y20" s="38">
        <f t="shared" si="15"/>
        <v>0</v>
      </c>
      <c r="Z20" s="39">
        <f t="shared" ref="Z20:Z48" si="56">N20/12*12</f>
        <v>0</v>
      </c>
      <c r="AA20" s="96">
        <v>3387</v>
      </c>
      <c r="AB20" s="25">
        <f t="shared" si="2"/>
        <v>4.43</v>
      </c>
      <c r="AC20" s="97">
        <v>15012.92</v>
      </c>
      <c r="AD20" s="98">
        <v>1112641.52</v>
      </c>
      <c r="AE20" s="99">
        <v>0</v>
      </c>
      <c r="AF20" s="25">
        <f t="shared" si="17"/>
        <v>0</v>
      </c>
      <c r="AG20" s="100">
        <v>0</v>
      </c>
      <c r="AH20" s="100">
        <v>0</v>
      </c>
      <c r="AI20" s="94">
        <v>41488</v>
      </c>
      <c r="AJ20" s="25">
        <f t="shared" si="18"/>
        <v>13.61</v>
      </c>
      <c r="AK20" s="97">
        <v>564515.96</v>
      </c>
      <c r="AL20" s="101">
        <v>41836938.479999997</v>
      </c>
      <c r="AM20" s="32">
        <f t="shared" si="39"/>
        <v>-3086.75</v>
      </c>
      <c r="AN20" s="25">
        <f>ROUND(P20-AB20,2)</f>
        <v>-0.23</v>
      </c>
      <c r="AO20" s="29">
        <f t="shared" si="3"/>
        <v>-13751.836666666666</v>
      </c>
      <c r="AP20" s="34">
        <f t="shared" si="3"/>
        <v>-1112641.52</v>
      </c>
      <c r="AQ20" s="34">
        <f t="shared" si="3"/>
        <v>0</v>
      </c>
      <c r="AR20" s="66">
        <f>T20-AF20</f>
        <v>0</v>
      </c>
      <c r="AS20" s="37">
        <f>U20-AG20</f>
        <v>0</v>
      </c>
      <c r="AT20" s="34">
        <f>V20-AH20</f>
        <v>0</v>
      </c>
      <c r="AU20" s="35">
        <f t="shared" si="3"/>
        <v>-37464.166666666664</v>
      </c>
      <c r="AV20" s="25">
        <f>12.6-AJ20</f>
        <v>-1.0099999999999998</v>
      </c>
      <c r="AW20" s="40">
        <f t="shared" si="21"/>
        <v>-564515.96</v>
      </c>
      <c r="AX20" s="34">
        <f t="shared" si="21"/>
        <v>-41836938.479999997</v>
      </c>
      <c r="AY20" s="43">
        <f>AP20+AT20+AX20</f>
        <v>-42949580</v>
      </c>
      <c r="AZ20" s="29">
        <f>ROUND(K20*AJ20,2)</f>
        <v>657172.46</v>
      </c>
      <c r="BA20" s="29">
        <f t="shared" ref="BA20:BA48" si="57">M20-AZ20</f>
        <v>-657172.46</v>
      </c>
      <c r="BB20" s="41">
        <f t="shared" si="46"/>
        <v>-48703051.010599993</v>
      </c>
      <c r="BC20" s="35">
        <f t="shared" si="47"/>
        <v>8.7228249185828278E-4</v>
      </c>
      <c r="BD20" s="102">
        <f t="shared" si="25"/>
        <v>1.1590977326597788E-2</v>
      </c>
      <c r="BE20" s="92">
        <v>12</v>
      </c>
      <c r="BF20" s="93" t="s">
        <v>55</v>
      </c>
    </row>
    <row r="21" spans="1:58" ht="21.95" customHeight="1" x14ac:dyDescent="0.25">
      <c r="A21" s="92">
        <v>13</v>
      </c>
      <c r="B21" s="93" t="s">
        <v>56</v>
      </c>
      <c r="C21" s="24">
        <v>2050</v>
      </c>
      <c r="D21" s="25">
        <v>4.2</v>
      </c>
      <c r="E21" s="26">
        <f t="shared" ref="E21:E22" si="58">ROUND(C21*D21,0)</f>
        <v>8610</v>
      </c>
      <c r="F21" s="27">
        <v>0</v>
      </c>
      <c r="G21" s="28">
        <v>0</v>
      </c>
      <c r="H21" s="25"/>
      <c r="I21" s="29"/>
      <c r="J21" s="30">
        <v>0</v>
      </c>
      <c r="K21" s="28">
        <v>2159</v>
      </c>
      <c r="L21" s="25">
        <v>12.6</v>
      </c>
      <c r="M21" s="26">
        <v>0</v>
      </c>
      <c r="N21" s="39">
        <v>0</v>
      </c>
      <c r="O21" s="32">
        <f t="shared" si="43"/>
        <v>170.83333333333334</v>
      </c>
      <c r="P21" s="33">
        <f t="shared" si="8"/>
        <v>4.2</v>
      </c>
      <c r="Q21" s="26">
        <f t="shared" si="9"/>
        <v>717.5</v>
      </c>
      <c r="R21" s="34">
        <f t="shared" ref="R21:R48" si="59">F21/12*12</f>
        <v>0</v>
      </c>
      <c r="S21" s="35">
        <f t="shared" si="55"/>
        <v>0</v>
      </c>
      <c r="T21" s="83">
        <f t="shared" si="11"/>
        <v>0</v>
      </c>
      <c r="U21" s="37">
        <f t="shared" si="50"/>
        <v>0</v>
      </c>
      <c r="V21" s="34">
        <f t="shared" si="37"/>
        <v>0</v>
      </c>
      <c r="W21" s="24">
        <f t="shared" si="44"/>
        <v>179.91666666666666</v>
      </c>
      <c r="X21" s="33">
        <f t="shared" si="14"/>
        <v>0</v>
      </c>
      <c r="Y21" s="38">
        <f t="shared" si="15"/>
        <v>0</v>
      </c>
      <c r="Z21" s="39">
        <f t="shared" si="56"/>
        <v>0</v>
      </c>
      <c r="AA21" s="32">
        <v>2040</v>
      </c>
      <c r="AB21" s="25">
        <f t="shared" si="2"/>
        <v>2.0099999999999998</v>
      </c>
      <c r="AC21" s="40">
        <v>4090.89</v>
      </c>
      <c r="AD21" s="41">
        <v>303172.69</v>
      </c>
      <c r="AE21" s="35">
        <v>0</v>
      </c>
      <c r="AF21" s="25">
        <f t="shared" si="17"/>
        <v>0</v>
      </c>
      <c r="AG21" s="40">
        <f>'[1]Факт2020 пр14'!L21</f>
        <v>0</v>
      </c>
      <c r="AH21" s="41">
        <f>'[1]Факт2020 пр14'!M21</f>
        <v>0</v>
      </c>
      <c r="AI21" s="35">
        <v>580</v>
      </c>
      <c r="AJ21" s="25">
        <f t="shared" si="18"/>
        <v>8.16</v>
      </c>
      <c r="AK21" s="40">
        <v>4734.5</v>
      </c>
      <c r="AL21" s="42">
        <v>350884.89</v>
      </c>
      <c r="AM21" s="32">
        <f t="shared" si="39"/>
        <v>-1869.1666666666667</v>
      </c>
      <c r="AN21" s="25">
        <f t="shared" ref="AN21:AN41" si="60">ROUND(P21-AB21,2)</f>
        <v>2.19</v>
      </c>
      <c r="AO21" s="29">
        <f t="shared" si="3"/>
        <v>-3373.39</v>
      </c>
      <c r="AP21" s="34">
        <f>R21-AD21</f>
        <v>-303172.69</v>
      </c>
      <c r="AQ21" s="34">
        <f t="shared" si="3"/>
        <v>0</v>
      </c>
      <c r="AR21" s="25">
        <f t="shared" si="3"/>
        <v>0</v>
      </c>
      <c r="AS21" s="37">
        <f t="shared" si="3"/>
        <v>0</v>
      </c>
      <c r="AT21" s="34">
        <f t="shared" si="3"/>
        <v>0</v>
      </c>
      <c r="AU21" s="35">
        <f t="shared" si="3"/>
        <v>-400.08333333333337</v>
      </c>
      <c r="AV21" s="25">
        <f t="shared" ref="AV21:AV50" si="61">12.6-AJ21</f>
        <v>4.4399999999999995</v>
      </c>
      <c r="AW21" s="40">
        <f t="shared" si="21"/>
        <v>-4734.5</v>
      </c>
      <c r="AX21" s="34">
        <f t="shared" si="21"/>
        <v>-350884.89</v>
      </c>
      <c r="AY21" s="43">
        <f t="shared" ref="AY21:AY22" si="62">AP21+AT21+AX21</f>
        <v>-654057.58000000007</v>
      </c>
      <c r="AZ21" s="29">
        <f t="shared" ref="AZ21:AZ48" si="63">ROUND(K21*AJ21,2)</f>
        <v>17617.439999999999</v>
      </c>
      <c r="BA21" s="29">
        <f t="shared" si="57"/>
        <v>-17617.439999999999</v>
      </c>
      <c r="BB21" s="41">
        <f t="shared" si="46"/>
        <v>-1305628.4783999999</v>
      </c>
      <c r="BC21" s="35">
        <f t="shared" si="47"/>
        <v>6.1169436081351326E-4</v>
      </c>
      <c r="BD21" s="44">
        <f t="shared" si="25"/>
        <v>3.6262229863444437E-3</v>
      </c>
      <c r="BE21" s="92">
        <v>13</v>
      </c>
      <c r="BF21" s="93" t="s">
        <v>56</v>
      </c>
    </row>
    <row r="22" spans="1:58" ht="21.95" customHeight="1" x14ac:dyDescent="0.25">
      <c r="A22" s="92">
        <v>14</v>
      </c>
      <c r="B22" s="79" t="s">
        <v>57</v>
      </c>
      <c r="C22" s="24">
        <v>1500</v>
      </c>
      <c r="D22" s="25">
        <v>4.2</v>
      </c>
      <c r="E22" s="26">
        <f t="shared" si="58"/>
        <v>6300</v>
      </c>
      <c r="F22" s="27">
        <v>0</v>
      </c>
      <c r="G22" s="28">
        <v>0</v>
      </c>
      <c r="H22" s="25"/>
      <c r="I22" s="29"/>
      <c r="J22" s="30">
        <v>0</v>
      </c>
      <c r="K22" s="28">
        <v>10870</v>
      </c>
      <c r="L22" s="25">
        <v>12.6</v>
      </c>
      <c r="M22" s="26">
        <v>0</v>
      </c>
      <c r="N22" s="39">
        <v>0</v>
      </c>
      <c r="O22" s="32">
        <f t="shared" si="43"/>
        <v>125</v>
      </c>
      <c r="P22" s="33">
        <f t="shared" si="8"/>
        <v>4.2</v>
      </c>
      <c r="Q22" s="26">
        <f t="shared" si="9"/>
        <v>525</v>
      </c>
      <c r="R22" s="34">
        <f t="shared" si="59"/>
        <v>0</v>
      </c>
      <c r="S22" s="35">
        <f t="shared" si="55"/>
        <v>0</v>
      </c>
      <c r="T22" s="83">
        <f t="shared" si="11"/>
        <v>0</v>
      </c>
      <c r="U22" s="37">
        <f t="shared" si="50"/>
        <v>0</v>
      </c>
      <c r="V22" s="34">
        <f t="shared" si="37"/>
        <v>0</v>
      </c>
      <c r="W22" s="24">
        <f t="shared" si="44"/>
        <v>905.83333333333337</v>
      </c>
      <c r="X22" s="33">
        <f t="shared" si="14"/>
        <v>0</v>
      </c>
      <c r="Y22" s="38">
        <f t="shared" si="15"/>
        <v>0</v>
      </c>
      <c r="Z22" s="39">
        <f t="shared" si="56"/>
        <v>0</v>
      </c>
      <c r="AA22" s="32">
        <v>1003</v>
      </c>
      <c r="AB22" s="25">
        <f t="shared" si="2"/>
        <v>3.4</v>
      </c>
      <c r="AC22" s="40">
        <v>3411.91</v>
      </c>
      <c r="AD22" s="41">
        <v>252856.04</v>
      </c>
      <c r="AE22" s="35">
        <v>0</v>
      </c>
      <c r="AF22" s="25">
        <f t="shared" si="17"/>
        <v>0</v>
      </c>
      <c r="AG22" s="40">
        <f>'[1]Факт2020 пр14'!L22</f>
        <v>0</v>
      </c>
      <c r="AH22" s="41">
        <f>'[1]Факт2020 пр14'!M22</f>
        <v>0</v>
      </c>
      <c r="AI22" s="35">
        <v>4298</v>
      </c>
      <c r="AJ22" s="25">
        <f t="shared" si="18"/>
        <v>12.43</v>
      </c>
      <c r="AK22" s="40">
        <v>53402.85</v>
      </c>
      <c r="AL22" s="42">
        <v>3957726.84</v>
      </c>
      <c r="AM22" s="32">
        <f>O22-AA22</f>
        <v>-878</v>
      </c>
      <c r="AN22" s="25">
        <f t="shared" si="60"/>
        <v>0.8</v>
      </c>
      <c r="AO22" s="29">
        <f t="shared" si="3"/>
        <v>-2886.91</v>
      </c>
      <c r="AP22" s="34">
        <f t="shared" si="3"/>
        <v>-252856.04</v>
      </c>
      <c r="AQ22" s="34">
        <f t="shared" si="3"/>
        <v>0</v>
      </c>
      <c r="AR22" s="25">
        <f t="shared" si="3"/>
        <v>0</v>
      </c>
      <c r="AS22" s="37">
        <f t="shared" si="3"/>
        <v>0</v>
      </c>
      <c r="AT22" s="34">
        <f t="shared" si="3"/>
        <v>0</v>
      </c>
      <c r="AU22" s="35">
        <f t="shared" si="3"/>
        <v>-3392.1666666666665</v>
      </c>
      <c r="AV22" s="25">
        <f t="shared" si="61"/>
        <v>0.16999999999999993</v>
      </c>
      <c r="AW22" s="40">
        <f t="shared" si="21"/>
        <v>-53402.85</v>
      </c>
      <c r="AX22" s="34">
        <f t="shared" si="21"/>
        <v>-3957726.84</v>
      </c>
      <c r="AY22" s="43">
        <f t="shared" si="62"/>
        <v>-4210582.88</v>
      </c>
      <c r="AZ22" s="29">
        <f t="shared" si="63"/>
        <v>135114.1</v>
      </c>
      <c r="BA22" s="29">
        <f t="shared" si="57"/>
        <v>-135114.1</v>
      </c>
      <c r="BB22" s="41">
        <f t="shared" si="46"/>
        <v>-10013305.951000001</v>
      </c>
      <c r="BC22" s="35">
        <f t="shared" si="47"/>
        <v>8.0562876051656451E-4</v>
      </c>
      <c r="BD22" s="44">
        <f t="shared" si="25"/>
        <v>5.3331886852680064E-3</v>
      </c>
      <c r="BE22" s="92">
        <v>14</v>
      </c>
      <c r="BF22" s="79" t="s">
        <v>57</v>
      </c>
    </row>
    <row r="23" spans="1:58" ht="21.95" customHeight="1" x14ac:dyDescent="0.25">
      <c r="A23" s="51"/>
      <c r="B23" s="103" t="s">
        <v>58</v>
      </c>
      <c r="C23" s="67">
        <f>C20+C21+C22</f>
        <v>7153</v>
      </c>
      <c r="D23" s="104">
        <v>4.2</v>
      </c>
      <c r="E23" s="54">
        <f>E20+E21+E22</f>
        <v>30043</v>
      </c>
      <c r="F23" s="55">
        <f>F20+F21+F22</f>
        <v>0</v>
      </c>
      <c r="G23" s="105"/>
      <c r="H23" s="67"/>
      <c r="I23" s="67">
        <f>I20+I21+I27</f>
        <v>0</v>
      </c>
      <c r="J23" s="58">
        <v>0</v>
      </c>
      <c r="K23" s="105">
        <f>K20+K21+K22</f>
        <v>61315</v>
      </c>
      <c r="L23" s="25">
        <v>12.6</v>
      </c>
      <c r="M23" s="105">
        <f>M20+M21+M22</f>
        <v>0</v>
      </c>
      <c r="N23" s="105">
        <f>N20+N21+N22</f>
        <v>0</v>
      </c>
      <c r="O23" s="62">
        <f>SUM(O20:O22)</f>
        <v>596.08333333333337</v>
      </c>
      <c r="P23" s="33">
        <f t="shared" si="8"/>
        <v>4.2</v>
      </c>
      <c r="Q23" s="25">
        <f>Q20+Q21+Q22</f>
        <v>2503.583333333333</v>
      </c>
      <c r="R23" s="25">
        <f>R20+R21+R22</f>
        <v>0</v>
      </c>
      <c r="S23" s="67"/>
      <c r="T23" s="83">
        <f t="shared" si="11"/>
        <v>0</v>
      </c>
      <c r="U23" s="67">
        <f>U20+U21+U22</f>
        <v>0</v>
      </c>
      <c r="V23" s="67">
        <f>V20+V21+V22</f>
        <v>0</v>
      </c>
      <c r="W23" s="67">
        <f>SUM(W20:W22)</f>
        <v>5109.583333333333</v>
      </c>
      <c r="X23" s="33">
        <f t="shared" si="14"/>
        <v>0</v>
      </c>
      <c r="Y23" s="68">
        <f>Y20+Y21+Y22</f>
        <v>0</v>
      </c>
      <c r="Z23" s="61">
        <f>Z20+Z21+Z22</f>
        <v>0</v>
      </c>
      <c r="AA23" s="105">
        <f>AA20+AA21+AA22</f>
        <v>6430</v>
      </c>
      <c r="AB23" s="25">
        <f t="shared" si="2"/>
        <v>3.5</v>
      </c>
      <c r="AC23" s="104">
        <f>AC20+AC21+AC22</f>
        <v>22515.72</v>
      </c>
      <c r="AD23" s="104">
        <f>AD20+AD21+AD22</f>
        <v>1668670.25</v>
      </c>
      <c r="AE23" s="67">
        <f>AE21+AE22+AE20</f>
        <v>0</v>
      </c>
      <c r="AF23" s="25">
        <f t="shared" si="17"/>
        <v>0</v>
      </c>
      <c r="AG23" s="67">
        <f>SUM(AG20:AG22)</f>
        <v>0</v>
      </c>
      <c r="AH23" s="67">
        <f>SUM(AH20:AH22)</f>
        <v>0</v>
      </c>
      <c r="AI23" s="67">
        <f>AI20+AI21+AI22</f>
        <v>46366</v>
      </c>
      <c r="AJ23" s="25">
        <f t="shared" si="18"/>
        <v>13.43</v>
      </c>
      <c r="AK23" s="104">
        <f>AK20+AK21+AK22</f>
        <v>622653.30999999994</v>
      </c>
      <c r="AL23" s="106">
        <f>AL20+AL21+AL22</f>
        <v>46145550.209999993</v>
      </c>
      <c r="AM23" s="105">
        <f>AM20+AM21+AM22</f>
        <v>-5833.916666666667</v>
      </c>
      <c r="AN23" s="25">
        <f t="shared" si="60"/>
        <v>0.7</v>
      </c>
      <c r="AO23" s="104">
        <f>AO20+AO21+AO22</f>
        <v>-20012.136666666665</v>
      </c>
      <c r="AP23" s="104">
        <f>AP20+AP21+AP22</f>
        <v>-1668670.25</v>
      </c>
      <c r="AQ23" s="67">
        <f>AQ20+AQ21+AQ22</f>
        <v>0</v>
      </c>
      <c r="AR23" s="67"/>
      <c r="AS23" s="67">
        <f>AS20+AS21+AS22</f>
        <v>0</v>
      </c>
      <c r="AT23" s="67">
        <f>AT20+AT21+AT22</f>
        <v>0</v>
      </c>
      <c r="AU23" s="67">
        <f>SUM(AU20:AU22)</f>
        <v>-41256.416666666664</v>
      </c>
      <c r="AV23" s="25">
        <f t="shared" si="61"/>
        <v>-0.83000000000000007</v>
      </c>
      <c r="AW23" s="104">
        <f>AW20+AW21+AW22</f>
        <v>-622653.30999999994</v>
      </c>
      <c r="AX23" s="104">
        <f>SUM(AX20:AX22)</f>
        <v>-46145550.209999993</v>
      </c>
      <c r="AY23" s="104">
        <f>AY20+AY21+AY22</f>
        <v>-47814220.460000001</v>
      </c>
      <c r="AZ23" s="67">
        <f>AZ20+AZ21+AZ22</f>
        <v>809903.99999999988</v>
      </c>
      <c r="BA23" s="67">
        <f>BA20+BA21+BA22</f>
        <v>-809903.99999999988</v>
      </c>
      <c r="BB23" s="67">
        <f>BB20+BB21+BB22</f>
        <v>-60021985.439999998</v>
      </c>
      <c r="BC23" s="67"/>
      <c r="BD23" s="44">
        <f t="shared" si="25"/>
        <v>1.0373753974240408E-2</v>
      </c>
      <c r="BE23" s="51"/>
      <c r="BF23" s="103" t="s">
        <v>58</v>
      </c>
    </row>
    <row r="24" spans="1:58" ht="21.95" customHeight="1" x14ac:dyDescent="0.25">
      <c r="A24" s="92">
        <v>15</v>
      </c>
      <c r="B24" s="79" t="s">
        <v>59</v>
      </c>
      <c r="C24" s="94">
        <v>6042</v>
      </c>
      <c r="D24" s="25">
        <v>4.2</v>
      </c>
      <c r="E24" s="26">
        <f>ROUND(C24*D24,0)</f>
        <v>25376</v>
      </c>
      <c r="F24" s="27">
        <v>0</v>
      </c>
      <c r="G24" s="95">
        <v>0</v>
      </c>
      <c r="H24" s="66">
        <f t="shared" ref="H24:H49" si="64">IFERROR(I24/G24,0)</f>
        <v>0</v>
      </c>
      <c r="I24" s="76"/>
      <c r="J24" s="30">
        <v>0</v>
      </c>
      <c r="K24" s="107">
        <v>7075</v>
      </c>
      <c r="L24" s="25">
        <v>12.6</v>
      </c>
      <c r="M24" s="26">
        <v>0</v>
      </c>
      <c r="N24" s="39">
        <v>0</v>
      </c>
      <c r="O24" s="32">
        <f t="shared" si="43"/>
        <v>503.5</v>
      </c>
      <c r="P24" s="33">
        <f t="shared" si="8"/>
        <v>4.2</v>
      </c>
      <c r="Q24" s="26">
        <f t="shared" si="9"/>
        <v>2114.6666666666665</v>
      </c>
      <c r="R24" s="34">
        <f t="shared" si="59"/>
        <v>0</v>
      </c>
      <c r="S24" s="35">
        <f t="shared" ref="S24:S45" si="65">G24/12*1</f>
        <v>0</v>
      </c>
      <c r="T24" s="83">
        <f t="shared" si="11"/>
        <v>0</v>
      </c>
      <c r="U24" s="37">
        <f t="shared" si="50"/>
        <v>0</v>
      </c>
      <c r="V24" s="108"/>
      <c r="W24" s="24">
        <f t="shared" si="44"/>
        <v>589.58333333333337</v>
      </c>
      <c r="X24" s="33">
        <f>IFERROR(ROUND(Y24/W24,2),0)</f>
        <v>0</v>
      </c>
      <c r="Y24" s="38">
        <f t="shared" si="15"/>
        <v>0</v>
      </c>
      <c r="Z24" s="39">
        <f t="shared" si="56"/>
        <v>0</v>
      </c>
      <c r="AA24" s="96">
        <v>179</v>
      </c>
      <c r="AB24" s="25">
        <f t="shared" si="2"/>
        <v>4.03</v>
      </c>
      <c r="AC24" s="97">
        <v>721.49</v>
      </c>
      <c r="AD24" s="97">
        <v>53471.12</v>
      </c>
      <c r="AE24" s="100">
        <v>0</v>
      </c>
      <c r="AF24" s="25">
        <f t="shared" si="17"/>
        <v>0</v>
      </c>
      <c r="AG24" s="100">
        <f t="shared" ref="AG24:BD24" si="66">SUM(AG21:AG23)</f>
        <v>0</v>
      </c>
      <c r="AH24" s="100">
        <f t="shared" si="66"/>
        <v>0</v>
      </c>
      <c r="AI24" s="109">
        <v>4464</v>
      </c>
      <c r="AJ24" s="25">
        <f t="shared" si="18"/>
        <v>24.54</v>
      </c>
      <c r="AK24" s="97">
        <v>109550.53</v>
      </c>
      <c r="AL24" s="110">
        <v>8118917.9000000004</v>
      </c>
      <c r="AM24" s="32">
        <f t="shared" si="39"/>
        <v>324.5</v>
      </c>
      <c r="AN24" s="25">
        <f t="shared" si="60"/>
        <v>0.17</v>
      </c>
      <c r="AO24" s="29">
        <f t="shared" si="3"/>
        <v>1393.1766666666665</v>
      </c>
      <c r="AP24" s="34">
        <f>R24-AD24</f>
        <v>-53471.12</v>
      </c>
      <c r="AQ24" s="111">
        <f t="shared" si="66"/>
        <v>0</v>
      </c>
      <c r="AR24" s="66">
        <f t="shared" ref="AO24:AU39" si="67">T24-AF24</f>
        <v>0</v>
      </c>
      <c r="AS24" s="111">
        <f t="shared" si="66"/>
        <v>0</v>
      </c>
      <c r="AT24" s="34">
        <f t="shared" si="3"/>
        <v>0</v>
      </c>
      <c r="AU24" s="35">
        <f t="shared" si="3"/>
        <v>-3874.4166666666665</v>
      </c>
      <c r="AV24" s="25">
        <f>12.6-AJ24</f>
        <v>-11.94</v>
      </c>
      <c r="AW24" s="40">
        <f t="shared" si="21"/>
        <v>-109550.53</v>
      </c>
      <c r="AX24" s="34">
        <f t="shared" si="21"/>
        <v>-8118917.9000000004</v>
      </c>
      <c r="AY24" s="43">
        <f>AP24+AT24+AX24</f>
        <v>-8172389.0200000005</v>
      </c>
      <c r="AZ24" s="29">
        <f t="shared" si="63"/>
        <v>173620.5</v>
      </c>
      <c r="BA24" s="29">
        <f t="shared" si="57"/>
        <v>-173620.5</v>
      </c>
      <c r="BB24" s="41">
        <f t="shared" si="46"/>
        <v>-12867015.255000001</v>
      </c>
      <c r="BC24" s="35">
        <f t="shared" si="47"/>
        <v>4.7408617690432292E-4</v>
      </c>
      <c r="BD24" s="111">
        <f t="shared" si="66"/>
        <v>1.9333165645852857E-2</v>
      </c>
      <c r="BE24" s="92">
        <v>15</v>
      </c>
      <c r="BF24" s="79" t="s">
        <v>59</v>
      </c>
    </row>
    <row r="25" spans="1:58" ht="21.95" customHeight="1" x14ac:dyDescent="0.25">
      <c r="A25" s="92">
        <v>16</v>
      </c>
      <c r="B25" s="79" t="s">
        <v>60</v>
      </c>
      <c r="C25" s="24">
        <v>131</v>
      </c>
      <c r="D25" s="25">
        <v>4.2</v>
      </c>
      <c r="E25" s="26">
        <f t="shared" ref="E25:E41" si="68">ROUND(C25*D25,0)</f>
        <v>550</v>
      </c>
      <c r="F25" s="27">
        <v>0</v>
      </c>
      <c r="G25" s="28">
        <v>0</v>
      </c>
      <c r="H25" s="66">
        <f t="shared" si="64"/>
        <v>0</v>
      </c>
      <c r="I25" s="29"/>
      <c r="J25" s="30">
        <v>0</v>
      </c>
      <c r="K25" s="112">
        <v>13514</v>
      </c>
      <c r="L25" s="25">
        <v>12.6</v>
      </c>
      <c r="M25" s="26">
        <v>0</v>
      </c>
      <c r="N25" s="39">
        <v>0</v>
      </c>
      <c r="O25" s="32">
        <f t="shared" si="43"/>
        <v>10.916666666666666</v>
      </c>
      <c r="P25" s="33">
        <f t="shared" si="8"/>
        <v>4.2</v>
      </c>
      <c r="Q25" s="26">
        <f t="shared" si="9"/>
        <v>45.833333333333336</v>
      </c>
      <c r="R25" s="34">
        <f t="shared" si="59"/>
        <v>0</v>
      </c>
      <c r="S25" s="35">
        <f t="shared" si="65"/>
        <v>0</v>
      </c>
      <c r="T25" s="83">
        <f t="shared" si="11"/>
        <v>0</v>
      </c>
      <c r="U25" s="37">
        <f t="shared" si="50"/>
        <v>0</v>
      </c>
      <c r="V25" s="34">
        <f t="shared" ref="V25:V48" si="69">J25/12*7</f>
        <v>0</v>
      </c>
      <c r="W25" s="24">
        <f t="shared" si="44"/>
        <v>1126.1666666666667</v>
      </c>
      <c r="X25" s="33">
        <f t="shared" si="14"/>
        <v>0</v>
      </c>
      <c r="Y25" s="38">
        <f t="shared" si="15"/>
        <v>0</v>
      </c>
      <c r="Z25" s="39">
        <f t="shared" si="56"/>
        <v>0</v>
      </c>
      <c r="AA25" s="32">
        <v>0</v>
      </c>
      <c r="AB25" s="25">
        <f t="shared" si="2"/>
        <v>0</v>
      </c>
      <c r="AC25" s="40">
        <f>'[1]Факт2020 пр14'!E25</f>
        <v>0</v>
      </c>
      <c r="AD25" s="41">
        <f>'[1]Факт2020 пр14'!F25</f>
        <v>0</v>
      </c>
      <c r="AE25" s="35">
        <v>0</v>
      </c>
      <c r="AF25" s="25">
        <f t="shared" si="17"/>
        <v>0</v>
      </c>
      <c r="AG25" s="40">
        <f>'[1]Факт2020 пр14'!L25</f>
        <v>0</v>
      </c>
      <c r="AH25" s="41">
        <f>'[1]Факт2020 пр14'!M25</f>
        <v>0</v>
      </c>
      <c r="AI25" s="35">
        <v>6289</v>
      </c>
      <c r="AJ25" s="25">
        <f t="shared" si="18"/>
        <v>14.7</v>
      </c>
      <c r="AK25" s="40">
        <v>92417.7</v>
      </c>
      <c r="AL25" s="42">
        <v>6849118.1900000004</v>
      </c>
      <c r="AM25" s="32">
        <f t="shared" si="39"/>
        <v>10.916666666666666</v>
      </c>
      <c r="AN25" s="25">
        <f t="shared" si="60"/>
        <v>4.2</v>
      </c>
      <c r="AO25" s="29">
        <f t="shared" si="67"/>
        <v>45.833333333333336</v>
      </c>
      <c r="AP25" s="34">
        <f t="shared" si="67"/>
        <v>0</v>
      </c>
      <c r="AQ25" s="34">
        <f t="shared" si="67"/>
        <v>0</v>
      </c>
      <c r="AR25" s="25">
        <f t="shared" si="67"/>
        <v>0</v>
      </c>
      <c r="AS25" s="37">
        <f t="shared" si="67"/>
        <v>0</v>
      </c>
      <c r="AT25" s="34">
        <f t="shared" si="67"/>
        <v>0</v>
      </c>
      <c r="AU25" s="35">
        <f t="shared" si="67"/>
        <v>-5162.833333333333</v>
      </c>
      <c r="AV25" s="25">
        <f t="shared" si="61"/>
        <v>-2.0999999999999996</v>
      </c>
      <c r="AW25" s="40">
        <f t="shared" si="21"/>
        <v>-92417.7</v>
      </c>
      <c r="AX25" s="34">
        <f t="shared" si="21"/>
        <v>-6849118.1900000004</v>
      </c>
      <c r="AY25" s="43">
        <f t="shared" ref="AY25:AY47" si="70">AP25+AT25+AX25</f>
        <v>-6849118.1900000004</v>
      </c>
      <c r="AZ25" s="29">
        <f t="shared" si="63"/>
        <v>198655.8</v>
      </c>
      <c r="BA25" s="29">
        <f t="shared" si="57"/>
        <v>-198655.8</v>
      </c>
      <c r="BB25" s="41">
        <f t="shared" si="46"/>
        <v>-14722381.338</v>
      </c>
      <c r="BC25" s="35">
        <f t="shared" si="47"/>
        <v>7.5379533395573256E-4</v>
      </c>
      <c r="BD25" s="44">
        <f t="shared" si="25"/>
        <v>6.2773608343821589E-3</v>
      </c>
      <c r="BE25" s="92">
        <v>16</v>
      </c>
      <c r="BF25" s="79" t="s">
        <v>60</v>
      </c>
    </row>
    <row r="26" spans="1:58" ht="21.95" customHeight="1" x14ac:dyDescent="0.25">
      <c r="A26" s="92">
        <v>17</v>
      </c>
      <c r="B26" s="79" t="s">
        <v>61</v>
      </c>
      <c r="C26" s="24">
        <v>2221</v>
      </c>
      <c r="D26" s="25">
        <v>4.2</v>
      </c>
      <c r="E26" s="26">
        <f t="shared" si="68"/>
        <v>9328</v>
      </c>
      <c r="F26" s="80">
        <v>0</v>
      </c>
      <c r="G26" s="28">
        <v>0</v>
      </c>
      <c r="H26" s="66">
        <f t="shared" si="64"/>
        <v>0</v>
      </c>
      <c r="I26" s="29"/>
      <c r="J26" s="30">
        <v>0</v>
      </c>
      <c r="K26" s="113">
        <v>19642</v>
      </c>
      <c r="L26" s="25">
        <v>12.6</v>
      </c>
      <c r="M26" s="26">
        <v>0</v>
      </c>
      <c r="N26" s="39">
        <v>0</v>
      </c>
      <c r="O26" s="32">
        <f t="shared" si="43"/>
        <v>185.08333333333334</v>
      </c>
      <c r="P26" s="33">
        <f t="shared" si="8"/>
        <v>4.2</v>
      </c>
      <c r="Q26" s="26">
        <f t="shared" si="9"/>
        <v>777.33333333333337</v>
      </c>
      <c r="R26" s="34">
        <f t="shared" si="59"/>
        <v>0</v>
      </c>
      <c r="S26" s="35">
        <f t="shared" si="65"/>
        <v>0</v>
      </c>
      <c r="T26" s="83">
        <f t="shared" si="11"/>
        <v>0</v>
      </c>
      <c r="U26" s="37">
        <f t="shared" si="50"/>
        <v>0</v>
      </c>
      <c r="V26" s="34">
        <f t="shared" si="69"/>
        <v>0</v>
      </c>
      <c r="W26" s="24">
        <f t="shared" si="44"/>
        <v>1636.8333333333333</v>
      </c>
      <c r="X26" s="33">
        <f t="shared" si="14"/>
        <v>0</v>
      </c>
      <c r="Y26" s="38">
        <f t="shared" si="15"/>
        <v>0</v>
      </c>
      <c r="Z26" s="39">
        <f t="shared" si="56"/>
        <v>0</v>
      </c>
      <c r="AA26" s="32">
        <v>1239</v>
      </c>
      <c r="AB26" s="25">
        <f t="shared" si="2"/>
        <v>1.83</v>
      </c>
      <c r="AC26" s="40">
        <v>2268.36</v>
      </c>
      <c r="AD26" s="41">
        <v>168103.09</v>
      </c>
      <c r="AE26" s="35">
        <v>0</v>
      </c>
      <c r="AF26" s="25">
        <f t="shared" si="17"/>
        <v>0</v>
      </c>
      <c r="AG26" s="40">
        <f>'[1]Факт2020 пр14'!L26</f>
        <v>0</v>
      </c>
      <c r="AH26" s="41">
        <f>'[1]Факт2020 пр14'!M26</f>
        <v>0</v>
      </c>
      <c r="AI26" s="35">
        <v>5499</v>
      </c>
      <c r="AJ26" s="25">
        <f t="shared" si="18"/>
        <v>13.21</v>
      </c>
      <c r="AK26" s="40">
        <v>72625.83</v>
      </c>
      <c r="AL26" s="42">
        <v>5382357.9299999997</v>
      </c>
      <c r="AM26" s="32">
        <f t="shared" si="39"/>
        <v>-1053.9166666666667</v>
      </c>
      <c r="AN26" s="25">
        <f t="shared" si="60"/>
        <v>2.37</v>
      </c>
      <c r="AO26" s="29">
        <f t="shared" si="67"/>
        <v>-1491.0266666666666</v>
      </c>
      <c r="AP26" s="34">
        <f t="shared" si="67"/>
        <v>-168103.09</v>
      </c>
      <c r="AQ26" s="34">
        <f t="shared" si="67"/>
        <v>0</v>
      </c>
      <c r="AR26" s="25">
        <f t="shared" si="67"/>
        <v>0</v>
      </c>
      <c r="AS26" s="37">
        <f t="shared" si="67"/>
        <v>0</v>
      </c>
      <c r="AT26" s="34">
        <f t="shared" si="67"/>
        <v>0</v>
      </c>
      <c r="AU26" s="35">
        <f t="shared" si="67"/>
        <v>-3862.166666666667</v>
      </c>
      <c r="AV26" s="25">
        <f t="shared" si="61"/>
        <v>-0.61000000000000121</v>
      </c>
      <c r="AW26" s="40">
        <f t="shared" si="21"/>
        <v>-72625.83</v>
      </c>
      <c r="AX26" s="34">
        <f t="shared" si="21"/>
        <v>-5382357.9299999997</v>
      </c>
      <c r="AY26" s="43">
        <f t="shared" si="70"/>
        <v>-5550461.0199999996</v>
      </c>
      <c r="AZ26" s="29">
        <f t="shared" si="63"/>
        <v>259470.82</v>
      </c>
      <c r="BA26" s="29">
        <f t="shared" si="57"/>
        <v>-259470.82</v>
      </c>
      <c r="BB26" s="41">
        <f t="shared" si="46"/>
        <v>-19229382.470200002</v>
      </c>
      <c r="BC26" s="35">
        <f t="shared" si="47"/>
        <v>6.9582808576622833E-4</v>
      </c>
      <c r="BD26" s="46">
        <f t="shared" si="25"/>
        <v>3.7768155120191248E-3</v>
      </c>
      <c r="BE26" s="92">
        <v>17</v>
      </c>
      <c r="BF26" s="79" t="s">
        <v>61</v>
      </c>
    </row>
    <row r="27" spans="1:58" ht="21.95" customHeight="1" x14ac:dyDescent="0.25">
      <c r="A27" s="92">
        <v>18</v>
      </c>
      <c r="B27" s="79" t="s">
        <v>62</v>
      </c>
      <c r="C27" s="24">
        <v>5831</v>
      </c>
      <c r="D27" s="25">
        <v>4.2</v>
      </c>
      <c r="E27" s="26">
        <f t="shared" si="68"/>
        <v>24490</v>
      </c>
      <c r="F27" s="49">
        <v>0</v>
      </c>
      <c r="G27" s="28">
        <v>0</v>
      </c>
      <c r="H27" s="66">
        <f t="shared" si="64"/>
        <v>0</v>
      </c>
      <c r="I27" s="29"/>
      <c r="J27" s="30">
        <v>0</v>
      </c>
      <c r="K27" s="113">
        <v>13685</v>
      </c>
      <c r="L27" s="25">
        <v>12.6</v>
      </c>
      <c r="M27" s="26">
        <v>0</v>
      </c>
      <c r="N27" s="39">
        <v>0</v>
      </c>
      <c r="O27" s="32">
        <f t="shared" si="43"/>
        <v>485.91666666666669</v>
      </c>
      <c r="P27" s="33">
        <f t="shared" si="8"/>
        <v>4.2</v>
      </c>
      <c r="Q27" s="26">
        <f t="shared" si="9"/>
        <v>2040.8333333333333</v>
      </c>
      <c r="R27" s="34">
        <f t="shared" si="59"/>
        <v>0</v>
      </c>
      <c r="S27" s="35">
        <f t="shared" si="65"/>
        <v>0</v>
      </c>
      <c r="T27" s="83">
        <f t="shared" si="11"/>
        <v>0</v>
      </c>
      <c r="U27" s="37">
        <f t="shared" si="50"/>
        <v>0</v>
      </c>
      <c r="V27" s="34">
        <f t="shared" si="69"/>
        <v>0</v>
      </c>
      <c r="W27" s="24">
        <f t="shared" si="44"/>
        <v>1140.4166666666667</v>
      </c>
      <c r="X27" s="33">
        <f t="shared" si="14"/>
        <v>0</v>
      </c>
      <c r="Y27" s="38">
        <f t="shared" si="15"/>
        <v>0</v>
      </c>
      <c r="Z27" s="39">
        <f t="shared" si="56"/>
        <v>0</v>
      </c>
      <c r="AA27" s="32">
        <v>1159</v>
      </c>
      <c r="AB27" s="25">
        <f t="shared" si="2"/>
        <v>4</v>
      </c>
      <c r="AC27" s="40">
        <v>4640.3599999999997</v>
      </c>
      <c r="AD27" s="41">
        <v>343896.79</v>
      </c>
      <c r="AE27" s="35">
        <v>0</v>
      </c>
      <c r="AF27" s="25">
        <f t="shared" si="17"/>
        <v>0</v>
      </c>
      <c r="AG27" s="40">
        <f>'[1]Факт2020 пр14'!L27</f>
        <v>0</v>
      </c>
      <c r="AH27" s="41">
        <f>'[1]Факт2020 пр14'!M27</f>
        <v>0</v>
      </c>
      <c r="AI27" s="35">
        <v>15944</v>
      </c>
      <c r="AJ27" s="25">
        <f t="shared" si="18"/>
        <v>9.76</v>
      </c>
      <c r="AK27" s="40">
        <v>155687.24</v>
      </c>
      <c r="AL27" s="42">
        <v>11538126.4</v>
      </c>
      <c r="AM27" s="32">
        <f t="shared" si="39"/>
        <v>-673.08333333333326</v>
      </c>
      <c r="AN27" s="25">
        <f t="shared" si="60"/>
        <v>0.2</v>
      </c>
      <c r="AO27" s="29">
        <f t="shared" si="67"/>
        <v>-2599.5266666666666</v>
      </c>
      <c r="AP27" s="34">
        <f t="shared" si="67"/>
        <v>-343896.79</v>
      </c>
      <c r="AQ27" s="34">
        <f t="shared" si="67"/>
        <v>0</v>
      </c>
      <c r="AR27" s="25">
        <f t="shared" si="67"/>
        <v>0</v>
      </c>
      <c r="AS27" s="37">
        <f t="shared" si="67"/>
        <v>0</v>
      </c>
      <c r="AT27" s="34">
        <f t="shared" si="67"/>
        <v>0</v>
      </c>
      <c r="AU27" s="35">
        <f t="shared" si="67"/>
        <v>-14803.583333333334</v>
      </c>
      <c r="AV27" s="25">
        <f t="shared" si="61"/>
        <v>2.84</v>
      </c>
      <c r="AW27" s="40">
        <f t="shared" si="21"/>
        <v>-155687.24</v>
      </c>
      <c r="AX27" s="34">
        <f t="shared" si="21"/>
        <v>-11538126.4</v>
      </c>
      <c r="AY27" s="43">
        <f t="shared" si="70"/>
        <v>-11882023.189999999</v>
      </c>
      <c r="AZ27" s="29">
        <f t="shared" si="63"/>
        <v>133565.6</v>
      </c>
      <c r="BA27" s="29">
        <f t="shared" si="57"/>
        <v>-133565.6</v>
      </c>
      <c r="BB27" s="41">
        <f t="shared" si="46"/>
        <v>-9898546.6160000004</v>
      </c>
      <c r="BC27" s="35">
        <f t="shared" si="47"/>
        <v>1.2458806969668382E-3</v>
      </c>
      <c r="BD27" s="46">
        <f t="shared" si="25"/>
        <v>1.5728292853452577E-2</v>
      </c>
      <c r="BE27" s="92">
        <v>18</v>
      </c>
      <c r="BF27" s="79" t="s">
        <v>62</v>
      </c>
    </row>
    <row r="28" spans="1:58" ht="21.95" customHeight="1" x14ac:dyDescent="0.25">
      <c r="A28" s="92">
        <v>19</v>
      </c>
      <c r="B28" s="79" t="s">
        <v>63</v>
      </c>
      <c r="C28" s="24">
        <v>3506</v>
      </c>
      <c r="D28" s="25">
        <v>4.2</v>
      </c>
      <c r="E28" s="26">
        <f t="shared" si="68"/>
        <v>14725</v>
      </c>
      <c r="F28" s="49">
        <v>0</v>
      </c>
      <c r="G28" s="28">
        <v>0</v>
      </c>
      <c r="H28" s="66">
        <f t="shared" si="64"/>
        <v>0</v>
      </c>
      <c r="I28" s="29"/>
      <c r="J28" s="30">
        <v>0</v>
      </c>
      <c r="K28" s="113">
        <v>7786</v>
      </c>
      <c r="L28" s="25">
        <v>12.6</v>
      </c>
      <c r="M28" s="26">
        <v>0</v>
      </c>
      <c r="N28" s="39">
        <v>0</v>
      </c>
      <c r="O28" s="32">
        <f t="shared" si="43"/>
        <v>292.16666666666669</v>
      </c>
      <c r="P28" s="33">
        <f t="shared" si="8"/>
        <v>4.2</v>
      </c>
      <c r="Q28" s="26">
        <f t="shared" si="9"/>
        <v>1227.0833333333333</v>
      </c>
      <c r="R28" s="34">
        <f t="shared" si="59"/>
        <v>0</v>
      </c>
      <c r="S28" s="35">
        <f t="shared" si="65"/>
        <v>0</v>
      </c>
      <c r="T28" s="83">
        <f t="shared" si="11"/>
        <v>0</v>
      </c>
      <c r="U28" s="37">
        <f t="shared" si="50"/>
        <v>0</v>
      </c>
      <c r="V28" s="34">
        <f t="shared" si="69"/>
        <v>0</v>
      </c>
      <c r="W28" s="24">
        <f t="shared" si="44"/>
        <v>648.83333333333337</v>
      </c>
      <c r="X28" s="33">
        <f t="shared" si="14"/>
        <v>0</v>
      </c>
      <c r="Y28" s="38">
        <f t="shared" si="15"/>
        <v>0</v>
      </c>
      <c r="Z28" s="39">
        <f t="shared" si="56"/>
        <v>0</v>
      </c>
      <c r="AA28" s="32">
        <v>2166</v>
      </c>
      <c r="AB28" s="25">
        <f t="shared" si="2"/>
        <v>4.37</v>
      </c>
      <c r="AC28" s="40">
        <v>9462.16</v>
      </c>
      <c r="AD28" s="41">
        <v>701233.56</v>
      </c>
      <c r="AE28" s="35">
        <v>0</v>
      </c>
      <c r="AF28" s="25">
        <f t="shared" si="17"/>
        <v>0</v>
      </c>
      <c r="AG28" s="40">
        <f>'[1]Факт2020 пр14'!L28</f>
        <v>0</v>
      </c>
      <c r="AH28" s="41">
        <f>'[1]Факт2020 пр14'!M28</f>
        <v>0</v>
      </c>
      <c r="AI28" s="35">
        <v>3754</v>
      </c>
      <c r="AJ28" s="25">
        <f t="shared" si="18"/>
        <v>15.42</v>
      </c>
      <c r="AK28" s="40">
        <v>57874.69</v>
      </c>
      <c r="AL28" s="42">
        <v>4289080.67</v>
      </c>
      <c r="AM28" s="32">
        <f t="shared" si="39"/>
        <v>-1873.8333333333333</v>
      </c>
      <c r="AN28" s="25">
        <f t="shared" si="60"/>
        <v>-0.17</v>
      </c>
      <c r="AO28" s="29">
        <f t="shared" si="67"/>
        <v>-8235.0766666666659</v>
      </c>
      <c r="AP28" s="34">
        <f t="shared" si="67"/>
        <v>-701233.56</v>
      </c>
      <c r="AQ28" s="34">
        <f t="shared" si="67"/>
        <v>0</v>
      </c>
      <c r="AR28" s="25">
        <f t="shared" si="67"/>
        <v>0</v>
      </c>
      <c r="AS28" s="37">
        <f t="shared" si="67"/>
        <v>0</v>
      </c>
      <c r="AT28" s="34">
        <f t="shared" si="67"/>
        <v>0</v>
      </c>
      <c r="AU28" s="35">
        <f t="shared" si="67"/>
        <v>-3105.1666666666665</v>
      </c>
      <c r="AV28" s="25">
        <f t="shared" si="61"/>
        <v>-2.8200000000000003</v>
      </c>
      <c r="AW28" s="40">
        <f t="shared" si="21"/>
        <v>-57874.69</v>
      </c>
      <c r="AX28" s="34">
        <f t="shared" si="21"/>
        <v>-4289080.67</v>
      </c>
      <c r="AY28" s="43">
        <f t="shared" si="70"/>
        <v>-4990314.2300000004</v>
      </c>
      <c r="AZ28" s="29">
        <f t="shared" si="63"/>
        <v>120060.12</v>
      </c>
      <c r="BA28" s="29">
        <f t="shared" si="57"/>
        <v>-120060.12</v>
      </c>
      <c r="BB28" s="41">
        <f t="shared" si="46"/>
        <v>-8897655.4932000004</v>
      </c>
      <c r="BC28" s="35">
        <f t="shared" si="47"/>
        <v>6.2223870553070688E-4</v>
      </c>
      <c r="BD28" s="44">
        <f t="shared" si="25"/>
        <v>6.5044876197140377E-3</v>
      </c>
      <c r="BE28" s="92">
        <v>19</v>
      </c>
      <c r="BF28" s="79" t="s">
        <v>63</v>
      </c>
    </row>
    <row r="29" spans="1:58" ht="21.95" customHeight="1" x14ac:dyDescent="0.25">
      <c r="A29" s="92">
        <v>20</v>
      </c>
      <c r="B29" s="79" t="s">
        <v>64</v>
      </c>
      <c r="C29" s="24">
        <v>1655</v>
      </c>
      <c r="D29" s="25">
        <v>4.2</v>
      </c>
      <c r="E29" s="26">
        <f t="shared" si="68"/>
        <v>6951</v>
      </c>
      <c r="F29" s="27">
        <v>0</v>
      </c>
      <c r="G29" s="28">
        <v>0</v>
      </c>
      <c r="H29" s="66">
        <f t="shared" si="64"/>
        <v>0</v>
      </c>
      <c r="I29" s="29"/>
      <c r="J29" s="30">
        <v>0</v>
      </c>
      <c r="K29" s="113">
        <v>4487</v>
      </c>
      <c r="L29" s="25">
        <v>12.6</v>
      </c>
      <c r="M29" s="26">
        <v>0</v>
      </c>
      <c r="N29" s="39">
        <v>0</v>
      </c>
      <c r="O29" s="32">
        <f t="shared" si="43"/>
        <v>137.91666666666666</v>
      </c>
      <c r="P29" s="33">
        <f t="shared" si="8"/>
        <v>4.2</v>
      </c>
      <c r="Q29" s="26">
        <f t="shared" si="9"/>
        <v>579.25</v>
      </c>
      <c r="R29" s="34">
        <f t="shared" si="59"/>
        <v>0</v>
      </c>
      <c r="S29" s="35">
        <f t="shared" si="65"/>
        <v>0</v>
      </c>
      <c r="T29" s="83">
        <f t="shared" si="11"/>
        <v>0</v>
      </c>
      <c r="U29" s="37">
        <f t="shared" si="50"/>
        <v>0</v>
      </c>
      <c r="V29" s="34">
        <f t="shared" si="69"/>
        <v>0</v>
      </c>
      <c r="W29" s="24">
        <f t="shared" si="44"/>
        <v>373.91666666666669</v>
      </c>
      <c r="X29" s="33">
        <f t="shared" si="14"/>
        <v>0</v>
      </c>
      <c r="Y29" s="38">
        <f t="shared" si="15"/>
        <v>0</v>
      </c>
      <c r="Z29" s="39">
        <f t="shared" si="56"/>
        <v>0</v>
      </c>
      <c r="AA29" s="32">
        <v>1352</v>
      </c>
      <c r="AB29" s="25">
        <f t="shared" si="2"/>
        <v>2.99</v>
      </c>
      <c r="AC29" s="40">
        <v>4048.94</v>
      </c>
      <c r="AD29" s="41">
        <v>300059.78999999998</v>
      </c>
      <c r="AE29" s="35">
        <v>0</v>
      </c>
      <c r="AF29" s="25">
        <f t="shared" si="17"/>
        <v>0</v>
      </c>
      <c r="AG29" s="40">
        <f>'[1]Факт2020 пр14'!L29</f>
        <v>0</v>
      </c>
      <c r="AH29" s="41">
        <f>'[1]Факт2020 пр14'!M29</f>
        <v>0</v>
      </c>
      <c r="AI29" s="35">
        <v>3287</v>
      </c>
      <c r="AJ29" s="25">
        <f t="shared" si="18"/>
        <v>10.79</v>
      </c>
      <c r="AK29" s="40">
        <v>35466.21</v>
      </c>
      <c r="AL29" s="42">
        <v>2628431.67</v>
      </c>
      <c r="AM29" s="32">
        <f t="shared" si="39"/>
        <v>-1214.0833333333333</v>
      </c>
      <c r="AN29" s="25">
        <f t="shared" si="60"/>
        <v>1.21</v>
      </c>
      <c r="AO29" s="29">
        <f t="shared" si="67"/>
        <v>-3469.69</v>
      </c>
      <c r="AP29" s="34">
        <f t="shared" si="67"/>
        <v>-300059.78999999998</v>
      </c>
      <c r="AQ29" s="34">
        <f t="shared" si="67"/>
        <v>0</v>
      </c>
      <c r="AR29" s="25">
        <f t="shared" si="67"/>
        <v>0</v>
      </c>
      <c r="AS29" s="37">
        <f t="shared" si="67"/>
        <v>0</v>
      </c>
      <c r="AT29" s="34">
        <f t="shared" si="67"/>
        <v>0</v>
      </c>
      <c r="AU29" s="35">
        <f t="shared" si="67"/>
        <v>-2913.0833333333335</v>
      </c>
      <c r="AV29" s="25">
        <f t="shared" si="61"/>
        <v>1.8100000000000005</v>
      </c>
      <c r="AW29" s="40">
        <f t="shared" si="21"/>
        <v>-35466.21</v>
      </c>
      <c r="AX29" s="34">
        <f t="shared" si="21"/>
        <v>-2628431.67</v>
      </c>
      <c r="AY29" s="43">
        <f t="shared" si="70"/>
        <v>-2928491.46</v>
      </c>
      <c r="AZ29" s="29">
        <f t="shared" si="63"/>
        <v>48414.73</v>
      </c>
      <c r="BA29" s="29">
        <f t="shared" si="57"/>
        <v>-48414.73</v>
      </c>
      <c r="BB29" s="41">
        <f t="shared" si="46"/>
        <v>-3588015.6403000001</v>
      </c>
      <c r="BC29" s="35">
        <f t="shared" si="47"/>
        <v>9.9473854478419194E-4</v>
      </c>
      <c r="BD29" s="44">
        <f t="shared" si="25"/>
        <v>9.8846308253646882E-3</v>
      </c>
      <c r="BE29" s="92">
        <v>20</v>
      </c>
      <c r="BF29" s="79" t="s">
        <v>64</v>
      </c>
    </row>
    <row r="30" spans="1:58" ht="21.95" customHeight="1" x14ac:dyDescent="0.25">
      <c r="A30" s="92">
        <v>21</v>
      </c>
      <c r="B30" s="77" t="s">
        <v>65</v>
      </c>
      <c r="C30" s="24">
        <v>0</v>
      </c>
      <c r="D30" s="25">
        <v>0</v>
      </c>
      <c r="E30" s="26">
        <f t="shared" ref="E30:E48" si="71">C30*D30</f>
        <v>0</v>
      </c>
      <c r="F30" s="49">
        <v>0</v>
      </c>
      <c r="G30" s="28">
        <v>0</v>
      </c>
      <c r="H30" s="66">
        <f t="shared" si="64"/>
        <v>0</v>
      </c>
      <c r="I30" s="29"/>
      <c r="J30" s="30">
        <v>0</v>
      </c>
      <c r="K30" s="45">
        <v>0</v>
      </c>
      <c r="L30" s="66">
        <f t="shared" ref="L30" si="72">IFERROR(M30/K30,0)</f>
        <v>0</v>
      </c>
      <c r="M30" s="26">
        <v>0</v>
      </c>
      <c r="N30" s="39">
        <v>0</v>
      </c>
      <c r="O30" s="32">
        <f t="shared" si="43"/>
        <v>0</v>
      </c>
      <c r="P30" s="33">
        <f t="shared" si="8"/>
        <v>0</v>
      </c>
      <c r="Q30" s="26">
        <f t="shared" si="9"/>
        <v>0</v>
      </c>
      <c r="R30" s="34">
        <f t="shared" si="59"/>
        <v>0</v>
      </c>
      <c r="S30" s="35">
        <f t="shared" si="65"/>
        <v>0</v>
      </c>
      <c r="T30" s="83">
        <f t="shared" si="11"/>
        <v>0</v>
      </c>
      <c r="U30" s="37">
        <f t="shared" si="50"/>
        <v>0</v>
      </c>
      <c r="V30" s="34">
        <f t="shared" si="69"/>
        <v>0</v>
      </c>
      <c r="W30" s="24">
        <f t="shared" si="44"/>
        <v>0</v>
      </c>
      <c r="X30" s="33">
        <f t="shared" si="14"/>
        <v>0</v>
      </c>
      <c r="Y30" s="38">
        <f t="shared" si="15"/>
        <v>0</v>
      </c>
      <c r="Z30" s="39">
        <f t="shared" si="56"/>
        <v>0</v>
      </c>
      <c r="AA30" s="32">
        <v>0</v>
      </c>
      <c r="AB30" s="25">
        <f t="shared" si="2"/>
        <v>0</v>
      </c>
      <c r="AC30" s="40">
        <v>0</v>
      </c>
      <c r="AD30" s="41">
        <v>0</v>
      </c>
      <c r="AE30" s="35">
        <v>0</v>
      </c>
      <c r="AF30" s="25">
        <f t="shared" si="17"/>
        <v>0</v>
      </c>
      <c r="AG30" s="40">
        <f>'[1]Факт2020 пр14'!L30</f>
        <v>0</v>
      </c>
      <c r="AH30" s="41">
        <f>'[1]Факт2020 пр14'!M30</f>
        <v>0</v>
      </c>
      <c r="AI30" s="35">
        <v>0</v>
      </c>
      <c r="AJ30" s="25">
        <f t="shared" si="18"/>
        <v>0</v>
      </c>
      <c r="AK30" s="40">
        <v>0</v>
      </c>
      <c r="AL30" s="42">
        <v>0</v>
      </c>
      <c r="AM30" s="32">
        <f t="shared" si="39"/>
        <v>0</v>
      </c>
      <c r="AN30" s="25">
        <f t="shared" si="52"/>
        <v>0</v>
      </c>
      <c r="AO30" s="29">
        <f t="shared" si="67"/>
        <v>0</v>
      </c>
      <c r="AP30" s="34">
        <f t="shared" si="67"/>
        <v>0</v>
      </c>
      <c r="AQ30" s="34">
        <f t="shared" si="67"/>
        <v>0</v>
      </c>
      <c r="AR30" s="25">
        <f t="shared" si="67"/>
        <v>0</v>
      </c>
      <c r="AS30" s="37">
        <f t="shared" si="67"/>
        <v>0</v>
      </c>
      <c r="AT30" s="34">
        <f t="shared" si="67"/>
        <v>0</v>
      </c>
      <c r="AU30" s="35">
        <f t="shared" si="67"/>
        <v>0</v>
      </c>
      <c r="AV30" s="25">
        <v>0</v>
      </c>
      <c r="AW30" s="40">
        <f t="shared" si="21"/>
        <v>0</v>
      </c>
      <c r="AX30" s="34">
        <f t="shared" si="21"/>
        <v>0</v>
      </c>
      <c r="AY30" s="43">
        <f t="shared" si="70"/>
        <v>0</v>
      </c>
      <c r="AZ30" s="29">
        <f t="shared" si="63"/>
        <v>0</v>
      </c>
      <c r="BA30" s="29">
        <f t="shared" si="57"/>
        <v>0</v>
      </c>
      <c r="BB30" s="41">
        <f t="shared" si="46"/>
        <v>0</v>
      </c>
      <c r="BC30" s="35" t="e">
        <f t="shared" si="47"/>
        <v>#DIV/0!</v>
      </c>
      <c r="BD30" s="44">
        <f t="shared" si="25"/>
        <v>0</v>
      </c>
      <c r="BE30" s="92">
        <v>21</v>
      </c>
      <c r="BF30" s="77" t="s">
        <v>65</v>
      </c>
    </row>
    <row r="31" spans="1:58" ht="21.95" customHeight="1" x14ac:dyDescent="0.25">
      <c r="A31" s="92">
        <v>22</v>
      </c>
      <c r="B31" s="79" t="s">
        <v>66</v>
      </c>
      <c r="C31" s="24">
        <v>4592</v>
      </c>
      <c r="D31" s="25">
        <v>4.2</v>
      </c>
      <c r="E31" s="26">
        <f t="shared" si="68"/>
        <v>19286</v>
      </c>
      <c r="F31" s="27">
        <v>0</v>
      </c>
      <c r="G31" s="28">
        <v>0</v>
      </c>
      <c r="H31" s="66">
        <f t="shared" si="64"/>
        <v>0</v>
      </c>
      <c r="I31" s="29"/>
      <c r="J31" s="30">
        <v>0</v>
      </c>
      <c r="K31" s="114">
        <v>14167</v>
      </c>
      <c r="L31" s="25">
        <v>12.6</v>
      </c>
      <c r="M31" s="26">
        <v>0</v>
      </c>
      <c r="N31" s="39">
        <v>0</v>
      </c>
      <c r="O31" s="32">
        <f t="shared" si="43"/>
        <v>382.66666666666669</v>
      </c>
      <c r="P31" s="33">
        <f t="shared" si="8"/>
        <v>4.2</v>
      </c>
      <c r="Q31" s="26">
        <f t="shared" si="9"/>
        <v>1607.1666666666667</v>
      </c>
      <c r="R31" s="34">
        <f t="shared" si="59"/>
        <v>0</v>
      </c>
      <c r="S31" s="35">
        <f t="shared" si="65"/>
        <v>0</v>
      </c>
      <c r="T31" s="83">
        <f t="shared" si="11"/>
        <v>0</v>
      </c>
      <c r="U31" s="37">
        <f t="shared" si="50"/>
        <v>0</v>
      </c>
      <c r="V31" s="34">
        <f t="shared" si="69"/>
        <v>0</v>
      </c>
      <c r="W31" s="24">
        <f t="shared" si="44"/>
        <v>1180.5833333333333</v>
      </c>
      <c r="X31" s="33">
        <f t="shared" si="14"/>
        <v>0</v>
      </c>
      <c r="Y31" s="38">
        <f t="shared" si="15"/>
        <v>0</v>
      </c>
      <c r="Z31" s="39">
        <f t="shared" si="56"/>
        <v>0</v>
      </c>
      <c r="AA31" s="32">
        <v>391</v>
      </c>
      <c r="AB31" s="25">
        <f t="shared" si="2"/>
        <v>1.59</v>
      </c>
      <c r="AC31" s="40">
        <v>621.57000000000005</v>
      </c>
      <c r="AD31" s="41">
        <v>46063.43</v>
      </c>
      <c r="AE31" s="35">
        <v>0</v>
      </c>
      <c r="AF31" s="25">
        <f t="shared" si="17"/>
        <v>0</v>
      </c>
      <c r="AG31" s="40">
        <f>'[1]Факт2020 пр14'!L31</f>
        <v>0</v>
      </c>
      <c r="AH31" s="41">
        <f>'[1]Факт2020 пр14'!M31</f>
        <v>0</v>
      </c>
      <c r="AI31" s="35">
        <v>7357</v>
      </c>
      <c r="AJ31" s="25">
        <f t="shared" si="18"/>
        <v>25.27</v>
      </c>
      <c r="AK31" s="40">
        <v>185910.12</v>
      </c>
      <c r="AL31" s="42">
        <v>13778014.779999999</v>
      </c>
      <c r="AM31" s="32">
        <f t="shared" si="39"/>
        <v>-8.3333333333333144</v>
      </c>
      <c r="AN31" s="25">
        <f t="shared" si="60"/>
        <v>2.61</v>
      </c>
      <c r="AO31" s="29">
        <f t="shared" si="67"/>
        <v>985.59666666666669</v>
      </c>
      <c r="AP31" s="34">
        <f t="shared" si="67"/>
        <v>-46063.43</v>
      </c>
      <c r="AQ31" s="34">
        <f t="shared" si="67"/>
        <v>0</v>
      </c>
      <c r="AR31" s="25">
        <f t="shared" si="67"/>
        <v>0</v>
      </c>
      <c r="AS31" s="37">
        <f t="shared" si="67"/>
        <v>0</v>
      </c>
      <c r="AT31" s="34">
        <f t="shared" si="67"/>
        <v>0</v>
      </c>
      <c r="AU31" s="35">
        <f t="shared" si="67"/>
        <v>-6176.416666666667</v>
      </c>
      <c r="AV31" s="25">
        <f t="shared" si="61"/>
        <v>-12.67</v>
      </c>
      <c r="AW31" s="40">
        <f t="shared" si="21"/>
        <v>-185910.12</v>
      </c>
      <c r="AX31" s="34">
        <f t="shared" si="21"/>
        <v>-13778014.779999999</v>
      </c>
      <c r="AY31" s="43">
        <f t="shared" si="70"/>
        <v>-13824078.209999999</v>
      </c>
      <c r="AZ31" s="29">
        <f t="shared" si="63"/>
        <v>358000.09</v>
      </c>
      <c r="BA31" s="29">
        <f t="shared" si="57"/>
        <v>-358000.09</v>
      </c>
      <c r="BB31" s="41">
        <f t="shared" si="46"/>
        <v>-26531386.6699</v>
      </c>
      <c r="BC31" s="35">
        <f t="shared" si="47"/>
        <v>4.4678687235716005E-4</v>
      </c>
      <c r="BD31" s="46">
        <f t="shared" si="25"/>
        <v>7.0071769076026479E-3</v>
      </c>
      <c r="BE31" s="92">
        <v>22</v>
      </c>
      <c r="BF31" s="79" t="s">
        <v>66</v>
      </c>
    </row>
    <row r="32" spans="1:58" ht="21.95" customHeight="1" x14ac:dyDescent="0.25">
      <c r="A32" s="92">
        <v>23</v>
      </c>
      <c r="B32" s="79" t="s">
        <v>67</v>
      </c>
      <c r="C32" s="24">
        <v>783</v>
      </c>
      <c r="D32" s="25">
        <v>4.2</v>
      </c>
      <c r="E32" s="26">
        <f t="shared" si="68"/>
        <v>3289</v>
      </c>
      <c r="F32" s="27">
        <v>0</v>
      </c>
      <c r="G32" s="28">
        <v>0</v>
      </c>
      <c r="H32" s="66">
        <f t="shared" si="64"/>
        <v>0</v>
      </c>
      <c r="I32" s="29"/>
      <c r="J32" s="30">
        <v>0</v>
      </c>
      <c r="K32" s="113">
        <v>5064</v>
      </c>
      <c r="L32" s="25">
        <v>12.6</v>
      </c>
      <c r="M32" s="26">
        <f t="shared" ref="M32:M48" si="73">ROUND(K32*L32,0)</f>
        <v>63806</v>
      </c>
      <c r="N32" s="39">
        <v>0</v>
      </c>
      <c r="O32" s="32">
        <f t="shared" si="43"/>
        <v>65.25</v>
      </c>
      <c r="P32" s="33">
        <f t="shared" si="8"/>
        <v>4.2</v>
      </c>
      <c r="Q32" s="26">
        <f t="shared" si="9"/>
        <v>274.08333333333331</v>
      </c>
      <c r="R32" s="34">
        <f t="shared" si="59"/>
        <v>0</v>
      </c>
      <c r="S32" s="35">
        <f t="shared" si="65"/>
        <v>0</v>
      </c>
      <c r="T32" s="83">
        <f t="shared" si="11"/>
        <v>0</v>
      </c>
      <c r="U32" s="37">
        <f t="shared" si="50"/>
        <v>0</v>
      </c>
      <c r="V32" s="34">
        <f t="shared" si="69"/>
        <v>0</v>
      </c>
      <c r="W32" s="24">
        <f t="shared" si="44"/>
        <v>422</v>
      </c>
      <c r="X32" s="33">
        <f t="shared" si="14"/>
        <v>12.6</v>
      </c>
      <c r="Y32" s="38">
        <f t="shared" si="15"/>
        <v>5317</v>
      </c>
      <c r="Z32" s="39">
        <f t="shared" si="56"/>
        <v>0</v>
      </c>
      <c r="AA32" s="32">
        <v>476</v>
      </c>
      <c r="AB32" s="25">
        <f t="shared" si="2"/>
        <v>2.33</v>
      </c>
      <c r="AC32" s="40">
        <v>1110.06</v>
      </c>
      <c r="AD32" s="41">
        <v>82265.47</v>
      </c>
      <c r="AE32" s="35">
        <v>0</v>
      </c>
      <c r="AF32" s="25">
        <f t="shared" si="17"/>
        <v>0</v>
      </c>
      <c r="AG32" s="40">
        <f>'[1]Факт2020 пр14'!L32</f>
        <v>0</v>
      </c>
      <c r="AH32" s="41">
        <f>'[1]Факт2020 пр14'!M32</f>
        <v>0</v>
      </c>
      <c r="AI32" s="35">
        <v>2827</v>
      </c>
      <c r="AJ32" s="25">
        <f t="shared" si="18"/>
        <v>18.43</v>
      </c>
      <c r="AK32" s="40">
        <v>52095.71</v>
      </c>
      <c r="AL32" s="42">
        <v>3860882.88</v>
      </c>
      <c r="AM32" s="32">
        <f t="shared" si="39"/>
        <v>-410.75</v>
      </c>
      <c r="AN32" s="25">
        <f t="shared" si="60"/>
        <v>1.87</v>
      </c>
      <c r="AO32" s="29">
        <f t="shared" si="67"/>
        <v>-835.97666666666669</v>
      </c>
      <c r="AP32" s="34">
        <f t="shared" si="67"/>
        <v>-82265.47</v>
      </c>
      <c r="AQ32" s="34">
        <f t="shared" si="67"/>
        <v>0</v>
      </c>
      <c r="AR32" s="25">
        <f t="shared" si="67"/>
        <v>0</v>
      </c>
      <c r="AS32" s="37">
        <f t="shared" si="67"/>
        <v>0</v>
      </c>
      <c r="AT32" s="34">
        <f t="shared" si="67"/>
        <v>0</v>
      </c>
      <c r="AU32" s="35">
        <f t="shared" si="67"/>
        <v>-2405</v>
      </c>
      <c r="AV32" s="25">
        <f t="shared" si="61"/>
        <v>-5.83</v>
      </c>
      <c r="AW32" s="40">
        <f t="shared" si="21"/>
        <v>-46778.71</v>
      </c>
      <c r="AX32" s="34">
        <f t="shared" si="21"/>
        <v>-3860882.88</v>
      </c>
      <c r="AY32" s="43">
        <f t="shared" si="70"/>
        <v>-3943148.35</v>
      </c>
      <c r="AZ32" s="29">
        <f t="shared" si="63"/>
        <v>93329.52</v>
      </c>
      <c r="BA32" s="29">
        <f t="shared" si="57"/>
        <v>-29523.520000000004</v>
      </c>
      <c r="BB32" s="41">
        <f t="shared" si="46"/>
        <v>-2187988.0672000004</v>
      </c>
      <c r="BC32" s="35">
        <f t="shared" si="47"/>
        <v>6.0991872141964937E-4</v>
      </c>
      <c r="BD32" s="44">
        <f t="shared" si="25"/>
        <v>2.1379782961916872E-2</v>
      </c>
      <c r="BE32" s="92">
        <v>23</v>
      </c>
      <c r="BF32" s="79" t="s">
        <v>67</v>
      </c>
    </row>
    <row r="33" spans="1:58" ht="21.95" customHeight="1" x14ac:dyDescent="0.25">
      <c r="A33" s="92">
        <v>24</v>
      </c>
      <c r="B33" s="79" t="s">
        <v>68</v>
      </c>
      <c r="C33" s="24">
        <v>3470</v>
      </c>
      <c r="D33" s="25">
        <v>4.2</v>
      </c>
      <c r="E33" s="26">
        <f t="shared" si="68"/>
        <v>14574</v>
      </c>
      <c r="F33" s="27">
        <v>0</v>
      </c>
      <c r="G33" s="28">
        <v>0</v>
      </c>
      <c r="H33" s="66">
        <f t="shared" si="64"/>
        <v>0</v>
      </c>
      <c r="I33" s="29"/>
      <c r="J33" s="30">
        <v>0</v>
      </c>
      <c r="K33" s="113">
        <v>6630</v>
      </c>
      <c r="L33" s="25">
        <v>12.6</v>
      </c>
      <c r="M33" s="26">
        <f t="shared" si="73"/>
        <v>83538</v>
      </c>
      <c r="N33" s="39">
        <v>0</v>
      </c>
      <c r="O33" s="32">
        <f t="shared" si="43"/>
        <v>289.16666666666669</v>
      </c>
      <c r="P33" s="33">
        <f t="shared" si="8"/>
        <v>4.2</v>
      </c>
      <c r="Q33" s="26">
        <f t="shared" si="9"/>
        <v>1214.5</v>
      </c>
      <c r="R33" s="34">
        <f t="shared" si="59"/>
        <v>0</v>
      </c>
      <c r="S33" s="35">
        <f t="shared" si="65"/>
        <v>0</v>
      </c>
      <c r="T33" s="83">
        <f t="shared" si="11"/>
        <v>0</v>
      </c>
      <c r="U33" s="37">
        <f t="shared" si="50"/>
        <v>0</v>
      </c>
      <c r="V33" s="34">
        <f t="shared" si="69"/>
        <v>0</v>
      </c>
      <c r="W33" s="24">
        <f t="shared" si="44"/>
        <v>552.5</v>
      </c>
      <c r="X33" s="33">
        <f t="shared" si="14"/>
        <v>12.6</v>
      </c>
      <c r="Y33" s="38">
        <f t="shared" si="15"/>
        <v>6962</v>
      </c>
      <c r="Z33" s="39">
        <f t="shared" si="56"/>
        <v>0</v>
      </c>
      <c r="AA33" s="32">
        <v>2955</v>
      </c>
      <c r="AB33" s="25">
        <f t="shared" si="2"/>
        <v>2.96</v>
      </c>
      <c r="AC33" s="40">
        <v>8749.1299999999992</v>
      </c>
      <c r="AD33" s="41">
        <v>648408.54</v>
      </c>
      <c r="AE33" s="35">
        <v>0</v>
      </c>
      <c r="AF33" s="25">
        <f t="shared" si="17"/>
        <v>0</v>
      </c>
      <c r="AG33" s="40">
        <f>'[1]Факт2020 пр14'!L33</f>
        <v>0</v>
      </c>
      <c r="AH33" s="41">
        <f>'[1]Факт2020 пр14'!M33</f>
        <v>0</v>
      </c>
      <c r="AI33" s="35">
        <v>4874</v>
      </c>
      <c r="AJ33" s="25">
        <f t="shared" si="18"/>
        <v>13.47</v>
      </c>
      <c r="AK33" s="40">
        <v>65639.05</v>
      </c>
      <c r="AL33" s="42">
        <v>4864517.5</v>
      </c>
      <c r="AM33" s="32">
        <f t="shared" si="39"/>
        <v>-2665.8333333333335</v>
      </c>
      <c r="AN33" s="25">
        <f t="shared" si="60"/>
        <v>1.24</v>
      </c>
      <c r="AO33" s="29">
        <f t="shared" si="67"/>
        <v>-7534.6299999999992</v>
      </c>
      <c r="AP33" s="34">
        <f t="shared" si="67"/>
        <v>-648408.54</v>
      </c>
      <c r="AQ33" s="34">
        <f t="shared" si="67"/>
        <v>0</v>
      </c>
      <c r="AR33" s="25">
        <f t="shared" si="67"/>
        <v>0</v>
      </c>
      <c r="AS33" s="37">
        <f t="shared" si="67"/>
        <v>0</v>
      </c>
      <c r="AT33" s="34">
        <f t="shared" si="67"/>
        <v>0</v>
      </c>
      <c r="AU33" s="35">
        <f t="shared" si="67"/>
        <v>-4321.5</v>
      </c>
      <c r="AV33" s="25">
        <f t="shared" si="61"/>
        <v>-0.87000000000000099</v>
      </c>
      <c r="AW33" s="40">
        <f t="shared" si="21"/>
        <v>-58677.05</v>
      </c>
      <c r="AX33" s="34">
        <f t="shared" si="21"/>
        <v>-4864517.5</v>
      </c>
      <c r="AY33" s="43">
        <f t="shared" si="70"/>
        <v>-5512926.04</v>
      </c>
      <c r="AZ33" s="29">
        <f t="shared" si="63"/>
        <v>89306.1</v>
      </c>
      <c r="BA33" s="29">
        <f t="shared" si="57"/>
        <v>-5768.1000000000058</v>
      </c>
      <c r="BB33" s="41">
        <f t="shared" si="46"/>
        <v>-427473.89100000041</v>
      </c>
      <c r="BC33" s="35">
        <f t="shared" si="47"/>
        <v>7.8388499476405096E-4</v>
      </c>
      <c r="BD33" s="44">
        <f t="shared" si="25"/>
        <v>0.13726464056725268</v>
      </c>
      <c r="BE33" s="92">
        <v>24</v>
      </c>
      <c r="BF33" s="79" t="s">
        <v>68</v>
      </c>
    </row>
    <row r="34" spans="1:58" ht="21.95" customHeight="1" x14ac:dyDescent="0.25">
      <c r="A34" s="92">
        <v>25</v>
      </c>
      <c r="B34" s="79" t="s">
        <v>69</v>
      </c>
      <c r="C34" s="24">
        <v>7558</v>
      </c>
      <c r="D34" s="25">
        <v>4.2</v>
      </c>
      <c r="E34" s="26">
        <f t="shared" si="68"/>
        <v>31744</v>
      </c>
      <c r="F34" s="27">
        <v>0</v>
      </c>
      <c r="G34" s="28">
        <v>0</v>
      </c>
      <c r="H34" s="66">
        <f t="shared" si="64"/>
        <v>0</v>
      </c>
      <c r="I34" s="29"/>
      <c r="J34" s="30">
        <v>0</v>
      </c>
      <c r="K34" s="113">
        <v>10372</v>
      </c>
      <c r="L34" s="25">
        <v>12.6</v>
      </c>
      <c r="M34" s="26">
        <f t="shared" si="73"/>
        <v>130687</v>
      </c>
      <c r="N34" s="39">
        <v>0</v>
      </c>
      <c r="O34" s="32">
        <f t="shared" si="43"/>
        <v>629.83333333333337</v>
      </c>
      <c r="P34" s="33">
        <f t="shared" si="8"/>
        <v>4.2</v>
      </c>
      <c r="Q34" s="26">
        <f t="shared" si="9"/>
        <v>2645.3333333333335</v>
      </c>
      <c r="R34" s="34">
        <f t="shared" si="59"/>
        <v>0</v>
      </c>
      <c r="S34" s="35">
        <f t="shared" si="65"/>
        <v>0</v>
      </c>
      <c r="T34" s="83">
        <f t="shared" si="11"/>
        <v>0</v>
      </c>
      <c r="U34" s="37">
        <f t="shared" si="50"/>
        <v>0</v>
      </c>
      <c r="V34" s="34">
        <f t="shared" si="69"/>
        <v>0</v>
      </c>
      <c r="W34" s="24">
        <f t="shared" si="44"/>
        <v>864.33333333333337</v>
      </c>
      <c r="X34" s="33">
        <f t="shared" si="14"/>
        <v>12.6</v>
      </c>
      <c r="Y34" s="38">
        <f t="shared" si="15"/>
        <v>10891</v>
      </c>
      <c r="Z34" s="39">
        <f t="shared" si="56"/>
        <v>0</v>
      </c>
      <c r="AA34" s="32">
        <v>2105</v>
      </c>
      <c r="AB34" s="25">
        <f t="shared" si="2"/>
        <v>1.51</v>
      </c>
      <c r="AC34" s="40">
        <v>3186.96</v>
      </c>
      <c r="AD34" s="41">
        <v>236179.05</v>
      </c>
      <c r="AE34" s="35">
        <v>0</v>
      </c>
      <c r="AF34" s="25">
        <f t="shared" si="17"/>
        <v>0</v>
      </c>
      <c r="AG34" s="40">
        <f>'[1]Факт2020 пр14'!L34</f>
        <v>0</v>
      </c>
      <c r="AH34" s="41">
        <f>'[1]Факт2020 пр14'!M34</f>
        <v>0</v>
      </c>
      <c r="AI34" s="35">
        <v>5551</v>
      </c>
      <c r="AJ34" s="25">
        <f t="shared" si="18"/>
        <v>12.33</v>
      </c>
      <c r="AK34" s="40">
        <v>68455.34</v>
      </c>
      <c r="AL34" s="42">
        <v>5073263.7</v>
      </c>
      <c r="AM34" s="32">
        <f t="shared" si="39"/>
        <v>-1475.1666666666665</v>
      </c>
      <c r="AN34" s="25">
        <f t="shared" si="60"/>
        <v>2.69</v>
      </c>
      <c r="AO34" s="29">
        <f t="shared" si="67"/>
        <v>-541.62666666666655</v>
      </c>
      <c r="AP34" s="34">
        <f t="shared" si="67"/>
        <v>-236179.05</v>
      </c>
      <c r="AQ34" s="34">
        <f t="shared" si="67"/>
        <v>0</v>
      </c>
      <c r="AR34" s="25">
        <f t="shared" si="67"/>
        <v>0</v>
      </c>
      <c r="AS34" s="37">
        <f t="shared" si="67"/>
        <v>0</v>
      </c>
      <c r="AT34" s="34">
        <f t="shared" si="67"/>
        <v>0</v>
      </c>
      <c r="AU34" s="35">
        <f t="shared" si="67"/>
        <v>-4686.666666666667</v>
      </c>
      <c r="AV34" s="25">
        <f t="shared" si="61"/>
        <v>0.26999999999999957</v>
      </c>
      <c r="AW34" s="40">
        <f t="shared" si="21"/>
        <v>-57564.34</v>
      </c>
      <c r="AX34" s="34">
        <f t="shared" si="21"/>
        <v>-5073263.7</v>
      </c>
      <c r="AY34" s="43">
        <f t="shared" si="70"/>
        <v>-5309442.75</v>
      </c>
      <c r="AZ34" s="29">
        <f t="shared" si="63"/>
        <v>127886.76</v>
      </c>
      <c r="BA34" s="29">
        <f t="shared" si="57"/>
        <v>2800.2400000000052</v>
      </c>
      <c r="BB34" s="41">
        <f t="shared" si="46"/>
        <v>207525.78640000039</v>
      </c>
      <c r="BC34" s="35">
        <f t="shared" si="47"/>
        <v>8.8270405904021976E-4</v>
      </c>
      <c r="BD34" s="44">
        <f t="shared" si="25"/>
        <v>-0.27738403500876885</v>
      </c>
      <c r="BE34" s="92">
        <v>25</v>
      </c>
      <c r="BF34" s="79" t="s">
        <v>69</v>
      </c>
    </row>
    <row r="35" spans="1:58" ht="21.95" customHeight="1" x14ac:dyDescent="0.25">
      <c r="A35" s="92">
        <v>26</v>
      </c>
      <c r="B35" s="79" t="s">
        <v>70</v>
      </c>
      <c r="C35" s="24">
        <v>16336</v>
      </c>
      <c r="D35" s="25">
        <v>4.2</v>
      </c>
      <c r="E35" s="26">
        <f t="shared" si="68"/>
        <v>68611</v>
      </c>
      <c r="F35" s="27">
        <v>0</v>
      </c>
      <c r="G35" s="28">
        <v>0</v>
      </c>
      <c r="H35" s="66">
        <f t="shared" si="64"/>
        <v>0</v>
      </c>
      <c r="I35" s="29"/>
      <c r="J35" s="30">
        <v>0</v>
      </c>
      <c r="K35" s="113">
        <v>30825</v>
      </c>
      <c r="L35" s="25">
        <v>12.6</v>
      </c>
      <c r="M35" s="26">
        <f t="shared" si="73"/>
        <v>388395</v>
      </c>
      <c r="N35" s="39">
        <v>0</v>
      </c>
      <c r="O35" s="32">
        <f t="shared" si="43"/>
        <v>1361.3333333333333</v>
      </c>
      <c r="P35" s="33">
        <f t="shared" si="8"/>
        <v>4.2</v>
      </c>
      <c r="Q35" s="26">
        <f t="shared" si="9"/>
        <v>5717.583333333333</v>
      </c>
      <c r="R35" s="34">
        <f t="shared" si="59"/>
        <v>0</v>
      </c>
      <c r="S35" s="35">
        <f t="shared" si="65"/>
        <v>0</v>
      </c>
      <c r="T35" s="83">
        <f t="shared" si="11"/>
        <v>0</v>
      </c>
      <c r="U35" s="37">
        <f t="shared" si="50"/>
        <v>0</v>
      </c>
      <c r="V35" s="34">
        <f t="shared" si="69"/>
        <v>0</v>
      </c>
      <c r="W35" s="24">
        <f t="shared" si="44"/>
        <v>2568.75</v>
      </c>
      <c r="X35" s="33">
        <f t="shared" si="14"/>
        <v>12.6</v>
      </c>
      <c r="Y35" s="38">
        <f t="shared" si="15"/>
        <v>32366</v>
      </c>
      <c r="Z35" s="39">
        <f t="shared" si="56"/>
        <v>0</v>
      </c>
      <c r="AA35" s="32">
        <v>3326</v>
      </c>
      <c r="AB35" s="25">
        <f t="shared" si="2"/>
        <v>3.16</v>
      </c>
      <c r="AC35" s="40">
        <v>10506.44</v>
      </c>
      <c r="AD35" s="41">
        <v>778622.39</v>
      </c>
      <c r="AE35" s="35">
        <v>0</v>
      </c>
      <c r="AF35" s="25">
        <f t="shared" si="17"/>
        <v>0</v>
      </c>
      <c r="AG35" s="40">
        <f>'[1]Факт2020 пр14'!L35</f>
        <v>0</v>
      </c>
      <c r="AH35" s="41">
        <f>'[1]Факт2020 пр14'!M35</f>
        <v>0</v>
      </c>
      <c r="AI35" s="35">
        <v>15291</v>
      </c>
      <c r="AJ35" s="25">
        <f t="shared" si="18"/>
        <v>14.41</v>
      </c>
      <c r="AK35" s="40">
        <v>220299.67</v>
      </c>
      <c r="AL35" s="42">
        <v>16326488.68</v>
      </c>
      <c r="AM35" s="32">
        <f t="shared" si="39"/>
        <v>-1964.6666666666667</v>
      </c>
      <c r="AN35" s="25">
        <f t="shared" si="60"/>
        <v>1.04</v>
      </c>
      <c r="AO35" s="29">
        <f t="shared" si="67"/>
        <v>-4788.8566666666675</v>
      </c>
      <c r="AP35" s="34">
        <f t="shared" si="67"/>
        <v>-778622.39</v>
      </c>
      <c r="AQ35" s="34">
        <f t="shared" si="67"/>
        <v>0</v>
      </c>
      <c r="AR35" s="25">
        <f t="shared" si="67"/>
        <v>0</v>
      </c>
      <c r="AS35" s="37">
        <f t="shared" si="67"/>
        <v>0</v>
      </c>
      <c r="AT35" s="34">
        <f t="shared" si="67"/>
        <v>0</v>
      </c>
      <c r="AU35" s="35">
        <f t="shared" si="67"/>
        <v>-12722.25</v>
      </c>
      <c r="AV35" s="25">
        <f t="shared" si="61"/>
        <v>-1.8100000000000005</v>
      </c>
      <c r="AW35" s="40">
        <f t="shared" si="21"/>
        <v>-187933.67</v>
      </c>
      <c r="AX35" s="34">
        <f t="shared" si="21"/>
        <v>-16326488.68</v>
      </c>
      <c r="AY35" s="43">
        <f t="shared" si="70"/>
        <v>-17105111.07</v>
      </c>
      <c r="AZ35" s="29">
        <f t="shared" si="63"/>
        <v>444188.25</v>
      </c>
      <c r="BA35" s="29">
        <f t="shared" si="57"/>
        <v>-55793.25</v>
      </c>
      <c r="BB35" s="41">
        <f t="shared" si="46"/>
        <v>-4134837.7574999998</v>
      </c>
      <c r="BC35" s="35">
        <f t="shared" si="47"/>
        <v>7.4376892075919156E-4</v>
      </c>
      <c r="BD35" s="46">
        <f t="shared" si="25"/>
        <v>4.5451280321486716E-2</v>
      </c>
      <c r="BE35" s="92">
        <v>26</v>
      </c>
      <c r="BF35" s="79" t="s">
        <v>70</v>
      </c>
    </row>
    <row r="36" spans="1:58" ht="21.95" customHeight="1" x14ac:dyDescent="0.25">
      <c r="A36" s="92">
        <v>27</v>
      </c>
      <c r="B36" s="79" t="s">
        <v>71</v>
      </c>
      <c r="C36" s="24">
        <v>7872</v>
      </c>
      <c r="D36" s="25">
        <v>4.2</v>
      </c>
      <c r="E36" s="26">
        <f t="shared" si="68"/>
        <v>33062</v>
      </c>
      <c r="F36" s="27">
        <v>0</v>
      </c>
      <c r="G36" s="28">
        <v>0</v>
      </c>
      <c r="H36" s="66">
        <f t="shared" si="64"/>
        <v>0</v>
      </c>
      <c r="I36" s="29"/>
      <c r="J36" s="30">
        <v>0</v>
      </c>
      <c r="K36" s="113">
        <v>15160</v>
      </c>
      <c r="L36" s="25">
        <v>12.6</v>
      </c>
      <c r="M36" s="26">
        <f t="shared" si="73"/>
        <v>191016</v>
      </c>
      <c r="N36" s="39">
        <v>0</v>
      </c>
      <c r="O36" s="32">
        <f t="shared" si="43"/>
        <v>656</v>
      </c>
      <c r="P36" s="33">
        <f t="shared" si="8"/>
        <v>4.2</v>
      </c>
      <c r="Q36" s="26">
        <f t="shared" si="9"/>
        <v>2755.1666666666665</v>
      </c>
      <c r="R36" s="34">
        <f t="shared" si="59"/>
        <v>0</v>
      </c>
      <c r="S36" s="35">
        <f t="shared" si="65"/>
        <v>0</v>
      </c>
      <c r="T36" s="83">
        <f t="shared" si="11"/>
        <v>0</v>
      </c>
      <c r="U36" s="37">
        <f t="shared" si="50"/>
        <v>0</v>
      </c>
      <c r="V36" s="34">
        <f t="shared" si="69"/>
        <v>0</v>
      </c>
      <c r="W36" s="24">
        <f t="shared" si="44"/>
        <v>1263.3333333333333</v>
      </c>
      <c r="X36" s="33">
        <f t="shared" si="14"/>
        <v>12.6</v>
      </c>
      <c r="Y36" s="38">
        <f t="shared" si="15"/>
        <v>15918</v>
      </c>
      <c r="Z36" s="39">
        <f t="shared" si="56"/>
        <v>0</v>
      </c>
      <c r="AA36" s="32">
        <v>1347</v>
      </c>
      <c r="AB36" s="25">
        <f t="shared" si="2"/>
        <v>1.79</v>
      </c>
      <c r="AC36" s="40">
        <v>2413.79</v>
      </c>
      <c r="AD36" s="41">
        <v>178881.82</v>
      </c>
      <c r="AE36" s="35">
        <v>0</v>
      </c>
      <c r="AF36" s="25">
        <f t="shared" si="17"/>
        <v>0</v>
      </c>
      <c r="AG36" s="40">
        <f>'[1]Факт2020 пр14'!L36</f>
        <v>0</v>
      </c>
      <c r="AH36" s="41">
        <f>'[1]Факт2020 пр14'!M36</f>
        <v>0</v>
      </c>
      <c r="AI36" s="35">
        <v>12932</v>
      </c>
      <c r="AJ36" s="25">
        <f t="shared" si="18"/>
        <v>21.11</v>
      </c>
      <c r="AK36" s="40">
        <v>273010.81</v>
      </c>
      <c r="AL36" s="42">
        <v>20233018.41</v>
      </c>
      <c r="AM36" s="32">
        <f t="shared" si="39"/>
        <v>-691</v>
      </c>
      <c r="AN36" s="25">
        <f t="shared" si="60"/>
        <v>2.41</v>
      </c>
      <c r="AO36" s="29">
        <f t="shared" si="67"/>
        <v>341.37666666666655</v>
      </c>
      <c r="AP36" s="34">
        <f t="shared" si="67"/>
        <v>-178881.82</v>
      </c>
      <c r="AQ36" s="34">
        <f t="shared" si="67"/>
        <v>0</v>
      </c>
      <c r="AR36" s="25">
        <f t="shared" si="67"/>
        <v>0</v>
      </c>
      <c r="AS36" s="37">
        <f t="shared" si="67"/>
        <v>0</v>
      </c>
      <c r="AT36" s="34">
        <f t="shared" si="67"/>
        <v>0</v>
      </c>
      <c r="AU36" s="35">
        <f t="shared" si="67"/>
        <v>-11668.666666666666</v>
      </c>
      <c r="AV36" s="25">
        <f t="shared" si="61"/>
        <v>-8.51</v>
      </c>
      <c r="AW36" s="40">
        <f t="shared" si="21"/>
        <v>-257092.81</v>
      </c>
      <c r="AX36" s="34">
        <f t="shared" si="21"/>
        <v>-20233018.41</v>
      </c>
      <c r="AY36" s="43">
        <f t="shared" si="70"/>
        <v>-20411900.23</v>
      </c>
      <c r="AZ36" s="29">
        <f t="shared" si="63"/>
        <v>320027.59999999998</v>
      </c>
      <c r="BA36" s="29">
        <f t="shared" si="57"/>
        <v>-129011.59999999998</v>
      </c>
      <c r="BB36" s="41">
        <f t="shared" si="46"/>
        <v>-9561049.675999999</v>
      </c>
      <c r="BC36" s="35">
        <f t="shared" si="47"/>
        <v>5.7165998928002137E-4</v>
      </c>
      <c r="BD36" s="46">
        <f t="shared" si="25"/>
        <v>2.688960090285384E-2</v>
      </c>
      <c r="BE36" s="92">
        <v>27</v>
      </c>
      <c r="BF36" s="79" t="s">
        <v>71</v>
      </c>
    </row>
    <row r="37" spans="1:58" ht="21.95" customHeight="1" x14ac:dyDescent="0.25">
      <c r="A37" s="92">
        <v>28</v>
      </c>
      <c r="B37" s="77" t="s">
        <v>72</v>
      </c>
      <c r="C37" s="24">
        <v>0</v>
      </c>
      <c r="D37" s="25">
        <v>0</v>
      </c>
      <c r="E37" s="26">
        <f t="shared" si="71"/>
        <v>0</v>
      </c>
      <c r="F37" s="49">
        <v>0</v>
      </c>
      <c r="G37" s="28">
        <v>0</v>
      </c>
      <c r="H37" s="66">
        <f t="shared" si="64"/>
        <v>0</v>
      </c>
      <c r="I37" s="29"/>
      <c r="J37" s="30">
        <v>0</v>
      </c>
      <c r="K37" s="113">
        <v>29057</v>
      </c>
      <c r="L37" s="25">
        <v>12.6</v>
      </c>
      <c r="M37" s="26">
        <f t="shared" si="73"/>
        <v>366118</v>
      </c>
      <c r="N37" s="39">
        <v>0</v>
      </c>
      <c r="O37" s="32">
        <f t="shared" si="43"/>
        <v>0</v>
      </c>
      <c r="P37" s="33">
        <f t="shared" si="8"/>
        <v>0</v>
      </c>
      <c r="Q37" s="26">
        <f t="shared" si="9"/>
        <v>0</v>
      </c>
      <c r="R37" s="34">
        <f t="shared" si="59"/>
        <v>0</v>
      </c>
      <c r="S37" s="35">
        <f t="shared" si="65"/>
        <v>0</v>
      </c>
      <c r="T37" s="83">
        <f t="shared" si="11"/>
        <v>0</v>
      </c>
      <c r="U37" s="37">
        <f t="shared" si="50"/>
        <v>0</v>
      </c>
      <c r="V37" s="34">
        <f t="shared" si="69"/>
        <v>0</v>
      </c>
      <c r="W37" s="24">
        <f t="shared" si="44"/>
        <v>2421.4166666666665</v>
      </c>
      <c r="X37" s="33">
        <f t="shared" si="14"/>
        <v>12.6</v>
      </c>
      <c r="Y37" s="38">
        <f t="shared" si="15"/>
        <v>30510</v>
      </c>
      <c r="Z37" s="39">
        <f t="shared" si="56"/>
        <v>0</v>
      </c>
      <c r="AA37" s="32">
        <v>0</v>
      </c>
      <c r="AB37" s="25">
        <f t="shared" si="2"/>
        <v>0</v>
      </c>
      <c r="AC37" s="40">
        <v>0</v>
      </c>
      <c r="AD37" s="41">
        <v>0</v>
      </c>
      <c r="AE37" s="35">
        <v>0</v>
      </c>
      <c r="AF37" s="25">
        <f t="shared" si="17"/>
        <v>0</v>
      </c>
      <c r="AG37" s="40">
        <f>'[1]Факт2020 пр14'!L37</f>
        <v>0</v>
      </c>
      <c r="AH37" s="41">
        <f>'[1]Факт2020 пр14'!M37</f>
        <v>0</v>
      </c>
      <c r="AI37" s="35">
        <v>13545</v>
      </c>
      <c r="AJ37" s="25">
        <f t="shared" si="18"/>
        <v>15.34</v>
      </c>
      <c r="AK37" s="40">
        <v>207761.74</v>
      </c>
      <c r="AL37" s="42">
        <v>15397414.140000001</v>
      </c>
      <c r="AM37" s="32">
        <f t="shared" si="39"/>
        <v>0</v>
      </c>
      <c r="AN37" s="25">
        <f t="shared" si="52"/>
        <v>0</v>
      </c>
      <c r="AO37" s="29">
        <f t="shared" si="67"/>
        <v>0</v>
      </c>
      <c r="AP37" s="34">
        <f t="shared" si="67"/>
        <v>0</v>
      </c>
      <c r="AQ37" s="34">
        <f t="shared" si="67"/>
        <v>0</v>
      </c>
      <c r="AR37" s="25">
        <f t="shared" si="67"/>
        <v>0</v>
      </c>
      <c r="AS37" s="37">
        <f t="shared" si="67"/>
        <v>0</v>
      </c>
      <c r="AT37" s="34">
        <f t="shared" si="67"/>
        <v>0</v>
      </c>
      <c r="AU37" s="35">
        <f t="shared" si="67"/>
        <v>-11123.583333333334</v>
      </c>
      <c r="AV37" s="25">
        <f t="shared" si="61"/>
        <v>-2.74</v>
      </c>
      <c r="AW37" s="40">
        <f t="shared" si="21"/>
        <v>-177251.74</v>
      </c>
      <c r="AX37" s="34">
        <f t="shared" si="21"/>
        <v>-15397414.140000001</v>
      </c>
      <c r="AY37" s="43">
        <f t="shared" si="70"/>
        <v>-15397414.140000001</v>
      </c>
      <c r="AZ37" s="29">
        <f t="shared" si="63"/>
        <v>445734.38</v>
      </c>
      <c r="BA37" s="29">
        <f t="shared" si="57"/>
        <v>-79616.38</v>
      </c>
      <c r="BB37" s="41">
        <f t="shared" si="46"/>
        <v>-5900369.9218000006</v>
      </c>
      <c r="BC37" s="35">
        <f t="shared" si="47"/>
        <v>7.2243191176082336E-4</v>
      </c>
      <c r="BD37" s="44">
        <f t="shared" si="25"/>
        <v>3.0040784281187331E-2</v>
      </c>
      <c r="BE37" s="92">
        <v>28</v>
      </c>
      <c r="BF37" s="77" t="s">
        <v>72</v>
      </c>
    </row>
    <row r="38" spans="1:58" ht="21.95" customHeight="1" x14ac:dyDescent="0.25">
      <c r="A38" s="92">
        <v>29</v>
      </c>
      <c r="B38" s="79" t="s">
        <v>73</v>
      </c>
      <c r="C38" s="24">
        <v>1121</v>
      </c>
      <c r="D38" s="25">
        <v>4.2</v>
      </c>
      <c r="E38" s="26">
        <f t="shared" si="68"/>
        <v>4708</v>
      </c>
      <c r="F38" s="27">
        <v>0</v>
      </c>
      <c r="G38" s="28">
        <v>0</v>
      </c>
      <c r="H38" s="66">
        <f t="shared" si="64"/>
        <v>0</v>
      </c>
      <c r="I38" s="29"/>
      <c r="J38" s="30">
        <v>0</v>
      </c>
      <c r="K38" s="113">
        <v>7745</v>
      </c>
      <c r="L38" s="25">
        <v>12.6</v>
      </c>
      <c r="M38" s="26">
        <f t="shared" si="73"/>
        <v>97587</v>
      </c>
      <c r="N38" s="39">
        <v>0</v>
      </c>
      <c r="O38" s="32">
        <f t="shared" si="43"/>
        <v>93.416666666666671</v>
      </c>
      <c r="P38" s="33">
        <f t="shared" si="8"/>
        <v>4.2</v>
      </c>
      <c r="Q38" s="26">
        <f t="shared" si="9"/>
        <v>392.33333333333331</v>
      </c>
      <c r="R38" s="34">
        <f t="shared" si="59"/>
        <v>0</v>
      </c>
      <c r="S38" s="35">
        <f t="shared" si="65"/>
        <v>0</v>
      </c>
      <c r="T38" s="83">
        <f t="shared" si="11"/>
        <v>0</v>
      </c>
      <c r="U38" s="37">
        <f t="shared" si="50"/>
        <v>0</v>
      </c>
      <c r="V38" s="34">
        <f t="shared" si="69"/>
        <v>0</v>
      </c>
      <c r="W38" s="24">
        <f t="shared" si="44"/>
        <v>645.41666666666663</v>
      </c>
      <c r="X38" s="33">
        <f t="shared" si="14"/>
        <v>12.6</v>
      </c>
      <c r="Y38" s="38">
        <f t="shared" si="15"/>
        <v>8132</v>
      </c>
      <c r="Z38" s="39">
        <f t="shared" si="56"/>
        <v>0</v>
      </c>
      <c r="AA38" s="32">
        <v>561</v>
      </c>
      <c r="AB38" s="25">
        <f t="shared" si="2"/>
        <v>2.14</v>
      </c>
      <c r="AC38" s="40">
        <v>1199.01</v>
      </c>
      <c r="AD38" s="41">
        <v>88859.199999999997</v>
      </c>
      <c r="AE38" s="35">
        <v>0</v>
      </c>
      <c r="AF38" s="25">
        <f t="shared" si="17"/>
        <v>0</v>
      </c>
      <c r="AG38" s="40">
        <f>'[1]Факт2020 пр14'!L38</f>
        <v>0</v>
      </c>
      <c r="AH38" s="41">
        <f>'[1]Факт2020 пр14'!M38</f>
        <v>0</v>
      </c>
      <c r="AI38" s="35">
        <v>5300</v>
      </c>
      <c r="AJ38" s="25">
        <f t="shared" si="18"/>
        <v>17.649999999999999</v>
      </c>
      <c r="AK38" s="40">
        <v>93531.89</v>
      </c>
      <c r="AL38" s="42">
        <v>6931787.1200000001</v>
      </c>
      <c r="AM38" s="32">
        <f t="shared" si="39"/>
        <v>-467.58333333333331</v>
      </c>
      <c r="AN38" s="25">
        <f t="shared" si="60"/>
        <v>2.06</v>
      </c>
      <c r="AO38" s="29">
        <f t="shared" si="67"/>
        <v>-806.67666666666673</v>
      </c>
      <c r="AP38" s="34">
        <f t="shared" si="67"/>
        <v>-88859.199999999997</v>
      </c>
      <c r="AQ38" s="34">
        <f t="shared" si="67"/>
        <v>0</v>
      </c>
      <c r="AR38" s="25">
        <f t="shared" si="67"/>
        <v>0</v>
      </c>
      <c r="AS38" s="37">
        <f t="shared" si="67"/>
        <v>0</v>
      </c>
      <c r="AT38" s="34">
        <f t="shared" si="67"/>
        <v>0</v>
      </c>
      <c r="AU38" s="35">
        <f t="shared" si="67"/>
        <v>-4654.583333333333</v>
      </c>
      <c r="AV38" s="25">
        <f t="shared" si="61"/>
        <v>-5.0499999999999989</v>
      </c>
      <c r="AW38" s="40">
        <f t="shared" si="21"/>
        <v>-85399.89</v>
      </c>
      <c r="AX38" s="34">
        <f t="shared" si="21"/>
        <v>-6931787.1200000001</v>
      </c>
      <c r="AY38" s="43">
        <f t="shared" si="70"/>
        <v>-7020646.3200000003</v>
      </c>
      <c r="AZ38" s="29">
        <f t="shared" si="63"/>
        <v>136699.25</v>
      </c>
      <c r="BA38" s="29">
        <f t="shared" si="57"/>
        <v>-39112.25</v>
      </c>
      <c r="BB38" s="41">
        <f t="shared" si="46"/>
        <v>-2898608.8475000001</v>
      </c>
      <c r="BC38" s="35">
        <f t="shared" si="47"/>
        <v>6.6298501892534203E-4</v>
      </c>
      <c r="BD38" s="44">
        <f t="shared" si="25"/>
        <v>2.9462371259114842E-2</v>
      </c>
      <c r="BE38" s="92">
        <v>29</v>
      </c>
      <c r="BF38" s="79" t="s">
        <v>73</v>
      </c>
    </row>
    <row r="39" spans="1:58" ht="21.95" customHeight="1" x14ac:dyDescent="0.25">
      <c r="A39" s="92">
        <v>30</v>
      </c>
      <c r="B39" s="79" t="s">
        <v>74</v>
      </c>
      <c r="C39" s="24">
        <v>5900</v>
      </c>
      <c r="D39" s="25">
        <v>4.2</v>
      </c>
      <c r="E39" s="26">
        <f t="shared" si="68"/>
        <v>24780</v>
      </c>
      <c r="F39" s="27">
        <v>0</v>
      </c>
      <c r="G39" s="28">
        <v>0</v>
      </c>
      <c r="H39" s="66">
        <f t="shared" si="64"/>
        <v>0</v>
      </c>
      <c r="I39" s="29"/>
      <c r="J39" s="30">
        <v>0</v>
      </c>
      <c r="K39" s="113">
        <v>8537</v>
      </c>
      <c r="L39" s="25">
        <v>12.6</v>
      </c>
      <c r="M39" s="26">
        <f t="shared" si="73"/>
        <v>107566</v>
      </c>
      <c r="N39" s="39">
        <v>0</v>
      </c>
      <c r="O39" s="32">
        <f t="shared" si="43"/>
        <v>491.66666666666669</v>
      </c>
      <c r="P39" s="33">
        <f t="shared" si="8"/>
        <v>4.2</v>
      </c>
      <c r="Q39" s="26">
        <f t="shared" si="9"/>
        <v>2065</v>
      </c>
      <c r="R39" s="34">
        <f t="shared" si="59"/>
        <v>0</v>
      </c>
      <c r="S39" s="35">
        <f t="shared" si="65"/>
        <v>0</v>
      </c>
      <c r="T39" s="83">
        <f t="shared" si="11"/>
        <v>0</v>
      </c>
      <c r="U39" s="37">
        <f t="shared" si="50"/>
        <v>0</v>
      </c>
      <c r="V39" s="34">
        <f t="shared" si="69"/>
        <v>0</v>
      </c>
      <c r="W39" s="24">
        <f t="shared" si="44"/>
        <v>711.41666666666663</v>
      </c>
      <c r="X39" s="33">
        <f t="shared" si="14"/>
        <v>12.6</v>
      </c>
      <c r="Y39" s="38">
        <f t="shared" si="15"/>
        <v>8964</v>
      </c>
      <c r="Z39" s="39">
        <f t="shared" si="56"/>
        <v>0</v>
      </c>
      <c r="AA39" s="32">
        <v>831</v>
      </c>
      <c r="AB39" s="25">
        <f t="shared" si="2"/>
        <v>2.0699999999999998</v>
      </c>
      <c r="AC39" s="40">
        <v>1719.3</v>
      </c>
      <c r="AD39" s="41">
        <v>127415.09</v>
      </c>
      <c r="AE39" s="35">
        <v>0</v>
      </c>
      <c r="AF39" s="25">
        <f t="shared" si="17"/>
        <v>0</v>
      </c>
      <c r="AG39" s="40">
        <f>'[1]Факт2020 пр14'!L39</f>
        <v>0</v>
      </c>
      <c r="AH39" s="41">
        <f>'[1]Факт2020 пр14'!M39</f>
        <v>0</v>
      </c>
      <c r="AI39" s="35">
        <v>5769</v>
      </c>
      <c r="AJ39" s="25">
        <f t="shared" si="18"/>
        <v>16.7</v>
      </c>
      <c r="AK39" s="40">
        <v>96360.320000000007</v>
      </c>
      <c r="AL39" s="42">
        <v>7141346.9299999997</v>
      </c>
      <c r="AM39" s="32">
        <f>O39-AA39</f>
        <v>-339.33333333333331</v>
      </c>
      <c r="AN39" s="25">
        <f t="shared" si="60"/>
        <v>2.13</v>
      </c>
      <c r="AO39" s="29">
        <f t="shared" si="67"/>
        <v>345.70000000000005</v>
      </c>
      <c r="AP39" s="34">
        <f t="shared" si="67"/>
        <v>-127415.09</v>
      </c>
      <c r="AQ39" s="34">
        <f t="shared" si="67"/>
        <v>0</v>
      </c>
      <c r="AR39" s="25">
        <f t="shared" si="67"/>
        <v>0</v>
      </c>
      <c r="AS39" s="37">
        <f t="shared" si="67"/>
        <v>0</v>
      </c>
      <c r="AT39" s="34">
        <f t="shared" si="67"/>
        <v>0</v>
      </c>
      <c r="AU39" s="35">
        <f t="shared" si="67"/>
        <v>-5057.583333333333</v>
      </c>
      <c r="AV39" s="25">
        <f t="shared" si="61"/>
        <v>-4.0999999999999996</v>
      </c>
      <c r="AW39" s="40">
        <f t="shared" si="21"/>
        <v>-87396.32</v>
      </c>
      <c r="AX39" s="34">
        <f t="shared" si="21"/>
        <v>-7141346.9299999997</v>
      </c>
      <c r="AY39" s="43">
        <f t="shared" si="70"/>
        <v>-7268762.0199999996</v>
      </c>
      <c r="AZ39" s="29">
        <f t="shared" si="63"/>
        <v>142567.9</v>
      </c>
      <c r="BA39" s="29">
        <f t="shared" si="57"/>
        <v>-35001.899999999994</v>
      </c>
      <c r="BB39" s="41">
        <f t="shared" si="46"/>
        <v>-2593990.8089999994</v>
      </c>
      <c r="BC39" s="35">
        <f t="shared" si="47"/>
        <v>6.9579707237867907E-4</v>
      </c>
      <c r="BD39" s="44">
        <f t="shared" si="25"/>
        <v>3.3691838728484878E-2</v>
      </c>
      <c r="BE39" s="92">
        <v>30</v>
      </c>
      <c r="BF39" s="79" t="s">
        <v>74</v>
      </c>
    </row>
    <row r="40" spans="1:58" ht="21.95" customHeight="1" x14ac:dyDescent="0.25">
      <c r="A40" s="92">
        <v>31</v>
      </c>
      <c r="B40" s="77" t="s">
        <v>75</v>
      </c>
      <c r="C40" s="24">
        <v>0</v>
      </c>
      <c r="D40" s="25">
        <v>0</v>
      </c>
      <c r="E40" s="26">
        <f t="shared" si="71"/>
        <v>0</v>
      </c>
      <c r="F40" s="49">
        <v>0</v>
      </c>
      <c r="G40" s="28">
        <v>0</v>
      </c>
      <c r="H40" s="66">
        <f t="shared" si="64"/>
        <v>0</v>
      </c>
      <c r="I40" s="29"/>
      <c r="J40" s="30">
        <v>0</v>
      </c>
      <c r="K40" s="45">
        <v>0</v>
      </c>
      <c r="L40" s="25">
        <v>0</v>
      </c>
      <c r="M40" s="26">
        <f t="shared" si="73"/>
        <v>0</v>
      </c>
      <c r="N40" s="39">
        <v>0</v>
      </c>
      <c r="O40" s="32">
        <f t="shared" si="43"/>
        <v>0</v>
      </c>
      <c r="P40" s="33">
        <f t="shared" si="8"/>
        <v>0</v>
      </c>
      <c r="Q40" s="26">
        <f t="shared" si="9"/>
        <v>0</v>
      </c>
      <c r="R40" s="34">
        <f t="shared" si="59"/>
        <v>0</v>
      </c>
      <c r="S40" s="35">
        <f t="shared" si="65"/>
        <v>0</v>
      </c>
      <c r="T40" s="83">
        <f t="shared" si="11"/>
        <v>0</v>
      </c>
      <c r="U40" s="37">
        <f t="shared" si="50"/>
        <v>0</v>
      </c>
      <c r="V40" s="34">
        <f t="shared" si="69"/>
        <v>0</v>
      </c>
      <c r="W40" s="24">
        <f t="shared" si="44"/>
        <v>0</v>
      </c>
      <c r="X40" s="33">
        <f t="shared" si="14"/>
        <v>0</v>
      </c>
      <c r="Y40" s="38">
        <f t="shared" si="15"/>
        <v>0</v>
      </c>
      <c r="Z40" s="39">
        <f t="shared" si="56"/>
        <v>0</v>
      </c>
      <c r="AA40" s="32">
        <v>0</v>
      </c>
      <c r="AB40" s="25">
        <f t="shared" si="2"/>
        <v>0</v>
      </c>
      <c r="AC40" s="40">
        <v>0</v>
      </c>
      <c r="AD40" s="41">
        <v>0</v>
      </c>
      <c r="AE40" s="35">
        <v>0</v>
      </c>
      <c r="AF40" s="25">
        <f t="shared" si="17"/>
        <v>0</v>
      </c>
      <c r="AG40" s="40">
        <f>'[1]Факт2020 пр14'!L40</f>
        <v>0</v>
      </c>
      <c r="AH40" s="41">
        <f>'[1]Факт2020 пр14'!M40</f>
        <v>0</v>
      </c>
      <c r="AI40" s="35">
        <v>0</v>
      </c>
      <c r="AJ40" s="25">
        <f t="shared" si="18"/>
        <v>0</v>
      </c>
      <c r="AK40" s="40">
        <v>0</v>
      </c>
      <c r="AL40" s="42">
        <v>0</v>
      </c>
      <c r="AM40" s="32">
        <f t="shared" si="39"/>
        <v>0</v>
      </c>
      <c r="AN40" s="25">
        <f t="shared" si="52"/>
        <v>0</v>
      </c>
      <c r="AO40" s="29">
        <f t="shared" ref="AO40:AU48" si="74">Q40-AC40</f>
        <v>0</v>
      </c>
      <c r="AP40" s="34">
        <f t="shared" si="74"/>
        <v>0</v>
      </c>
      <c r="AQ40" s="34">
        <f t="shared" si="74"/>
        <v>0</v>
      </c>
      <c r="AR40" s="25">
        <f t="shared" si="74"/>
        <v>0</v>
      </c>
      <c r="AS40" s="37">
        <f t="shared" si="74"/>
        <v>0</v>
      </c>
      <c r="AT40" s="34">
        <f t="shared" si="74"/>
        <v>0</v>
      </c>
      <c r="AU40" s="35">
        <f t="shared" si="74"/>
        <v>0</v>
      </c>
      <c r="AV40" s="25">
        <v>0</v>
      </c>
      <c r="AW40" s="40">
        <f t="shared" si="21"/>
        <v>0</v>
      </c>
      <c r="AX40" s="34">
        <f t="shared" si="21"/>
        <v>0</v>
      </c>
      <c r="AY40" s="43">
        <f t="shared" si="70"/>
        <v>0</v>
      </c>
      <c r="AZ40" s="29">
        <f t="shared" si="63"/>
        <v>0</v>
      </c>
      <c r="BA40" s="29">
        <f t="shared" si="57"/>
        <v>0</v>
      </c>
      <c r="BB40" s="41">
        <f t="shared" si="46"/>
        <v>0</v>
      </c>
      <c r="BC40" s="35" t="e">
        <f t="shared" si="47"/>
        <v>#DIV/0!</v>
      </c>
      <c r="BD40" s="44">
        <f t="shared" si="25"/>
        <v>0</v>
      </c>
      <c r="BE40" s="92">
        <v>31</v>
      </c>
      <c r="BF40" s="77" t="s">
        <v>75</v>
      </c>
    </row>
    <row r="41" spans="1:58" ht="21.95" customHeight="1" x14ac:dyDescent="0.25">
      <c r="A41" s="92">
        <v>32</v>
      </c>
      <c r="B41" s="79" t="s">
        <v>76</v>
      </c>
      <c r="C41" s="24">
        <v>722</v>
      </c>
      <c r="D41" s="25">
        <v>4.2</v>
      </c>
      <c r="E41" s="26">
        <f t="shared" si="68"/>
        <v>3032</v>
      </c>
      <c r="F41" s="27">
        <v>0</v>
      </c>
      <c r="G41" s="28">
        <v>0</v>
      </c>
      <c r="H41" s="66">
        <f t="shared" si="64"/>
        <v>0</v>
      </c>
      <c r="I41" s="29"/>
      <c r="J41" s="30">
        <v>0</v>
      </c>
      <c r="K41" s="113">
        <v>6959</v>
      </c>
      <c r="L41" s="25">
        <v>12.6</v>
      </c>
      <c r="M41" s="26">
        <f t="shared" si="73"/>
        <v>87683</v>
      </c>
      <c r="N41" s="39">
        <v>0</v>
      </c>
      <c r="O41" s="32">
        <f t="shared" si="43"/>
        <v>60.166666666666664</v>
      </c>
      <c r="P41" s="33">
        <f t="shared" si="8"/>
        <v>4.2</v>
      </c>
      <c r="Q41" s="26">
        <f t="shared" si="9"/>
        <v>252.66666666666666</v>
      </c>
      <c r="R41" s="34">
        <f t="shared" si="59"/>
        <v>0</v>
      </c>
      <c r="S41" s="35">
        <f t="shared" si="65"/>
        <v>0</v>
      </c>
      <c r="T41" s="83">
        <f t="shared" si="11"/>
        <v>0</v>
      </c>
      <c r="U41" s="37">
        <f t="shared" si="50"/>
        <v>0</v>
      </c>
      <c r="V41" s="34">
        <f t="shared" si="69"/>
        <v>0</v>
      </c>
      <c r="W41" s="24">
        <f t="shared" si="44"/>
        <v>579.91666666666663</v>
      </c>
      <c r="X41" s="33">
        <f t="shared" si="14"/>
        <v>12.6</v>
      </c>
      <c r="Y41" s="38">
        <f t="shared" si="15"/>
        <v>7307</v>
      </c>
      <c r="Z41" s="39">
        <f t="shared" si="56"/>
        <v>0</v>
      </c>
      <c r="AA41" s="32">
        <v>338</v>
      </c>
      <c r="AB41" s="25">
        <f t="shared" si="2"/>
        <v>9.09</v>
      </c>
      <c r="AC41" s="40">
        <v>3073.47</v>
      </c>
      <c r="AD41" s="41">
        <v>227785.19</v>
      </c>
      <c r="AE41" s="35">
        <v>0</v>
      </c>
      <c r="AF41" s="25">
        <f t="shared" si="17"/>
        <v>0</v>
      </c>
      <c r="AG41" s="40">
        <f>'[1]Факт2020 пр14'!L41</f>
        <v>0</v>
      </c>
      <c r="AH41" s="41">
        <f>'[1]Факт2020 пр14'!M41</f>
        <v>0</v>
      </c>
      <c r="AI41" s="35">
        <v>4237</v>
      </c>
      <c r="AJ41" s="25">
        <f t="shared" si="18"/>
        <v>25.14</v>
      </c>
      <c r="AK41" s="40">
        <v>106536.14</v>
      </c>
      <c r="AL41" s="42">
        <v>7895440.9500000002</v>
      </c>
      <c r="AM41" s="32">
        <f>O41-AA41</f>
        <v>-277.83333333333331</v>
      </c>
      <c r="AN41" s="25">
        <f t="shared" si="60"/>
        <v>-4.8899999999999997</v>
      </c>
      <c r="AO41" s="29">
        <f t="shared" si="74"/>
        <v>-2820.8033333333333</v>
      </c>
      <c r="AP41" s="34">
        <f t="shared" si="74"/>
        <v>-227785.19</v>
      </c>
      <c r="AQ41" s="34">
        <f t="shared" si="74"/>
        <v>0</v>
      </c>
      <c r="AR41" s="25">
        <f t="shared" si="74"/>
        <v>0</v>
      </c>
      <c r="AS41" s="37">
        <f t="shared" si="74"/>
        <v>0</v>
      </c>
      <c r="AT41" s="34">
        <f t="shared" si="74"/>
        <v>0</v>
      </c>
      <c r="AU41" s="35">
        <f t="shared" si="74"/>
        <v>-3657.0833333333335</v>
      </c>
      <c r="AV41" s="25">
        <f t="shared" si="61"/>
        <v>-12.540000000000001</v>
      </c>
      <c r="AW41" s="40">
        <f t="shared" si="21"/>
        <v>-99229.14</v>
      </c>
      <c r="AX41" s="34">
        <f t="shared" si="21"/>
        <v>-7895440.9500000002</v>
      </c>
      <c r="AY41" s="43">
        <f t="shared" si="70"/>
        <v>-8123226.1400000006</v>
      </c>
      <c r="AZ41" s="29">
        <f t="shared" si="63"/>
        <v>174949.26</v>
      </c>
      <c r="BA41" s="29">
        <f t="shared" si="57"/>
        <v>-87266.260000000009</v>
      </c>
      <c r="BB41" s="41">
        <f t="shared" si="46"/>
        <v>-6467302.5286000008</v>
      </c>
      <c r="BC41" s="35">
        <f t="shared" si="47"/>
        <v>4.502008525067767E-4</v>
      </c>
      <c r="BD41" s="46">
        <f t="shared" si="25"/>
        <v>1.5343203686727869E-2</v>
      </c>
      <c r="BE41" s="92">
        <v>32</v>
      </c>
      <c r="BF41" s="79" t="s">
        <v>76</v>
      </c>
    </row>
    <row r="42" spans="1:58" ht="27.75" customHeight="1" x14ac:dyDescent="0.25">
      <c r="A42" s="92">
        <v>33</v>
      </c>
      <c r="B42" s="77" t="s">
        <v>77</v>
      </c>
      <c r="C42" s="24">
        <v>0</v>
      </c>
      <c r="D42" s="25">
        <v>0</v>
      </c>
      <c r="E42" s="26">
        <f t="shared" si="71"/>
        <v>0</v>
      </c>
      <c r="F42" s="49">
        <v>0</v>
      </c>
      <c r="G42" s="28">
        <v>0</v>
      </c>
      <c r="H42" s="66">
        <f t="shared" si="64"/>
        <v>0</v>
      </c>
      <c r="I42" s="29"/>
      <c r="J42" s="30">
        <v>0</v>
      </c>
      <c r="K42" s="45">
        <v>0</v>
      </c>
      <c r="L42" s="25">
        <v>0</v>
      </c>
      <c r="M42" s="26">
        <f t="shared" si="73"/>
        <v>0</v>
      </c>
      <c r="N42" s="39">
        <v>0</v>
      </c>
      <c r="O42" s="32">
        <f t="shared" si="43"/>
        <v>0</v>
      </c>
      <c r="P42" s="33">
        <f t="shared" si="8"/>
        <v>0</v>
      </c>
      <c r="Q42" s="26">
        <f t="shared" si="9"/>
        <v>0</v>
      </c>
      <c r="R42" s="34">
        <f t="shared" si="59"/>
        <v>0</v>
      </c>
      <c r="S42" s="35">
        <f t="shared" si="65"/>
        <v>0</v>
      </c>
      <c r="T42" s="83">
        <f t="shared" si="11"/>
        <v>0</v>
      </c>
      <c r="U42" s="37">
        <f t="shared" si="50"/>
        <v>0</v>
      </c>
      <c r="V42" s="34">
        <f t="shared" si="69"/>
        <v>0</v>
      </c>
      <c r="W42" s="24">
        <f t="shared" si="44"/>
        <v>0</v>
      </c>
      <c r="X42" s="33">
        <f t="shared" si="14"/>
        <v>0</v>
      </c>
      <c r="Y42" s="38">
        <f t="shared" si="15"/>
        <v>0</v>
      </c>
      <c r="Z42" s="39">
        <f t="shared" si="56"/>
        <v>0</v>
      </c>
      <c r="AA42" s="32">
        <v>0</v>
      </c>
      <c r="AB42" s="25">
        <f t="shared" si="2"/>
        <v>0</v>
      </c>
      <c r="AC42" s="40">
        <f>'[1]Факт2020 пр14'!E42</f>
        <v>0</v>
      </c>
      <c r="AD42" s="41">
        <f>'[1]Факт2020 пр14'!F42</f>
        <v>0</v>
      </c>
      <c r="AE42" s="35">
        <v>0</v>
      </c>
      <c r="AF42" s="25">
        <f t="shared" si="17"/>
        <v>0</v>
      </c>
      <c r="AG42" s="40">
        <f>'[1]Факт2020 пр14'!L42</f>
        <v>0</v>
      </c>
      <c r="AH42" s="41">
        <f>'[1]Факт2020 пр14'!M42</f>
        <v>0</v>
      </c>
      <c r="AI42" s="35">
        <v>0</v>
      </c>
      <c r="AJ42" s="25">
        <f t="shared" si="18"/>
        <v>0</v>
      </c>
      <c r="AK42" s="40">
        <v>0</v>
      </c>
      <c r="AL42" s="42">
        <v>0</v>
      </c>
      <c r="AM42" s="32">
        <f t="shared" si="39"/>
        <v>0</v>
      </c>
      <c r="AN42" s="25">
        <f t="shared" si="52"/>
        <v>0</v>
      </c>
      <c r="AO42" s="29">
        <f t="shared" si="74"/>
        <v>0</v>
      </c>
      <c r="AP42" s="34">
        <f t="shared" si="74"/>
        <v>0</v>
      </c>
      <c r="AQ42" s="34">
        <f t="shared" si="74"/>
        <v>0</v>
      </c>
      <c r="AR42" s="25">
        <f t="shared" si="74"/>
        <v>0</v>
      </c>
      <c r="AS42" s="37">
        <f t="shared" si="74"/>
        <v>0</v>
      </c>
      <c r="AT42" s="34">
        <f t="shared" si="74"/>
        <v>0</v>
      </c>
      <c r="AU42" s="35">
        <f t="shared" si="74"/>
        <v>0</v>
      </c>
      <c r="AV42" s="25">
        <v>0</v>
      </c>
      <c r="AW42" s="40">
        <f t="shared" si="21"/>
        <v>0</v>
      </c>
      <c r="AX42" s="34">
        <f t="shared" si="21"/>
        <v>0</v>
      </c>
      <c r="AY42" s="43">
        <f t="shared" si="70"/>
        <v>0</v>
      </c>
      <c r="AZ42" s="29">
        <f>ROUND(K48*AJ42,2)</f>
        <v>0</v>
      </c>
      <c r="BA42" s="29">
        <f t="shared" si="57"/>
        <v>0</v>
      </c>
      <c r="BB42" s="41">
        <f t="shared" si="46"/>
        <v>0</v>
      </c>
      <c r="BC42" s="35" t="e">
        <f t="shared" si="47"/>
        <v>#DIV/0!</v>
      </c>
      <c r="BD42" s="46">
        <f t="shared" si="25"/>
        <v>0</v>
      </c>
      <c r="BE42" s="92">
        <v>33</v>
      </c>
      <c r="BF42" s="77" t="s">
        <v>77</v>
      </c>
    </row>
    <row r="43" spans="1:58" ht="31.5" customHeight="1" x14ac:dyDescent="0.25">
      <c r="A43" s="92">
        <v>34</v>
      </c>
      <c r="B43" s="77" t="s">
        <v>78</v>
      </c>
      <c r="C43" s="24">
        <v>0</v>
      </c>
      <c r="D43" s="25">
        <v>0</v>
      </c>
      <c r="E43" s="26">
        <f t="shared" si="71"/>
        <v>0</v>
      </c>
      <c r="F43" s="49">
        <v>0</v>
      </c>
      <c r="G43" s="28">
        <v>0</v>
      </c>
      <c r="H43" s="66">
        <f t="shared" si="64"/>
        <v>0</v>
      </c>
      <c r="I43" s="29"/>
      <c r="J43" s="30">
        <v>0</v>
      </c>
      <c r="K43" s="45">
        <v>0</v>
      </c>
      <c r="L43" s="25">
        <v>0</v>
      </c>
      <c r="M43" s="26">
        <f t="shared" si="73"/>
        <v>0</v>
      </c>
      <c r="N43" s="39">
        <v>0</v>
      </c>
      <c r="O43" s="32">
        <f t="shared" si="43"/>
        <v>0</v>
      </c>
      <c r="P43" s="33">
        <f t="shared" si="8"/>
        <v>0</v>
      </c>
      <c r="Q43" s="26">
        <f t="shared" si="9"/>
        <v>0</v>
      </c>
      <c r="R43" s="34">
        <f t="shared" si="59"/>
        <v>0</v>
      </c>
      <c r="S43" s="35">
        <f t="shared" si="65"/>
        <v>0</v>
      </c>
      <c r="T43" s="83">
        <f t="shared" si="11"/>
        <v>0</v>
      </c>
      <c r="U43" s="37">
        <f t="shared" si="50"/>
        <v>0</v>
      </c>
      <c r="V43" s="34">
        <f t="shared" si="69"/>
        <v>0</v>
      </c>
      <c r="W43" s="24">
        <f t="shared" si="44"/>
        <v>0</v>
      </c>
      <c r="X43" s="33">
        <f t="shared" si="14"/>
        <v>0</v>
      </c>
      <c r="Y43" s="38">
        <f t="shared" si="15"/>
        <v>0</v>
      </c>
      <c r="Z43" s="39">
        <f t="shared" si="56"/>
        <v>0</v>
      </c>
      <c r="AA43" s="32">
        <v>0</v>
      </c>
      <c r="AB43" s="25">
        <f t="shared" si="2"/>
        <v>0</v>
      </c>
      <c r="AC43" s="40">
        <v>0</v>
      </c>
      <c r="AD43" s="41">
        <v>0</v>
      </c>
      <c r="AE43" s="35">
        <v>0</v>
      </c>
      <c r="AF43" s="25">
        <f t="shared" si="17"/>
        <v>0</v>
      </c>
      <c r="AG43" s="40">
        <f>'[1]Факт2020 пр14'!L43</f>
        <v>0</v>
      </c>
      <c r="AH43" s="41">
        <f>'[1]Факт2020 пр14'!M43</f>
        <v>0</v>
      </c>
      <c r="AI43" s="35">
        <v>0</v>
      </c>
      <c r="AJ43" s="25">
        <f t="shared" si="18"/>
        <v>0</v>
      </c>
      <c r="AK43" s="40">
        <v>0</v>
      </c>
      <c r="AL43" s="42">
        <v>0</v>
      </c>
      <c r="AM43" s="32">
        <f t="shared" si="39"/>
        <v>0</v>
      </c>
      <c r="AN43" s="25">
        <f t="shared" si="52"/>
        <v>0</v>
      </c>
      <c r="AO43" s="29">
        <f t="shared" si="74"/>
        <v>0</v>
      </c>
      <c r="AP43" s="34">
        <f t="shared" si="74"/>
        <v>0</v>
      </c>
      <c r="AQ43" s="34">
        <f t="shared" si="74"/>
        <v>0</v>
      </c>
      <c r="AR43" s="25">
        <f t="shared" si="74"/>
        <v>0</v>
      </c>
      <c r="AS43" s="37">
        <f t="shared" si="74"/>
        <v>0</v>
      </c>
      <c r="AT43" s="34">
        <f t="shared" si="74"/>
        <v>0</v>
      </c>
      <c r="AU43" s="35">
        <f t="shared" si="74"/>
        <v>0</v>
      </c>
      <c r="AV43" s="25">
        <v>0</v>
      </c>
      <c r="AW43" s="40">
        <f t="shared" si="21"/>
        <v>0</v>
      </c>
      <c r="AX43" s="34">
        <f t="shared" si="21"/>
        <v>0</v>
      </c>
      <c r="AY43" s="43">
        <f t="shared" si="70"/>
        <v>0</v>
      </c>
      <c r="AZ43" s="29">
        <f t="shared" si="63"/>
        <v>0</v>
      </c>
      <c r="BA43" s="29">
        <f t="shared" si="57"/>
        <v>0</v>
      </c>
      <c r="BB43" s="41">
        <f t="shared" si="46"/>
        <v>0</v>
      </c>
      <c r="BC43" s="35" t="e">
        <f t="shared" si="47"/>
        <v>#DIV/0!</v>
      </c>
      <c r="BD43" s="46">
        <f t="shared" si="25"/>
        <v>0</v>
      </c>
      <c r="BE43" s="92">
        <v>34</v>
      </c>
      <c r="BF43" s="77" t="s">
        <v>78</v>
      </c>
    </row>
    <row r="44" spans="1:58" ht="27.75" customHeight="1" x14ac:dyDescent="0.25">
      <c r="A44" s="92">
        <v>35</v>
      </c>
      <c r="B44" s="115" t="s">
        <v>79</v>
      </c>
      <c r="C44" s="24">
        <f>[2]V_МО_2020_Пр_нов!AI51</f>
        <v>0</v>
      </c>
      <c r="D44" s="25">
        <v>0</v>
      </c>
      <c r="E44" s="26">
        <f t="shared" si="71"/>
        <v>0</v>
      </c>
      <c r="F44" s="49">
        <v>0</v>
      </c>
      <c r="G44" s="28">
        <v>0</v>
      </c>
      <c r="H44" s="66">
        <f t="shared" si="64"/>
        <v>0</v>
      </c>
      <c r="I44" s="29"/>
      <c r="J44" s="30">
        <v>0</v>
      </c>
      <c r="K44" s="45">
        <v>0</v>
      </c>
      <c r="L44" s="25">
        <v>0</v>
      </c>
      <c r="M44" s="26">
        <f t="shared" si="73"/>
        <v>0</v>
      </c>
      <c r="N44" s="39">
        <v>0</v>
      </c>
      <c r="O44" s="32">
        <f t="shared" si="43"/>
        <v>0</v>
      </c>
      <c r="P44" s="33">
        <f t="shared" si="8"/>
        <v>0</v>
      </c>
      <c r="Q44" s="26">
        <f t="shared" si="9"/>
        <v>0</v>
      </c>
      <c r="R44" s="34">
        <f t="shared" si="59"/>
        <v>0</v>
      </c>
      <c r="S44" s="35">
        <f t="shared" si="65"/>
        <v>0</v>
      </c>
      <c r="T44" s="83">
        <f t="shared" si="11"/>
        <v>0</v>
      </c>
      <c r="U44" s="37">
        <f t="shared" si="50"/>
        <v>0</v>
      </c>
      <c r="V44" s="34">
        <f t="shared" si="69"/>
        <v>0</v>
      </c>
      <c r="W44" s="24">
        <f t="shared" si="44"/>
        <v>0</v>
      </c>
      <c r="X44" s="33">
        <f t="shared" si="14"/>
        <v>0</v>
      </c>
      <c r="Y44" s="38">
        <f t="shared" si="15"/>
        <v>0</v>
      </c>
      <c r="Z44" s="39">
        <f t="shared" si="56"/>
        <v>0</v>
      </c>
      <c r="AA44" s="32">
        <v>0</v>
      </c>
      <c r="AB44" s="25">
        <f t="shared" si="2"/>
        <v>0</v>
      </c>
      <c r="AC44" s="40">
        <f>'[1]Факт2020 пр14'!E44</f>
        <v>0</v>
      </c>
      <c r="AD44" s="41">
        <f>'[1]Факт2020 пр14'!F44</f>
        <v>0</v>
      </c>
      <c r="AE44" s="35">
        <v>0</v>
      </c>
      <c r="AF44" s="25">
        <f t="shared" si="17"/>
        <v>0</v>
      </c>
      <c r="AG44" s="40">
        <f>'[1]Факт2020 пр14'!L44</f>
        <v>0</v>
      </c>
      <c r="AH44" s="41">
        <f>'[1]Факт2020 пр14'!M44</f>
        <v>0</v>
      </c>
      <c r="AI44" s="35">
        <f>'[1]Факт2020 пр14'!G44</f>
        <v>0</v>
      </c>
      <c r="AJ44" s="25">
        <f t="shared" si="18"/>
        <v>0</v>
      </c>
      <c r="AK44" s="40">
        <f>'[1]Факт2020 пр14'!I44</f>
        <v>0</v>
      </c>
      <c r="AL44" s="42">
        <v>0</v>
      </c>
      <c r="AM44" s="32">
        <f t="shared" si="39"/>
        <v>0</v>
      </c>
      <c r="AN44" s="25">
        <f t="shared" si="52"/>
        <v>0</v>
      </c>
      <c r="AO44" s="29">
        <f t="shared" si="74"/>
        <v>0</v>
      </c>
      <c r="AP44" s="34">
        <f t="shared" si="74"/>
        <v>0</v>
      </c>
      <c r="AQ44" s="34">
        <f t="shared" si="74"/>
        <v>0</v>
      </c>
      <c r="AR44" s="25">
        <f t="shared" si="74"/>
        <v>0</v>
      </c>
      <c r="AS44" s="37">
        <f t="shared" si="74"/>
        <v>0</v>
      </c>
      <c r="AT44" s="34">
        <f t="shared" si="74"/>
        <v>0</v>
      </c>
      <c r="AU44" s="35">
        <f t="shared" si="74"/>
        <v>0</v>
      </c>
      <c r="AV44" s="25">
        <v>0</v>
      </c>
      <c r="AW44" s="40">
        <f t="shared" si="21"/>
        <v>0</v>
      </c>
      <c r="AX44" s="34">
        <f t="shared" si="21"/>
        <v>0</v>
      </c>
      <c r="AY44" s="43">
        <f t="shared" si="70"/>
        <v>0</v>
      </c>
      <c r="AZ44" s="29">
        <f t="shared" si="63"/>
        <v>0</v>
      </c>
      <c r="BA44" s="29">
        <f t="shared" si="57"/>
        <v>0</v>
      </c>
      <c r="BB44" s="41">
        <f t="shared" si="46"/>
        <v>0</v>
      </c>
      <c r="BC44" s="35" t="e">
        <f t="shared" si="47"/>
        <v>#DIV/0!</v>
      </c>
      <c r="BD44" s="46">
        <f t="shared" si="25"/>
        <v>0</v>
      </c>
      <c r="BE44" s="92">
        <v>35</v>
      </c>
      <c r="BF44" s="115" t="s">
        <v>79</v>
      </c>
    </row>
    <row r="45" spans="1:58" ht="25.5" customHeight="1" x14ac:dyDescent="0.25">
      <c r="A45" s="92">
        <v>36</v>
      </c>
      <c r="B45" s="116" t="s">
        <v>80</v>
      </c>
      <c r="C45" s="24">
        <f>[2]V_МО_2020_Пр_нов!AI52</f>
        <v>0</v>
      </c>
      <c r="D45" s="25">
        <v>0</v>
      </c>
      <c r="E45" s="26">
        <f t="shared" si="71"/>
        <v>0</v>
      </c>
      <c r="F45" s="49">
        <v>0</v>
      </c>
      <c r="G45" s="28">
        <v>0</v>
      </c>
      <c r="H45" s="66">
        <f t="shared" si="64"/>
        <v>0</v>
      </c>
      <c r="I45" s="29"/>
      <c r="J45" s="30">
        <v>0</v>
      </c>
      <c r="K45" s="45">
        <v>0</v>
      </c>
      <c r="L45" s="25">
        <v>0</v>
      </c>
      <c r="M45" s="26">
        <f t="shared" si="73"/>
        <v>0</v>
      </c>
      <c r="N45" s="39">
        <v>0</v>
      </c>
      <c r="O45" s="32">
        <f t="shared" si="43"/>
        <v>0</v>
      </c>
      <c r="P45" s="33">
        <f t="shared" si="8"/>
        <v>0</v>
      </c>
      <c r="Q45" s="26">
        <f t="shared" si="9"/>
        <v>0</v>
      </c>
      <c r="R45" s="34">
        <f t="shared" si="59"/>
        <v>0</v>
      </c>
      <c r="S45" s="35">
        <f t="shared" si="65"/>
        <v>0</v>
      </c>
      <c r="T45" s="83">
        <f t="shared" si="11"/>
        <v>0</v>
      </c>
      <c r="U45" s="37">
        <f t="shared" si="50"/>
        <v>0</v>
      </c>
      <c r="V45" s="34">
        <f t="shared" si="69"/>
        <v>0</v>
      </c>
      <c r="W45" s="24">
        <f t="shared" si="44"/>
        <v>0</v>
      </c>
      <c r="X45" s="33">
        <f t="shared" si="14"/>
        <v>0</v>
      </c>
      <c r="Y45" s="38">
        <f t="shared" si="15"/>
        <v>0</v>
      </c>
      <c r="Z45" s="39">
        <f t="shared" si="56"/>
        <v>0</v>
      </c>
      <c r="AA45" s="32">
        <v>0</v>
      </c>
      <c r="AB45" s="25">
        <f t="shared" si="2"/>
        <v>0</v>
      </c>
      <c r="AC45" s="40">
        <f>'[1]Факт2020 пр14'!E45</f>
        <v>0</v>
      </c>
      <c r="AD45" s="41">
        <f>'[1]Факт2020 пр14'!F45</f>
        <v>0</v>
      </c>
      <c r="AE45" s="35">
        <v>0</v>
      </c>
      <c r="AF45" s="25">
        <f t="shared" si="17"/>
        <v>0</v>
      </c>
      <c r="AG45" s="40">
        <f>'[1]Факт2020 пр14'!L45</f>
        <v>0</v>
      </c>
      <c r="AH45" s="41">
        <f>'[1]Факт2020 пр14'!M45</f>
        <v>0</v>
      </c>
      <c r="AI45" s="35">
        <v>0</v>
      </c>
      <c r="AJ45" s="25">
        <f t="shared" si="18"/>
        <v>0</v>
      </c>
      <c r="AK45" s="40">
        <v>0</v>
      </c>
      <c r="AL45" s="42">
        <v>0</v>
      </c>
      <c r="AM45" s="32">
        <f t="shared" si="39"/>
        <v>0</v>
      </c>
      <c r="AN45" s="25">
        <f t="shared" si="52"/>
        <v>0</v>
      </c>
      <c r="AO45" s="29">
        <f t="shared" si="74"/>
        <v>0</v>
      </c>
      <c r="AP45" s="34">
        <f t="shared" si="74"/>
        <v>0</v>
      </c>
      <c r="AQ45" s="34">
        <f t="shared" si="74"/>
        <v>0</v>
      </c>
      <c r="AR45" s="25">
        <f t="shared" si="74"/>
        <v>0</v>
      </c>
      <c r="AS45" s="37">
        <f t="shared" si="74"/>
        <v>0</v>
      </c>
      <c r="AT45" s="34">
        <f t="shared" si="74"/>
        <v>0</v>
      </c>
      <c r="AU45" s="35">
        <f t="shared" si="74"/>
        <v>0</v>
      </c>
      <c r="AV45" s="25">
        <v>0</v>
      </c>
      <c r="AW45" s="40">
        <f t="shared" si="21"/>
        <v>0</v>
      </c>
      <c r="AX45" s="34">
        <f t="shared" si="21"/>
        <v>0</v>
      </c>
      <c r="AY45" s="43">
        <f t="shared" si="70"/>
        <v>0</v>
      </c>
      <c r="AZ45" s="29">
        <f t="shared" si="63"/>
        <v>0</v>
      </c>
      <c r="BA45" s="29">
        <f t="shared" si="57"/>
        <v>0</v>
      </c>
      <c r="BB45" s="41">
        <f t="shared" si="46"/>
        <v>0</v>
      </c>
      <c r="BC45" s="35" t="e">
        <f t="shared" si="47"/>
        <v>#DIV/0!</v>
      </c>
      <c r="BD45" s="46">
        <f t="shared" si="25"/>
        <v>0</v>
      </c>
      <c r="BE45" s="92">
        <v>36</v>
      </c>
      <c r="BF45" s="116" t="s">
        <v>80</v>
      </c>
    </row>
    <row r="46" spans="1:58" ht="25.5" customHeight="1" x14ac:dyDescent="0.25">
      <c r="A46" s="92">
        <v>37</v>
      </c>
      <c r="B46" s="116" t="s">
        <v>81</v>
      </c>
      <c r="C46" s="24">
        <f>[2]V_МО_2020_Пр_нов!AI53</f>
        <v>0</v>
      </c>
      <c r="D46" s="25">
        <v>0</v>
      </c>
      <c r="E46" s="26">
        <f t="shared" si="71"/>
        <v>0</v>
      </c>
      <c r="F46" s="49">
        <v>0</v>
      </c>
      <c r="G46" s="28">
        <v>0</v>
      </c>
      <c r="H46" s="66">
        <f t="shared" si="64"/>
        <v>0</v>
      </c>
      <c r="I46" s="29"/>
      <c r="J46" s="30">
        <v>0</v>
      </c>
      <c r="K46" s="45">
        <v>0</v>
      </c>
      <c r="L46" s="25">
        <v>0</v>
      </c>
      <c r="M46" s="26">
        <f t="shared" si="73"/>
        <v>0</v>
      </c>
      <c r="N46" s="39">
        <v>0</v>
      </c>
      <c r="O46" s="32">
        <f t="shared" si="43"/>
        <v>0</v>
      </c>
      <c r="P46" s="33">
        <f t="shared" si="8"/>
        <v>0</v>
      </c>
      <c r="Q46" s="26">
        <f t="shared" si="9"/>
        <v>0</v>
      </c>
      <c r="R46" s="34">
        <f t="shared" si="59"/>
        <v>0</v>
      </c>
      <c r="S46" s="35">
        <f>G46/12*1</f>
        <v>0</v>
      </c>
      <c r="T46" s="83">
        <f t="shared" si="11"/>
        <v>0</v>
      </c>
      <c r="U46" s="37">
        <f t="shared" si="50"/>
        <v>0</v>
      </c>
      <c r="V46" s="34">
        <f t="shared" si="69"/>
        <v>0</v>
      </c>
      <c r="W46" s="24">
        <f t="shared" si="44"/>
        <v>0</v>
      </c>
      <c r="X46" s="33">
        <f t="shared" si="14"/>
        <v>0</v>
      </c>
      <c r="Y46" s="38">
        <f t="shared" si="15"/>
        <v>0</v>
      </c>
      <c r="Z46" s="39">
        <f t="shared" si="56"/>
        <v>0</v>
      </c>
      <c r="AA46" s="32">
        <v>0</v>
      </c>
      <c r="AB46" s="25">
        <f t="shared" si="2"/>
        <v>0</v>
      </c>
      <c r="AC46" s="40">
        <f>'[1]Факт2020 пр14'!E46</f>
        <v>0</v>
      </c>
      <c r="AD46" s="41">
        <f>'[1]Факт2020 пр14'!F46</f>
        <v>0</v>
      </c>
      <c r="AE46" s="35">
        <v>0</v>
      </c>
      <c r="AF46" s="25">
        <f t="shared" si="17"/>
        <v>0</v>
      </c>
      <c r="AG46" s="40">
        <f>'[1]Факт2020 пр14'!L46</f>
        <v>0</v>
      </c>
      <c r="AH46" s="41">
        <f>'[1]Факт2020 пр14'!M46</f>
        <v>0</v>
      </c>
      <c r="AI46" s="35">
        <f>'[1]Факт2020 пр14'!G46</f>
        <v>0</v>
      </c>
      <c r="AJ46" s="25">
        <f t="shared" si="18"/>
        <v>0</v>
      </c>
      <c r="AK46" s="40">
        <f>'[1]Факт2020 пр14'!I46</f>
        <v>0</v>
      </c>
      <c r="AL46" s="42">
        <v>0</v>
      </c>
      <c r="AM46" s="32">
        <f t="shared" si="39"/>
        <v>0</v>
      </c>
      <c r="AN46" s="25">
        <f t="shared" si="52"/>
        <v>0</v>
      </c>
      <c r="AO46" s="29">
        <f t="shared" si="74"/>
        <v>0</v>
      </c>
      <c r="AP46" s="34">
        <f t="shared" si="74"/>
        <v>0</v>
      </c>
      <c r="AQ46" s="34">
        <f t="shared" si="74"/>
        <v>0</v>
      </c>
      <c r="AR46" s="25">
        <f t="shared" si="74"/>
        <v>0</v>
      </c>
      <c r="AS46" s="37">
        <f t="shared" si="74"/>
        <v>0</v>
      </c>
      <c r="AT46" s="34">
        <f t="shared" si="74"/>
        <v>0</v>
      </c>
      <c r="AU46" s="35">
        <f t="shared" si="74"/>
        <v>0</v>
      </c>
      <c r="AV46" s="25">
        <v>0</v>
      </c>
      <c r="AW46" s="40">
        <f t="shared" si="21"/>
        <v>0</v>
      </c>
      <c r="AX46" s="34">
        <f t="shared" si="21"/>
        <v>0</v>
      </c>
      <c r="AY46" s="43">
        <f t="shared" si="70"/>
        <v>0</v>
      </c>
      <c r="AZ46" s="29">
        <f t="shared" si="63"/>
        <v>0</v>
      </c>
      <c r="BA46" s="29">
        <f t="shared" si="57"/>
        <v>0</v>
      </c>
      <c r="BB46" s="41">
        <f t="shared" si="46"/>
        <v>0</v>
      </c>
      <c r="BC46" s="35" t="e">
        <f t="shared" si="47"/>
        <v>#DIV/0!</v>
      </c>
      <c r="BD46" s="46">
        <f t="shared" si="25"/>
        <v>0</v>
      </c>
      <c r="BE46" s="92">
        <v>37</v>
      </c>
      <c r="BF46" s="116" t="s">
        <v>81</v>
      </c>
    </row>
    <row r="47" spans="1:58" ht="20.25" customHeight="1" x14ac:dyDescent="0.25">
      <c r="A47" s="92">
        <v>38</v>
      </c>
      <c r="B47" s="116" t="s">
        <v>82</v>
      </c>
      <c r="C47" s="24">
        <f>[2]V_МО_2020_Пр_нов!AI54</f>
        <v>0</v>
      </c>
      <c r="D47" s="25">
        <v>0</v>
      </c>
      <c r="E47" s="26">
        <f t="shared" si="71"/>
        <v>0</v>
      </c>
      <c r="F47" s="49">
        <v>0</v>
      </c>
      <c r="G47" s="28">
        <v>0</v>
      </c>
      <c r="H47" s="66">
        <f t="shared" si="64"/>
        <v>0</v>
      </c>
      <c r="I47" s="29"/>
      <c r="J47" s="30">
        <v>0</v>
      </c>
      <c r="K47" s="45">
        <v>0</v>
      </c>
      <c r="L47" s="25">
        <v>0</v>
      </c>
      <c r="M47" s="26">
        <f t="shared" si="73"/>
        <v>0</v>
      </c>
      <c r="N47" s="39">
        <v>0</v>
      </c>
      <c r="O47" s="32">
        <f t="shared" si="43"/>
        <v>0</v>
      </c>
      <c r="P47" s="33">
        <f t="shared" si="8"/>
        <v>0</v>
      </c>
      <c r="Q47" s="26">
        <f t="shared" si="9"/>
        <v>0</v>
      </c>
      <c r="R47" s="34">
        <f t="shared" si="59"/>
        <v>0</v>
      </c>
      <c r="S47" s="35">
        <f t="shared" si="34"/>
        <v>0</v>
      </c>
      <c r="T47" s="83">
        <f t="shared" si="11"/>
        <v>0</v>
      </c>
      <c r="U47" s="37">
        <f t="shared" si="50"/>
        <v>0</v>
      </c>
      <c r="V47" s="34">
        <f t="shared" si="69"/>
        <v>0</v>
      </c>
      <c r="W47" s="24">
        <f t="shared" si="44"/>
        <v>0</v>
      </c>
      <c r="X47" s="33">
        <f t="shared" si="14"/>
        <v>0</v>
      </c>
      <c r="Y47" s="38">
        <f t="shared" si="15"/>
        <v>0</v>
      </c>
      <c r="Z47" s="39">
        <f t="shared" si="56"/>
        <v>0</v>
      </c>
      <c r="AA47" s="32">
        <v>0</v>
      </c>
      <c r="AB47" s="25">
        <f t="shared" si="2"/>
        <v>0</v>
      </c>
      <c r="AC47" s="40">
        <f>'[1]Факт2020 пр14'!E47</f>
        <v>0</v>
      </c>
      <c r="AD47" s="41">
        <f>'[1]Факт2020 пр14'!F47</f>
        <v>0</v>
      </c>
      <c r="AE47" s="35">
        <v>0</v>
      </c>
      <c r="AF47" s="25">
        <f t="shared" si="17"/>
        <v>0</v>
      </c>
      <c r="AG47" s="40">
        <f>'[1]Факт2020 пр14'!L47</f>
        <v>0</v>
      </c>
      <c r="AH47" s="41">
        <f>'[1]Факт2020 пр14'!M47</f>
        <v>0</v>
      </c>
      <c r="AI47" s="35">
        <f>'[1]Факт2020 пр14'!G47</f>
        <v>0</v>
      </c>
      <c r="AJ47" s="25">
        <f t="shared" si="18"/>
        <v>0</v>
      </c>
      <c r="AK47" s="40">
        <f>'[1]Факт2020 пр14'!I47</f>
        <v>0</v>
      </c>
      <c r="AL47" s="42">
        <v>0</v>
      </c>
      <c r="AM47" s="32">
        <f t="shared" si="39"/>
        <v>0</v>
      </c>
      <c r="AN47" s="25">
        <f t="shared" si="52"/>
        <v>0</v>
      </c>
      <c r="AO47" s="117"/>
      <c r="AP47" s="34">
        <f t="shared" si="74"/>
        <v>0</v>
      </c>
      <c r="AQ47" s="34"/>
      <c r="AR47" s="25">
        <v>0</v>
      </c>
      <c r="AS47" s="118">
        <f t="shared" si="74"/>
        <v>0</v>
      </c>
      <c r="AT47" s="34">
        <f t="shared" si="74"/>
        <v>0</v>
      </c>
      <c r="AU47" s="35">
        <f t="shared" si="74"/>
        <v>0</v>
      </c>
      <c r="AV47" s="25">
        <v>0</v>
      </c>
      <c r="AW47" s="119"/>
      <c r="AX47" s="34">
        <f t="shared" si="21"/>
        <v>0</v>
      </c>
      <c r="AY47" s="43">
        <f t="shared" si="70"/>
        <v>0</v>
      </c>
      <c r="AZ47" s="29">
        <f t="shared" si="63"/>
        <v>0</v>
      </c>
      <c r="BA47" s="29">
        <f t="shared" si="57"/>
        <v>0</v>
      </c>
      <c r="BB47" s="41">
        <f t="shared" si="46"/>
        <v>0</v>
      </c>
      <c r="BC47" s="35" t="e">
        <f t="shared" si="47"/>
        <v>#DIV/0!</v>
      </c>
      <c r="BD47" s="46"/>
      <c r="BE47" s="92">
        <v>38</v>
      </c>
      <c r="BF47" s="116" t="s">
        <v>82</v>
      </c>
    </row>
    <row r="48" spans="1:58" ht="25.5" customHeight="1" x14ac:dyDescent="0.25">
      <c r="A48" s="120">
        <v>39</v>
      </c>
      <c r="B48" s="121" t="s">
        <v>83</v>
      </c>
      <c r="C48" s="24">
        <f>[2]V_МО_2020_Пр_нов!AI55</f>
        <v>0</v>
      </c>
      <c r="D48" s="25">
        <v>0</v>
      </c>
      <c r="E48" s="26">
        <f t="shared" si="71"/>
        <v>0</v>
      </c>
      <c r="F48" s="49">
        <v>0</v>
      </c>
      <c r="G48" s="28">
        <v>0</v>
      </c>
      <c r="H48" s="66">
        <f t="shared" si="64"/>
        <v>0</v>
      </c>
      <c r="I48" s="29"/>
      <c r="J48" s="30">
        <v>0</v>
      </c>
      <c r="K48" s="45">
        <v>0</v>
      </c>
      <c r="L48" s="25">
        <v>0</v>
      </c>
      <c r="M48" s="26">
        <f t="shared" si="73"/>
        <v>0</v>
      </c>
      <c r="N48" s="39">
        <v>0</v>
      </c>
      <c r="O48" s="32">
        <f t="shared" si="43"/>
        <v>0</v>
      </c>
      <c r="P48" s="33">
        <f t="shared" si="8"/>
        <v>0</v>
      </c>
      <c r="Q48" s="26">
        <f t="shared" si="9"/>
        <v>0</v>
      </c>
      <c r="R48" s="34">
        <f t="shared" si="59"/>
        <v>0</v>
      </c>
      <c r="S48" s="35">
        <f t="shared" si="34"/>
        <v>0</v>
      </c>
      <c r="T48" s="83">
        <f t="shared" si="11"/>
        <v>0</v>
      </c>
      <c r="U48" s="37">
        <f t="shared" si="50"/>
        <v>0</v>
      </c>
      <c r="V48" s="34">
        <f t="shared" si="69"/>
        <v>0</v>
      </c>
      <c r="W48" s="24">
        <f t="shared" si="44"/>
        <v>0</v>
      </c>
      <c r="X48" s="33">
        <f t="shared" si="14"/>
        <v>0</v>
      </c>
      <c r="Y48" s="38">
        <f t="shared" si="15"/>
        <v>0</v>
      </c>
      <c r="Z48" s="39">
        <f t="shared" si="56"/>
        <v>0</v>
      </c>
      <c r="AA48" s="32">
        <v>0</v>
      </c>
      <c r="AB48" s="25">
        <f t="shared" si="2"/>
        <v>0</v>
      </c>
      <c r="AC48" s="40">
        <f>'[1]Факт2020 пр14'!E48</f>
        <v>0</v>
      </c>
      <c r="AD48" s="41">
        <f>'[1]Факт2020 пр14'!F48</f>
        <v>0</v>
      </c>
      <c r="AE48" s="35">
        <v>0</v>
      </c>
      <c r="AF48" s="25">
        <f t="shared" si="17"/>
        <v>0</v>
      </c>
      <c r="AG48" s="40">
        <f>'[1]Факт2020 пр14'!L48</f>
        <v>0</v>
      </c>
      <c r="AH48" s="41">
        <f>'[1]Факт2020 пр14'!M48</f>
        <v>0</v>
      </c>
      <c r="AI48" s="35">
        <f>'[1]Факт2020 пр14'!G48</f>
        <v>0</v>
      </c>
      <c r="AJ48" s="25">
        <f t="shared" si="18"/>
        <v>0</v>
      </c>
      <c r="AK48" s="40">
        <f>'[1]Факт2020 пр14'!I48</f>
        <v>0</v>
      </c>
      <c r="AL48" s="42">
        <v>0</v>
      </c>
      <c r="AM48" s="32">
        <f t="shared" si="39"/>
        <v>0</v>
      </c>
      <c r="AN48" s="25">
        <f t="shared" si="52"/>
        <v>0</v>
      </c>
      <c r="AO48" s="117"/>
      <c r="AP48" s="34">
        <f t="shared" si="74"/>
        <v>0</v>
      </c>
      <c r="AQ48" s="34"/>
      <c r="AR48" s="25">
        <v>0</v>
      </c>
      <c r="AS48" s="118">
        <f t="shared" si="74"/>
        <v>0</v>
      </c>
      <c r="AT48" s="34">
        <f t="shared" si="74"/>
        <v>0</v>
      </c>
      <c r="AU48" s="35">
        <f t="shared" si="74"/>
        <v>0</v>
      </c>
      <c r="AV48" s="25">
        <v>0</v>
      </c>
      <c r="AW48" s="119"/>
      <c r="AX48" s="34">
        <f t="shared" si="21"/>
        <v>0</v>
      </c>
      <c r="AY48" s="43">
        <f t="shared" si="45"/>
        <v>0</v>
      </c>
      <c r="AZ48" s="29">
        <f t="shared" si="63"/>
        <v>0</v>
      </c>
      <c r="BA48" s="29">
        <f t="shared" si="57"/>
        <v>0</v>
      </c>
      <c r="BB48" s="41">
        <f t="shared" si="46"/>
        <v>0</v>
      </c>
      <c r="BC48" s="35" t="e">
        <f t="shared" si="47"/>
        <v>#DIV/0!</v>
      </c>
      <c r="BD48" s="46"/>
      <c r="BE48" s="120">
        <v>39</v>
      </c>
      <c r="BF48" s="121" t="s">
        <v>83</v>
      </c>
    </row>
    <row r="49" spans="1:58" ht="34.5" customHeight="1" x14ac:dyDescent="0.25">
      <c r="A49" s="92"/>
      <c r="B49" s="103" t="s">
        <v>84</v>
      </c>
      <c r="C49" s="53">
        <f>SUM(C24:C48)</f>
        <v>67740</v>
      </c>
      <c r="D49" s="25">
        <f>E49/C49</f>
        <v>4.1999704753469143</v>
      </c>
      <c r="E49" s="54">
        <f>SUM(E24:E48)</f>
        <v>284506</v>
      </c>
      <c r="F49" s="122">
        <f>SUM(F24:F48)</f>
        <v>0</v>
      </c>
      <c r="G49" s="123"/>
      <c r="H49" s="66">
        <f t="shared" si="64"/>
        <v>0</v>
      </c>
      <c r="I49" s="65">
        <f t="shared" ref="I49" si="75">SUM(I25:I46)</f>
        <v>0</v>
      </c>
      <c r="J49" s="58">
        <v>0</v>
      </c>
      <c r="K49" s="59">
        <f>SUM(K24:K48)</f>
        <v>200705</v>
      </c>
      <c r="L49" s="25">
        <f>M49/K49</f>
        <v>7.5553474004135426</v>
      </c>
      <c r="M49" s="72">
        <f>SUM(M24:M48)</f>
        <v>1516396</v>
      </c>
      <c r="N49" s="61">
        <f>SUM(N24:N48)</f>
        <v>0</v>
      </c>
      <c r="O49" s="62">
        <f>SUM(O24:O48)</f>
        <v>5645.0000000000009</v>
      </c>
      <c r="P49" s="33">
        <f t="shared" si="8"/>
        <v>4.2</v>
      </c>
      <c r="Q49" s="63">
        <f>SUM(Q24:Q48)</f>
        <v>23708.833333333336</v>
      </c>
      <c r="R49" s="25">
        <f>SUM(R24:R48)</f>
        <v>0</v>
      </c>
      <c r="S49" s="66">
        <f t="shared" ref="S49:AH49" si="76">SUM(S25:S46)</f>
        <v>0</v>
      </c>
      <c r="T49" s="83">
        <f t="shared" si="11"/>
        <v>0</v>
      </c>
      <c r="U49" s="65">
        <f t="shared" si="76"/>
        <v>0</v>
      </c>
      <c r="V49" s="66">
        <f>SUM(V24:V48)</f>
        <v>0</v>
      </c>
      <c r="W49" s="62">
        <f>SUM(W24:W48)</f>
        <v>16725.416666666664</v>
      </c>
      <c r="X49" s="33">
        <f t="shared" si="14"/>
        <v>7.56</v>
      </c>
      <c r="Y49" s="72">
        <f>SUM(Y24:Y48)</f>
        <v>126367</v>
      </c>
      <c r="Z49" s="61">
        <f>SUM(Z24:Z48)</f>
        <v>0</v>
      </c>
      <c r="AA49" s="124">
        <f>SUM(AA24:AA48)</f>
        <v>18425</v>
      </c>
      <c r="AB49" s="25">
        <f t="shared" si="2"/>
        <v>2.92</v>
      </c>
      <c r="AC49" s="63">
        <f>SUM(AC24:AC48)</f>
        <v>53721.040000000008</v>
      </c>
      <c r="AD49" s="25">
        <f>SUM(AD24:AD48)</f>
        <v>3981244.53</v>
      </c>
      <c r="AE49" s="66"/>
      <c r="AF49" s="25">
        <f t="shared" si="17"/>
        <v>0</v>
      </c>
      <c r="AG49" s="69">
        <f t="shared" si="76"/>
        <v>0</v>
      </c>
      <c r="AH49" s="69">
        <f t="shared" si="76"/>
        <v>0</v>
      </c>
      <c r="AI49" s="125">
        <f>SUM(AI24:AI48)</f>
        <v>116920</v>
      </c>
      <c r="AJ49" s="25">
        <f t="shared" si="18"/>
        <v>16.190000000000001</v>
      </c>
      <c r="AK49" s="63">
        <f>SUM(AK24:AK48)</f>
        <v>1893222.99</v>
      </c>
      <c r="AL49" s="70">
        <f>SUM(AL24:AL48)</f>
        <v>140308207.84999999</v>
      </c>
      <c r="AM49" s="62">
        <f>SUM(AM24:AM48)</f>
        <v>-12780</v>
      </c>
      <c r="AN49" s="25">
        <f>ROUND(P49-AB49,2)</f>
        <v>1.28</v>
      </c>
      <c r="AO49" s="62">
        <f>SUM(AO24:AO48)</f>
        <v>-30012.206666666665</v>
      </c>
      <c r="AP49" s="62">
        <f>SUM(AP24:AP48)</f>
        <v>-3981244.53</v>
      </c>
      <c r="AQ49" s="66">
        <f>SUM(AQ24:AQ48)</f>
        <v>0</v>
      </c>
      <c r="AR49" s="66">
        <f t="shared" ref="AR49:AU85" si="77">T49-AF49</f>
        <v>0</v>
      </c>
      <c r="AS49" s="126">
        <f>SUM(AS24:AS48)</f>
        <v>0</v>
      </c>
      <c r="AT49" s="66">
        <f>SUM(AT24:AT48)</f>
        <v>0</v>
      </c>
      <c r="AU49" s="125">
        <f>SUM(AU24:AU48)</f>
        <v>-100194.58333333331</v>
      </c>
      <c r="AV49" s="25">
        <f t="shared" si="61"/>
        <v>-3.5900000000000016</v>
      </c>
      <c r="AW49" s="25">
        <f>SUM(AW24:AW48)</f>
        <v>-1766855.99</v>
      </c>
      <c r="AX49" s="25">
        <f>SUM(AX24:AX48)</f>
        <v>-140308207.84999999</v>
      </c>
      <c r="AY49" s="25">
        <f>SUM(AY24:AY48)</f>
        <v>-144289452.38</v>
      </c>
      <c r="AZ49" s="72">
        <f>SUM(AZ24:AZ48)</f>
        <v>3266476.6799999997</v>
      </c>
      <c r="BA49" s="72">
        <f>SUM(BA25:BA46)</f>
        <v>-1576460.18</v>
      </c>
      <c r="BB49" s="25">
        <f>SUM(BB24:BB48)</f>
        <v>-129698479.19480002</v>
      </c>
      <c r="BC49" s="25" t="e">
        <f t="shared" ref="BC49:BD49" si="78">SUM(BC24:BC48)</f>
        <v>#DIV/0!</v>
      </c>
      <c r="BD49" s="25">
        <f t="shared" si="78"/>
        <v>0.1306513978986443</v>
      </c>
      <c r="BE49" s="25"/>
      <c r="BF49" s="103" t="s">
        <v>84</v>
      </c>
    </row>
    <row r="50" spans="1:58" ht="22.5" customHeight="1" x14ac:dyDescent="0.25">
      <c r="A50" s="22"/>
      <c r="B50" s="103" t="s">
        <v>85</v>
      </c>
      <c r="C50" s="53">
        <f>C49+C23+C19+C12</f>
        <v>131864</v>
      </c>
      <c r="D50" s="25">
        <f>E50/C50</f>
        <v>4.1999939331432383</v>
      </c>
      <c r="E50" s="54">
        <f>E49+E23+E19+E12</f>
        <v>553828</v>
      </c>
      <c r="F50" s="55">
        <f>F49+F23+F12+F19</f>
        <v>0</v>
      </c>
      <c r="G50" s="59">
        <f>G49+G23+G19+G12</f>
        <v>22851</v>
      </c>
      <c r="H50" s="25">
        <f>I50/G50</f>
        <v>4.1999912476478052</v>
      </c>
      <c r="I50" s="72">
        <f>I49+I23+I19</f>
        <v>95974</v>
      </c>
      <c r="J50" s="127">
        <f>J49+J23+J19+J12</f>
        <v>0</v>
      </c>
      <c r="K50" s="59">
        <f>K49+K23+K19+K12</f>
        <v>577586</v>
      </c>
      <c r="L50" s="25">
        <f>M50/K50</f>
        <v>9.5094531377145568</v>
      </c>
      <c r="M50" s="72">
        <f>M49+M23+M19+M12</f>
        <v>5492527</v>
      </c>
      <c r="N50" s="72">
        <f>N49+N23+N19+N12</f>
        <v>0</v>
      </c>
      <c r="O50" s="128">
        <f>O49+O23+O19+O12</f>
        <v>10988.666666666668</v>
      </c>
      <c r="P50" s="33">
        <f t="shared" si="8"/>
        <v>4.2</v>
      </c>
      <c r="Q50" s="63">
        <f>Q49+Q23+Q19+Q12</f>
        <v>46152.333333333336</v>
      </c>
      <c r="R50" s="25">
        <f>R49+R23+R19+R12</f>
        <v>0</v>
      </c>
      <c r="S50" s="25">
        <f>S49+S23+S19+S12</f>
        <v>1904.25</v>
      </c>
      <c r="T50" s="83">
        <f t="shared" si="11"/>
        <v>4.2</v>
      </c>
      <c r="U50" s="72">
        <f>U49+U23+U19+U12</f>
        <v>7998</v>
      </c>
      <c r="V50" s="25">
        <f>V49+V23+V19+V12</f>
        <v>0</v>
      </c>
      <c r="W50" s="128">
        <f>W49+W23+W19+W12</f>
        <v>48132.166666666664</v>
      </c>
      <c r="X50" s="33">
        <f t="shared" si="14"/>
        <v>9.51</v>
      </c>
      <c r="Y50" s="72">
        <f>Y49+Y23+Y19+Y12</f>
        <v>457711</v>
      </c>
      <c r="Z50" s="61">
        <f>Z49+Z23+Z19+Z12</f>
        <v>0</v>
      </c>
      <c r="AA50" s="62">
        <f>AA49+AA23+AA19+AA12</f>
        <v>75782</v>
      </c>
      <c r="AB50" s="25">
        <f t="shared" si="2"/>
        <v>5.33</v>
      </c>
      <c r="AC50" s="63">
        <f>AC49+AC23+AC19+AC12</f>
        <v>403883.14999999997</v>
      </c>
      <c r="AD50" s="83">
        <f>AD12+AD19+AD23+AD49</f>
        <v>29932054.800000001</v>
      </c>
      <c r="AE50" s="36">
        <f>AE49+AE23+AE19+AE12</f>
        <v>18160</v>
      </c>
      <c r="AF50" s="25">
        <f t="shared" si="17"/>
        <v>5.82</v>
      </c>
      <c r="AG50" s="63">
        <f>AG49+AG23+AG19+AG12</f>
        <v>105743.24</v>
      </c>
      <c r="AH50" s="63">
        <f>AH49+AH23+AH19+AH12</f>
        <v>15457640.310000001</v>
      </c>
      <c r="AI50" s="36">
        <f>AI49+AI23+AI19+AI12</f>
        <v>392007</v>
      </c>
      <c r="AJ50" s="25">
        <f t="shared" si="18"/>
        <v>16.989999999999998</v>
      </c>
      <c r="AK50" s="83">
        <f>AK49+AK23+AK19+AK12</f>
        <v>6658752.9399999995</v>
      </c>
      <c r="AL50" s="129">
        <f>AL49+AL23+AL19+AL12</f>
        <v>493484407.94999999</v>
      </c>
      <c r="AM50" s="62">
        <f>AM49+AM23+AM19+AM12</f>
        <v>-64793.333333333336</v>
      </c>
      <c r="AN50" s="25">
        <f>ROUND(P50-AB50,2)</f>
        <v>-1.1299999999999999</v>
      </c>
      <c r="AO50" s="62">
        <f>AO49+AO23+AO19+AO12</f>
        <v>-357730.81666666665</v>
      </c>
      <c r="AP50" s="62">
        <f>AP49+AP23+AP19+AP12</f>
        <v>-29932054.799999997</v>
      </c>
      <c r="AQ50" s="130">
        <f>AQ49+AQ23+AQ19+AQ12</f>
        <v>-16255.75</v>
      </c>
      <c r="AR50" s="25">
        <f>T50-AF50</f>
        <v>-1.62</v>
      </c>
      <c r="AS50" s="71">
        <f>AS49+AS23+AS19+AS12</f>
        <v>-97745.24</v>
      </c>
      <c r="AT50" s="71">
        <f>AT49+AT23+AT19+AT12</f>
        <v>-15457640.310000001</v>
      </c>
      <c r="AU50" s="36">
        <f>AU49+AU23+AU19+AU12</f>
        <v>-343874.83333333331</v>
      </c>
      <c r="AV50" s="25">
        <f t="shared" si="61"/>
        <v>-4.3899999999999988</v>
      </c>
      <c r="AW50" s="83">
        <f t="shared" ref="AW50:BD50" si="79">AW49+AW23+AW19+AW12</f>
        <v>-6201041.9399999995</v>
      </c>
      <c r="AX50" s="83">
        <f>AX49+AX23+AX19+AX12</f>
        <v>-493484407.94999999</v>
      </c>
      <c r="AY50" s="83">
        <f t="shared" si="79"/>
        <v>-538874103.06000006</v>
      </c>
      <c r="AZ50" s="71">
        <f t="shared" si="79"/>
        <v>9791322.4399999995</v>
      </c>
      <c r="BA50" s="71">
        <f t="shared" si="79"/>
        <v>-4125174.94</v>
      </c>
      <c r="BB50" s="25">
        <f t="shared" si="79"/>
        <v>-318583730.05840003</v>
      </c>
      <c r="BC50" s="25" t="e">
        <f t="shared" si="79"/>
        <v>#DIV/0!</v>
      </c>
      <c r="BD50" s="25" t="e">
        <f t="shared" si="79"/>
        <v>#DIV/0!</v>
      </c>
      <c r="BE50" s="25"/>
      <c r="BF50" s="103" t="s">
        <v>85</v>
      </c>
    </row>
    <row r="51" spans="1:58" ht="15.75" customHeight="1" x14ac:dyDescent="0.25">
      <c r="A51" s="22">
        <v>40</v>
      </c>
      <c r="B51" s="131" t="s">
        <v>86</v>
      </c>
      <c r="C51" s="24">
        <f>[2]V_МО_2020_Пр_нов!AI58</f>
        <v>0</v>
      </c>
      <c r="D51" s="25">
        <v>0</v>
      </c>
      <c r="E51" s="26">
        <v>0</v>
      </c>
      <c r="F51" s="49">
        <v>0</v>
      </c>
      <c r="G51" s="75">
        <v>0</v>
      </c>
      <c r="H51" s="25"/>
      <c r="I51" s="29"/>
      <c r="J51" s="30">
        <v>0</v>
      </c>
      <c r="K51" s="75"/>
      <c r="L51" s="25">
        <v>0</v>
      </c>
      <c r="M51" s="29">
        <f>ROUND(K51*L51,2)</f>
        <v>0</v>
      </c>
      <c r="N51" s="39">
        <v>0</v>
      </c>
      <c r="O51" s="32">
        <f t="shared" ref="O51:O98" si="80">C51/12*1</f>
        <v>0</v>
      </c>
      <c r="P51" s="33">
        <f t="shared" si="8"/>
        <v>0</v>
      </c>
      <c r="Q51" s="26">
        <f t="shared" ref="Q51:Q98" si="81">E51/12*1</f>
        <v>0</v>
      </c>
      <c r="R51" s="34">
        <f t="shared" ref="R51:R52" si="82">F51/12</f>
        <v>0</v>
      </c>
      <c r="S51" s="34">
        <f>G51/12*7</f>
        <v>0</v>
      </c>
      <c r="T51" s="83">
        <f t="shared" si="11"/>
        <v>0</v>
      </c>
      <c r="U51" s="29">
        <f>I51/12*1</f>
        <v>0</v>
      </c>
      <c r="V51" s="34">
        <f>J51/12*7</f>
        <v>0</v>
      </c>
      <c r="W51" s="24">
        <f t="shared" ref="W51" si="83">K51/12*10</f>
        <v>0</v>
      </c>
      <c r="X51" s="33">
        <f t="shared" si="14"/>
        <v>0</v>
      </c>
      <c r="Y51" s="38">
        <f t="shared" ref="Y51:Y98" si="84">ROUND(M51/12*1,0)</f>
        <v>0</v>
      </c>
      <c r="Z51" s="39">
        <v>0</v>
      </c>
      <c r="AA51" s="75"/>
      <c r="AB51" s="25">
        <f t="shared" si="2"/>
        <v>0</v>
      </c>
      <c r="AC51" s="40">
        <f>'[1]Факт2020 пр14'!E51</f>
        <v>0</v>
      </c>
      <c r="AD51" s="34">
        <f>'[1]Факт2020 пр14'!F51</f>
        <v>0</v>
      </c>
      <c r="AE51" s="34">
        <f>'[1]Факт2020 пр14'!K51</f>
        <v>0</v>
      </c>
      <c r="AF51" s="25">
        <f t="shared" si="17"/>
        <v>0</v>
      </c>
      <c r="AG51" s="40">
        <f>'[1]Факт2020 пр14'!L51</f>
        <v>0</v>
      </c>
      <c r="AH51" s="34">
        <f>'[1]Факт2020 пр14'!M51</f>
        <v>0</v>
      </c>
      <c r="AI51" s="34">
        <f>'[1]Факт2020 пр14'!G51</f>
        <v>0</v>
      </c>
      <c r="AJ51" s="25">
        <f t="shared" si="18"/>
        <v>0</v>
      </c>
      <c r="AK51" s="40">
        <f>'[1]Факт2020 пр14'!I51</f>
        <v>0</v>
      </c>
      <c r="AL51" s="132">
        <f>'[1]Факт2020 пр14'!J51</f>
        <v>0</v>
      </c>
      <c r="AM51" s="75">
        <f>O51-AA51</f>
        <v>0</v>
      </c>
      <c r="AN51" s="25">
        <f t="shared" si="52"/>
        <v>0</v>
      </c>
      <c r="AO51" s="29">
        <f>Q51-AC51</f>
        <v>0</v>
      </c>
      <c r="AP51" s="34">
        <f>R51-AD51</f>
        <v>0</v>
      </c>
      <c r="AQ51" s="34">
        <f>S51-AE51</f>
        <v>0</v>
      </c>
      <c r="AR51" s="25">
        <f t="shared" si="77"/>
        <v>0</v>
      </c>
      <c r="AS51" s="29">
        <f>U51-AG51</f>
        <v>0</v>
      </c>
      <c r="AT51" s="34">
        <f t="shared" ref="AT51:AU51" si="85">V51-AH51</f>
        <v>0</v>
      </c>
      <c r="AU51" s="35">
        <f t="shared" si="85"/>
        <v>0</v>
      </c>
      <c r="AV51" s="25"/>
      <c r="AW51" s="40">
        <f>Y51-AK51</f>
        <v>0</v>
      </c>
      <c r="AX51" s="34">
        <f>Z51-AL51</f>
        <v>0</v>
      </c>
      <c r="AY51" s="43">
        <f>AP51+AT51+AX51</f>
        <v>0</v>
      </c>
      <c r="AZ51" s="29">
        <f>ROUND(K51*AJ51,2)</f>
        <v>0</v>
      </c>
      <c r="BA51" s="29">
        <f t="shared" si="41"/>
        <v>0</v>
      </c>
      <c r="BB51" s="41">
        <f t="shared" ref="BB51" si="86">ROUND(BA51*BB$4,2)</f>
        <v>0</v>
      </c>
      <c r="BC51" s="35">
        <f t="shared" ref="BC51:BC102" si="87">IFERROR(AU51/AZ51,0)</f>
        <v>0</v>
      </c>
      <c r="BD51" s="34">
        <f t="shared" si="25"/>
        <v>0</v>
      </c>
      <c r="BE51" s="22">
        <v>40</v>
      </c>
      <c r="BF51" s="131" t="s">
        <v>86</v>
      </c>
    </row>
    <row r="52" spans="1:58" ht="25.5" customHeight="1" x14ac:dyDescent="0.25">
      <c r="A52" s="22"/>
      <c r="B52" s="103" t="s">
        <v>87</v>
      </c>
      <c r="C52" s="64">
        <f>C51</f>
        <v>0</v>
      </c>
      <c r="D52" s="64">
        <v>0</v>
      </c>
      <c r="E52" s="133">
        <v>0</v>
      </c>
      <c r="F52" s="134">
        <v>0</v>
      </c>
      <c r="G52" s="56"/>
      <c r="H52" s="135">
        <v>0</v>
      </c>
      <c r="I52" s="65">
        <f t="shared" ref="I52" si="88">SUM(I51)</f>
        <v>0</v>
      </c>
      <c r="J52" s="136">
        <v>0</v>
      </c>
      <c r="K52" s="56">
        <f t="shared" ref="K52:M52" si="89">SUM(K51)</f>
        <v>0</v>
      </c>
      <c r="L52" s="66">
        <f t="shared" ref="L52" si="90">IFERROR(M52/K52,0)</f>
        <v>0</v>
      </c>
      <c r="M52" s="65">
        <f t="shared" si="89"/>
        <v>0</v>
      </c>
      <c r="N52" s="137">
        <v>0</v>
      </c>
      <c r="O52" s="62">
        <f t="shared" ref="O52" si="91">C52/12</f>
        <v>0</v>
      </c>
      <c r="P52" s="33">
        <f t="shared" si="8"/>
        <v>0</v>
      </c>
      <c r="Q52" s="69">
        <f t="shared" ref="Q52:BD52" si="92">SUM(Q51)</f>
        <v>0</v>
      </c>
      <c r="R52" s="25">
        <f t="shared" si="82"/>
        <v>0</v>
      </c>
      <c r="S52" s="64">
        <f t="shared" si="92"/>
        <v>0</v>
      </c>
      <c r="T52" s="83">
        <f t="shared" si="11"/>
        <v>0</v>
      </c>
      <c r="U52" s="65">
        <f>U51</f>
        <v>0</v>
      </c>
      <c r="V52" s="64">
        <f t="shared" si="92"/>
        <v>0</v>
      </c>
      <c r="W52" s="62">
        <f t="shared" ref="W52" si="93">K52/12</f>
        <v>0</v>
      </c>
      <c r="X52" s="33">
        <f t="shared" si="14"/>
        <v>0</v>
      </c>
      <c r="Y52" s="65"/>
      <c r="Z52" s="137">
        <v>0</v>
      </c>
      <c r="AA52" s="123">
        <f t="shared" si="92"/>
        <v>0</v>
      </c>
      <c r="AB52" s="25">
        <f t="shared" si="2"/>
        <v>0</v>
      </c>
      <c r="AC52" s="69">
        <f t="shared" si="92"/>
        <v>0</v>
      </c>
      <c r="AD52" s="64">
        <f t="shared" si="92"/>
        <v>0</v>
      </c>
      <c r="AE52" s="64">
        <f t="shared" si="92"/>
        <v>0</v>
      </c>
      <c r="AF52" s="25">
        <f t="shared" si="17"/>
        <v>0</v>
      </c>
      <c r="AG52" s="69">
        <f>SUM(AG51)</f>
        <v>0</v>
      </c>
      <c r="AH52" s="64">
        <f t="shared" si="92"/>
        <v>0</v>
      </c>
      <c r="AI52" s="64">
        <f t="shared" si="92"/>
        <v>0</v>
      </c>
      <c r="AJ52" s="25">
        <f t="shared" si="18"/>
        <v>0</v>
      </c>
      <c r="AK52" s="69">
        <f t="shared" si="92"/>
        <v>0</v>
      </c>
      <c r="AL52" s="138">
        <f t="shared" si="92"/>
        <v>0</v>
      </c>
      <c r="AM52" s="56">
        <f t="shared" si="92"/>
        <v>0</v>
      </c>
      <c r="AN52" s="25">
        <f t="shared" si="52"/>
        <v>0</v>
      </c>
      <c r="AO52" s="126">
        <f t="shared" si="92"/>
        <v>0</v>
      </c>
      <c r="AP52" s="64">
        <f>AP51</f>
        <v>0</v>
      </c>
      <c r="AQ52" s="64">
        <f t="shared" si="92"/>
        <v>0</v>
      </c>
      <c r="AR52" s="66">
        <f t="shared" si="77"/>
        <v>0</v>
      </c>
      <c r="AS52" s="126">
        <f t="shared" si="92"/>
        <v>0</v>
      </c>
      <c r="AT52" s="64">
        <f t="shared" si="92"/>
        <v>0</v>
      </c>
      <c r="AU52" s="64">
        <f t="shared" si="92"/>
        <v>0</v>
      </c>
      <c r="AV52" s="64">
        <f t="shared" si="92"/>
        <v>0</v>
      </c>
      <c r="AW52" s="64">
        <f>AW51</f>
        <v>0</v>
      </c>
      <c r="AX52" s="64">
        <f>AX51</f>
        <v>0</v>
      </c>
      <c r="AY52" s="64">
        <f t="shared" si="92"/>
        <v>0</v>
      </c>
      <c r="AZ52" s="126">
        <f t="shared" si="92"/>
        <v>0</v>
      </c>
      <c r="BA52" s="126">
        <f t="shared" si="92"/>
        <v>0</v>
      </c>
      <c r="BB52" s="66">
        <f t="shared" si="92"/>
        <v>0</v>
      </c>
      <c r="BC52" s="66">
        <f t="shared" si="92"/>
        <v>0</v>
      </c>
      <c r="BD52" s="66">
        <f t="shared" si="92"/>
        <v>0</v>
      </c>
      <c r="BE52" s="66"/>
      <c r="BF52" s="103" t="s">
        <v>87</v>
      </c>
    </row>
    <row r="53" spans="1:58" ht="21.95" customHeight="1" x14ac:dyDescent="0.25">
      <c r="A53" s="92">
        <v>41</v>
      </c>
      <c r="B53" s="140" t="s">
        <v>88</v>
      </c>
      <c r="C53" s="94">
        <v>19336</v>
      </c>
      <c r="D53" s="25">
        <v>4.2</v>
      </c>
      <c r="E53" s="26">
        <f t="shared" ref="E53:E54" si="94">ROUND(C53*D53,0)</f>
        <v>81211</v>
      </c>
      <c r="F53" s="27">
        <v>0</v>
      </c>
      <c r="G53" s="141"/>
      <c r="H53" s="135">
        <f t="shared" ref="H53:H56" si="95">IFERROR(I53/G53,0)</f>
        <v>0</v>
      </c>
      <c r="I53" s="108"/>
      <c r="J53" s="30">
        <v>0</v>
      </c>
      <c r="K53" s="78">
        <v>6853</v>
      </c>
      <c r="L53" s="25">
        <v>12.6</v>
      </c>
      <c r="M53" s="26">
        <f t="shared" ref="M53:M85" si="96">ROUND(K53*L53,0)</f>
        <v>86348</v>
      </c>
      <c r="N53" s="31">
        <v>0</v>
      </c>
      <c r="O53" s="32">
        <f t="shared" si="80"/>
        <v>1611.3333333333333</v>
      </c>
      <c r="P53" s="33">
        <f t="shared" si="8"/>
        <v>4.2</v>
      </c>
      <c r="Q53" s="26">
        <f t="shared" si="81"/>
        <v>6767.583333333333</v>
      </c>
      <c r="R53" s="34">
        <f t="shared" ref="R53:R85" si="97">F53/12*12</f>
        <v>0</v>
      </c>
      <c r="S53" s="100"/>
      <c r="T53" s="83">
        <f t="shared" si="11"/>
        <v>0</v>
      </c>
      <c r="U53" s="37">
        <f t="shared" ref="U53:U85" si="98">I53/12</f>
        <v>0</v>
      </c>
      <c r="V53" s="108"/>
      <c r="W53" s="24">
        <f>K53/12*1</f>
        <v>571.08333333333337</v>
      </c>
      <c r="X53" s="33">
        <f t="shared" si="14"/>
        <v>12.6</v>
      </c>
      <c r="Y53" s="38">
        <f t="shared" si="84"/>
        <v>7196</v>
      </c>
      <c r="Z53" s="39">
        <f t="shared" ref="Z53:Z85" si="99">N53/12*12</f>
        <v>0</v>
      </c>
      <c r="AA53" s="142">
        <v>1394</v>
      </c>
      <c r="AB53" s="25">
        <f t="shared" si="2"/>
        <v>1.63</v>
      </c>
      <c r="AC53" s="97">
        <v>2279.06</v>
      </c>
      <c r="AD53" s="97">
        <v>168896.28</v>
      </c>
      <c r="AE53" s="100">
        <v>0</v>
      </c>
      <c r="AF53" s="25">
        <f t="shared" si="17"/>
        <v>0</v>
      </c>
      <c r="AG53" s="100"/>
      <c r="AH53" s="100"/>
      <c r="AI53" s="97">
        <v>8162</v>
      </c>
      <c r="AJ53" s="25">
        <f t="shared" si="18"/>
        <v>8.36</v>
      </c>
      <c r="AK53" s="97">
        <v>68264.649999999994</v>
      </c>
      <c r="AL53" s="110">
        <v>5059107.59</v>
      </c>
      <c r="AM53" s="32">
        <f t="shared" ref="AM53:AM85" si="100">O53-AA53</f>
        <v>217.33333333333326</v>
      </c>
      <c r="AN53" s="25">
        <f>ROUND(P53-AB53,2)</f>
        <v>2.57</v>
      </c>
      <c r="AO53" s="29">
        <f t="shared" ref="AO53:AR102" si="101">Q53-AC53</f>
        <v>4488.5233333333326</v>
      </c>
      <c r="AP53" s="34">
        <f t="shared" si="101"/>
        <v>-168896.28</v>
      </c>
      <c r="AQ53" s="111"/>
      <c r="AR53" s="66">
        <f t="shared" si="77"/>
        <v>0</v>
      </c>
      <c r="AS53" s="111"/>
      <c r="AT53" s="99"/>
      <c r="AU53" s="35">
        <f t="shared" ref="AU53:AU57" si="102">W53-AI53</f>
        <v>-7590.916666666667</v>
      </c>
      <c r="AV53" s="67">
        <f>12.6-AJ53</f>
        <v>4.24</v>
      </c>
      <c r="AW53" s="40">
        <f t="shared" si="21"/>
        <v>-61068.649999999994</v>
      </c>
      <c r="AX53" s="34">
        <f t="shared" si="21"/>
        <v>-5059107.59</v>
      </c>
      <c r="AY53" s="43">
        <f t="shared" ref="AY53:AY85" si="103">AP53+AT53+AX53</f>
        <v>-5228003.87</v>
      </c>
      <c r="AZ53" s="29">
        <f t="shared" ref="AZ53:AZ85" si="104">ROUND(K53*AJ53,2)</f>
        <v>57291.08</v>
      </c>
      <c r="BA53" s="29">
        <f t="shared" si="41"/>
        <v>29056.92</v>
      </c>
      <c r="BB53" s="41">
        <f t="shared" ref="BB53:BB57" si="105">BA53*74.11</f>
        <v>2153408.3411999997</v>
      </c>
      <c r="BC53" s="111" t="e">
        <f>SUM(#REF!)</f>
        <v>#REF!</v>
      </c>
      <c r="BD53" s="111" t="e">
        <f>SUM(#REF!)</f>
        <v>#REF!</v>
      </c>
      <c r="BE53" s="92">
        <v>41</v>
      </c>
      <c r="BF53" s="140" t="s">
        <v>88</v>
      </c>
    </row>
    <row r="54" spans="1:58" ht="21.95" customHeight="1" x14ac:dyDescent="0.25">
      <c r="A54" s="92">
        <v>42</v>
      </c>
      <c r="B54" s="140" t="s">
        <v>89</v>
      </c>
      <c r="C54" s="24">
        <v>37</v>
      </c>
      <c r="D54" s="25">
        <v>4.2</v>
      </c>
      <c r="E54" s="26">
        <f t="shared" si="94"/>
        <v>155</v>
      </c>
      <c r="F54" s="27">
        <v>0</v>
      </c>
      <c r="G54" s="28">
        <v>0</v>
      </c>
      <c r="H54" s="135">
        <f t="shared" si="95"/>
        <v>0</v>
      </c>
      <c r="I54" s="29"/>
      <c r="J54" s="30">
        <v>0</v>
      </c>
      <c r="K54" s="143">
        <v>40</v>
      </c>
      <c r="L54" s="25">
        <v>12.6</v>
      </c>
      <c r="M54" s="26">
        <f t="shared" si="96"/>
        <v>504</v>
      </c>
      <c r="N54" s="31">
        <v>0</v>
      </c>
      <c r="O54" s="32">
        <f t="shared" si="80"/>
        <v>3.0833333333333335</v>
      </c>
      <c r="P54" s="33">
        <f t="shared" si="8"/>
        <v>4.1900000000000004</v>
      </c>
      <c r="Q54" s="26">
        <f t="shared" si="81"/>
        <v>12.916666666666666</v>
      </c>
      <c r="R54" s="34">
        <f t="shared" si="97"/>
        <v>0</v>
      </c>
      <c r="S54" s="35">
        <f t="shared" ref="S54:S85" si="106">G54/12*7</f>
        <v>0</v>
      </c>
      <c r="T54" s="83">
        <f t="shared" si="11"/>
        <v>0</v>
      </c>
      <c r="U54" s="37">
        <f t="shared" si="98"/>
        <v>0</v>
      </c>
      <c r="V54" s="34">
        <f t="shared" ref="V54:V85" si="107">J54/12*7</f>
        <v>0</v>
      </c>
      <c r="W54" s="24">
        <f t="shared" ref="W54:W57" si="108">K54/12*1</f>
        <v>3.3333333333333335</v>
      </c>
      <c r="X54" s="144">
        <v>12.6</v>
      </c>
      <c r="Y54" s="38">
        <f t="shared" si="84"/>
        <v>42</v>
      </c>
      <c r="Z54" s="39">
        <f t="shared" si="99"/>
        <v>0</v>
      </c>
      <c r="AA54" s="32">
        <v>0</v>
      </c>
      <c r="AB54" s="25">
        <f t="shared" si="2"/>
        <v>0</v>
      </c>
      <c r="AC54" s="40">
        <f>'[1]Факт2020 пр14'!E56</f>
        <v>0</v>
      </c>
      <c r="AD54" s="41">
        <f>'[1]Факт2020 пр14'!F56</f>
        <v>0</v>
      </c>
      <c r="AE54" s="35">
        <v>0</v>
      </c>
      <c r="AF54" s="25">
        <f t="shared" si="17"/>
        <v>0</v>
      </c>
      <c r="AG54" s="40">
        <f>'[1]Факт2020 пр14'!L56</f>
        <v>0</v>
      </c>
      <c r="AH54" s="41">
        <f>'[1]Факт2020 пр14'!M56</f>
        <v>0</v>
      </c>
      <c r="AI54" s="35">
        <f>'[1]Факт2020 пр14'!G56</f>
        <v>0</v>
      </c>
      <c r="AJ54" s="25">
        <f t="shared" si="18"/>
        <v>0</v>
      </c>
      <c r="AK54" s="40">
        <f>'[1]Факт2020 пр14'!I56</f>
        <v>0</v>
      </c>
      <c r="AL54" s="42">
        <v>0</v>
      </c>
      <c r="AM54" s="32">
        <f t="shared" si="100"/>
        <v>3.0833333333333335</v>
      </c>
      <c r="AN54" s="25">
        <f>ROUND(P54-AB54,2)</f>
        <v>4.1900000000000004</v>
      </c>
      <c r="AO54" s="29">
        <f t="shared" si="101"/>
        <v>12.916666666666666</v>
      </c>
      <c r="AP54" s="34">
        <f t="shared" si="101"/>
        <v>0</v>
      </c>
      <c r="AQ54" s="34">
        <f t="shared" si="101"/>
        <v>0</v>
      </c>
      <c r="AR54" s="25">
        <f t="shared" si="77"/>
        <v>0</v>
      </c>
      <c r="AS54" s="37">
        <f t="shared" si="77"/>
        <v>0</v>
      </c>
      <c r="AT54" s="34">
        <f t="shared" si="77"/>
        <v>0</v>
      </c>
      <c r="AU54" s="35">
        <f t="shared" si="102"/>
        <v>3.3333333333333335</v>
      </c>
      <c r="AV54" s="67">
        <f t="shared" ref="AV54:AV55" si="109">12.6-AJ54</f>
        <v>12.6</v>
      </c>
      <c r="AW54" s="40">
        <f t="shared" si="21"/>
        <v>42</v>
      </c>
      <c r="AX54" s="34">
        <f t="shared" si="21"/>
        <v>0</v>
      </c>
      <c r="AY54" s="43">
        <f t="shared" si="103"/>
        <v>0</v>
      </c>
      <c r="AZ54" s="29">
        <f t="shared" si="104"/>
        <v>0</v>
      </c>
      <c r="BA54" s="29">
        <f t="shared" si="41"/>
        <v>504</v>
      </c>
      <c r="BB54" s="41">
        <f t="shared" si="105"/>
        <v>37351.440000000002</v>
      </c>
      <c r="BC54" s="35">
        <f t="shared" si="87"/>
        <v>0</v>
      </c>
      <c r="BD54" s="46">
        <f t="shared" si="25"/>
        <v>1.1244546394998426E-3</v>
      </c>
      <c r="BE54" s="92">
        <v>42</v>
      </c>
      <c r="BF54" s="140" t="s">
        <v>89</v>
      </c>
    </row>
    <row r="55" spans="1:58" ht="21.95" customHeight="1" x14ac:dyDescent="0.25">
      <c r="A55" s="92">
        <v>43</v>
      </c>
      <c r="B55" s="140" t="s">
        <v>90</v>
      </c>
      <c r="C55" s="24"/>
      <c r="D55" s="25">
        <v>0</v>
      </c>
      <c r="E55" s="26">
        <f t="shared" ref="E55:E56" si="110">C55*D55</f>
        <v>0</v>
      </c>
      <c r="F55" s="49">
        <v>0</v>
      </c>
      <c r="G55" s="28">
        <v>0</v>
      </c>
      <c r="H55" s="135">
        <f t="shared" si="95"/>
        <v>0</v>
      </c>
      <c r="I55" s="29"/>
      <c r="J55" s="30">
        <v>0</v>
      </c>
      <c r="K55" s="145">
        <v>150</v>
      </c>
      <c r="L55" s="25">
        <v>12.6</v>
      </c>
      <c r="M55" s="26">
        <f t="shared" si="96"/>
        <v>1890</v>
      </c>
      <c r="N55" s="39">
        <v>0</v>
      </c>
      <c r="O55" s="32">
        <f t="shared" si="80"/>
        <v>0</v>
      </c>
      <c r="P55" s="33">
        <f t="shared" si="8"/>
        <v>0</v>
      </c>
      <c r="Q55" s="26">
        <f t="shared" si="81"/>
        <v>0</v>
      </c>
      <c r="R55" s="34">
        <f t="shared" si="97"/>
        <v>0</v>
      </c>
      <c r="S55" s="35">
        <f t="shared" si="106"/>
        <v>0</v>
      </c>
      <c r="T55" s="83">
        <f t="shared" si="11"/>
        <v>0</v>
      </c>
      <c r="U55" s="37">
        <f t="shared" si="98"/>
        <v>0</v>
      </c>
      <c r="V55" s="34">
        <f>J55/12*1</f>
        <v>0</v>
      </c>
      <c r="W55" s="24">
        <f t="shared" si="108"/>
        <v>12.5</v>
      </c>
      <c r="X55" s="33">
        <f t="shared" si="14"/>
        <v>12.64</v>
      </c>
      <c r="Y55" s="38">
        <f t="shared" si="84"/>
        <v>158</v>
      </c>
      <c r="Z55" s="39">
        <f t="shared" si="99"/>
        <v>0</v>
      </c>
      <c r="AA55" s="32">
        <v>0</v>
      </c>
      <c r="AB55" s="25">
        <f t="shared" si="2"/>
        <v>0</v>
      </c>
      <c r="AC55" s="40">
        <f>'[1]Факт2020 пр14'!E57</f>
        <v>0</v>
      </c>
      <c r="AD55" s="41">
        <f>'[1]Факт2020 пр14'!F57</f>
        <v>0</v>
      </c>
      <c r="AE55" s="35">
        <v>0</v>
      </c>
      <c r="AF55" s="25">
        <f t="shared" si="17"/>
        <v>0</v>
      </c>
      <c r="AG55" s="40">
        <f>'[1]Факт2020 пр14'!L57</f>
        <v>0</v>
      </c>
      <c r="AH55" s="41">
        <f>'[1]Факт2020 пр14'!M57</f>
        <v>0</v>
      </c>
      <c r="AI55" s="35">
        <v>95</v>
      </c>
      <c r="AJ55" s="25">
        <f t="shared" si="18"/>
        <v>6.89</v>
      </c>
      <c r="AK55" s="40">
        <v>654.69000000000005</v>
      </c>
      <c r="AL55" s="42">
        <v>48518.84</v>
      </c>
      <c r="AM55" s="32">
        <f t="shared" si="100"/>
        <v>0</v>
      </c>
      <c r="AN55" s="25">
        <f t="shared" si="52"/>
        <v>0</v>
      </c>
      <c r="AO55" s="29">
        <f t="shared" si="101"/>
        <v>0</v>
      </c>
      <c r="AP55" s="34">
        <f t="shared" si="101"/>
        <v>0</v>
      </c>
      <c r="AQ55" s="34">
        <f t="shared" si="101"/>
        <v>0</v>
      </c>
      <c r="AR55" s="25">
        <f t="shared" si="77"/>
        <v>0</v>
      </c>
      <c r="AS55" s="37">
        <f t="shared" si="77"/>
        <v>0</v>
      </c>
      <c r="AT55" s="34">
        <f t="shared" si="77"/>
        <v>0</v>
      </c>
      <c r="AU55" s="35">
        <f t="shared" si="102"/>
        <v>-82.5</v>
      </c>
      <c r="AV55" s="67">
        <f t="shared" si="109"/>
        <v>5.71</v>
      </c>
      <c r="AW55" s="40">
        <f t="shared" si="21"/>
        <v>-496.69000000000005</v>
      </c>
      <c r="AX55" s="34">
        <f t="shared" si="21"/>
        <v>-48518.84</v>
      </c>
      <c r="AY55" s="43">
        <f t="shared" si="103"/>
        <v>-48518.84</v>
      </c>
      <c r="AZ55" s="29">
        <f t="shared" si="104"/>
        <v>1033.5</v>
      </c>
      <c r="BA55" s="29">
        <f t="shared" si="41"/>
        <v>856.5</v>
      </c>
      <c r="BB55" s="41">
        <f t="shared" si="105"/>
        <v>63475.214999999997</v>
      </c>
      <c r="BC55" s="35">
        <f t="shared" si="87"/>
        <v>-7.982583454281568E-2</v>
      </c>
      <c r="BD55" s="146">
        <f t="shared" si="25"/>
        <v>-7.8249439564718297E-3</v>
      </c>
      <c r="BE55" s="92">
        <v>43</v>
      </c>
      <c r="BF55" s="140" t="s">
        <v>90</v>
      </c>
    </row>
    <row r="56" spans="1:58" ht="20.25" customHeight="1" x14ac:dyDescent="0.25">
      <c r="A56" s="92">
        <v>44</v>
      </c>
      <c r="B56" s="139" t="s">
        <v>91</v>
      </c>
      <c r="C56" s="24"/>
      <c r="D56" s="25"/>
      <c r="E56" s="26">
        <f t="shared" si="110"/>
        <v>0</v>
      </c>
      <c r="F56" s="49">
        <v>0</v>
      </c>
      <c r="G56" s="28">
        <v>0</v>
      </c>
      <c r="H56" s="135">
        <f t="shared" si="95"/>
        <v>0</v>
      </c>
      <c r="I56" s="29"/>
      <c r="J56" s="30">
        <v>0</v>
      </c>
      <c r="K56" s="141">
        <v>0</v>
      </c>
      <c r="L56" s="25">
        <v>0</v>
      </c>
      <c r="M56" s="26">
        <f t="shared" si="96"/>
        <v>0</v>
      </c>
      <c r="N56" s="39">
        <v>0</v>
      </c>
      <c r="O56" s="32">
        <f t="shared" si="80"/>
        <v>0</v>
      </c>
      <c r="P56" s="33">
        <f t="shared" si="8"/>
        <v>0</v>
      </c>
      <c r="Q56" s="26">
        <f t="shared" si="81"/>
        <v>0</v>
      </c>
      <c r="R56" s="34">
        <f t="shared" si="97"/>
        <v>0</v>
      </c>
      <c r="S56" s="35">
        <f t="shared" si="106"/>
        <v>0</v>
      </c>
      <c r="T56" s="83">
        <f t="shared" si="11"/>
        <v>0</v>
      </c>
      <c r="U56" s="37">
        <f t="shared" si="98"/>
        <v>0</v>
      </c>
      <c r="V56" s="34">
        <f t="shared" si="107"/>
        <v>0</v>
      </c>
      <c r="W56" s="24">
        <f t="shared" si="108"/>
        <v>0</v>
      </c>
      <c r="X56" s="33">
        <f t="shared" si="14"/>
        <v>0</v>
      </c>
      <c r="Y56" s="38">
        <f t="shared" si="84"/>
        <v>0</v>
      </c>
      <c r="Z56" s="39">
        <f t="shared" si="99"/>
        <v>0</v>
      </c>
      <c r="AA56" s="32">
        <v>0</v>
      </c>
      <c r="AB56" s="25">
        <f t="shared" si="2"/>
        <v>0</v>
      </c>
      <c r="AC56" s="40">
        <f>'[1]Факт2020 пр14'!E58</f>
        <v>0</v>
      </c>
      <c r="AD56" s="41">
        <f>'[1]Факт2020 пр14'!F58</f>
        <v>0</v>
      </c>
      <c r="AE56" s="35">
        <v>0</v>
      </c>
      <c r="AF56" s="25">
        <f t="shared" si="17"/>
        <v>0</v>
      </c>
      <c r="AG56" s="40">
        <f>'[1]Факт2020 пр14'!L58</f>
        <v>0</v>
      </c>
      <c r="AH56" s="41">
        <f>'[1]Факт2020 пр14'!M58</f>
        <v>0</v>
      </c>
      <c r="AI56" s="35">
        <f>'[1]Факт2020 пр14'!G58</f>
        <v>0</v>
      </c>
      <c r="AJ56" s="25">
        <f t="shared" si="18"/>
        <v>0</v>
      </c>
      <c r="AK56" s="40">
        <f>'[1]Факт2020 пр14'!I58</f>
        <v>0</v>
      </c>
      <c r="AL56" s="42">
        <v>0</v>
      </c>
      <c r="AM56" s="32">
        <f t="shared" si="100"/>
        <v>0</v>
      </c>
      <c r="AN56" s="25">
        <f t="shared" si="52"/>
        <v>0</v>
      </c>
      <c r="AO56" s="29">
        <f t="shared" si="101"/>
        <v>0</v>
      </c>
      <c r="AP56" s="34">
        <f t="shared" si="101"/>
        <v>0</v>
      </c>
      <c r="AQ56" s="34">
        <f t="shared" si="101"/>
        <v>0</v>
      </c>
      <c r="AR56" s="25">
        <f t="shared" si="77"/>
        <v>0</v>
      </c>
      <c r="AS56" s="37">
        <f t="shared" si="77"/>
        <v>0</v>
      </c>
      <c r="AT56" s="34">
        <f t="shared" si="77"/>
        <v>0</v>
      </c>
      <c r="AU56" s="35">
        <f t="shared" si="102"/>
        <v>0</v>
      </c>
      <c r="AV56" s="25"/>
      <c r="AW56" s="40">
        <f t="shared" si="21"/>
        <v>0</v>
      </c>
      <c r="AX56" s="34">
        <f t="shared" si="21"/>
        <v>0</v>
      </c>
      <c r="AY56" s="43">
        <f t="shared" si="103"/>
        <v>0</v>
      </c>
      <c r="AZ56" s="29">
        <f t="shared" si="104"/>
        <v>0</v>
      </c>
      <c r="BA56" s="29">
        <f t="shared" si="41"/>
        <v>0</v>
      </c>
      <c r="BB56" s="41">
        <f t="shared" si="105"/>
        <v>0</v>
      </c>
      <c r="BC56" s="35">
        <f t="shared" si="87"/>
        <v>0</v>
      </c>
      <c r="BD56" s="44">
        <f t="shared" si="25"/>
        <v>0</v>
      </c>
      <c r="BE56" s="92">
        <v>44</v>
      </c>
      <c r="BF56" s="139" t="s">
        <v>91</v>
      </c>
    </row>
    <row r="57" spans="1:58" ht="25.5" customHeight="1" x14ac:dyDescent="0.25">
      <c r="A57" s="92">
        <v>45</v>
      </c>
      <c r="B57" s="140" t="s">
        <v>92</v>
      </c>
      <c r="C57" s="24">
        <v>1657</v>
      </c>
      <c r="D57" s="25">
        <v>4.2</v>
      </c>
      <c r="E57" s="26">
        <f t="shared" ref="E57" si="111">ROUND(C57*D57,0)</f>
        <v>6959</v>
      </c>
      <c r="F57" s="27">
        <v>0</v>
      </c>
      <c r="G57" s="28"/>
      <c r="H57" s="25">
        <v>4.2</v>
      </c>
      <c r="I57" s="26">
        <f>ROUND(G57*H57,0)</f>
        <v>0</v>
      </c>
      <c r="J57" s="147"/>
      <c r="K57" s="148">
        <v>1858</v>
      </c>
      <c r="L57" s="25">
        <v>12.6</v>
      </c>
      <c r="M57" s="26">
        <f t="shared" si="96"/>
        <v>23411</v>
      </c>
      <c r="N57" s="31">
        <v>0</v>
      </c>
      <c r="O57" s="32">
        <f t="shared" si="80"/>
        <v>138.08333333333334</v>
      </c>
      <c r="P57" s="33">
        <f t="shared" si="8"/>
        <v>4.2</v>
      </c>
      <c r="Q57" s="26">
        <f t="shared" si="81"/>
        <v>579.91666666666663</v>
      </c>
      <c r="R57" s="34">
        <f t="shared" si="97"/>
        <v>0</v>
      </c>
      <c r="S57" s="35">
        <f>G57/12*12</f>
        <v>0</v>
      </c>
      <c r="T57" s="83">
        <f t="shared" si="11"/>
        <v>0</v>
      </c>
      <c r="U57" s="37">
        <f>ROUND(I57/12*12,0)</f>
        <v>0</v>
      </c>
      <c r="V57" s="34">
        <f>J57/12*12</f>
        <v>0</v>
      </c>
      <c r="W57" s="24">
        <f t="shared" si="108"/>
        <v>154.83333333333334</v>
      </c>
      <c r="X57" s="33">
        <f t="shared" si="14"/>
        <v>12.6</v>
      </c>
      <c r="Y57" s="38">
        <f t="shared" si="84"/>
        <v>1951</v>
      </c>
      <c r="Z57" s="39">
        <f t="shared" si="99"/>
        <v>0</v>
      </c>
      <c r="AA57" s="32">
        <v>2059</v>
      </c>
      <c r="AB57" s="25">
        <f t="shared" si="2"/>
        <v>2.46</v>
      </c>
      <c r="AC57" s="40">
        <v>5062.55</v>
      </c>
      <c r="AD57" s="41">
        <v>375182.15</v>
      </c>
      <c r="AE57" s="35">
        <v>114</v>
      </c>
      <c r="AF57" s="25">
        <f t="shared" si="17"/>
        <v>3.69</v>
      </c>
      <c r="AG57" s="40">
        <v>420.19</v>
      </c>
      <c r="AH57" s="41">
        <v>61424.25</v>
      </c>
      <c r="AI57" s="35">
        <v>683</v>
      </c>
      <c r="AJ57" s="25">
        <f t="shared" si="18"/>
        <v>6.6</v>
      </c>
      <c r="AK57" s="40">
        <v>4509.6099999999997</v>
      </c>
      <c r="AL57" s="42">
        <v>334201.40000000002</v>
      </c>
      <c r="AM57" s="32">
        <f t="shared" si="100"/>
        <v>-1920.9166666666667</v>
      </c>
      <c r="AN57" s="25">
        <f>4.2-AB57</f>
        <v>1.7400000000000002</v>
      </c>
      <c r="AO57" s="29">
        <f t="shared" si="101"/>
        <v>-4482.6333333333332</v>
      </c>
      <c r="AP57" s="34">
        <f t="shared" si="101"/>
        <v>-375182.15</v>
      </c>
      <c r="AQ57" s="84">
        <f t="shared" si="101"/>
        <v>-114</v>
      </c>
      <c r="AR57" s="25">
        <f>T57-AF57</f>
        <v>-3.69</v>
      </c>
      <c r="AS57" s="37">
        <f>U57-AG57</f>
        <v>-420.19</v>
      </c>
      <c r="AT57" s="34">
        <f t="shared" si="77"/>
        <v>-61424.25</v>
      </c>
      <c r="AU57" s="35">
        <f t="shared" si="102"/>
        <v>-528.16666666666663</v>
      </c>
      <c r="AV57" s="25">
        <f t="shared" ref="AV57:AV58" si="112">12.6-AJ57</f>
        <v>6</v>
      </c>
      <c r="AW57" s="40">
        <f t="shared" si="21"/>
        <v>-2558.6099999999997</v>
      </c>
      <c r="AX57" s="34">
        <f t="shared" si="21"/>
        <v>-334201.40000000002</v>
      </c>
      <c r="AY57" s="43">
        <f t="shared" si="103"/>
        <v>-770807.8</v>
      </c>
      <c r="AZ57" s="29">
        <f t="shared" si="104"/>
        <v>12262.8</v>
      </c>
      <c r="BA57" s="29">
        <f t="shared" si="41"/>
        <v>11148.2</v>
      </c>
      <c r="BB57" s="41">
        <f t="shared" si="105"/>
        <v>826193.10200000007</v>
      </c>
      <c r="BC57" s="35">
        <f t="shared" si="87"/>
        <v>-4.3070641832751624E-2</v>
      </c>
      <c r="BD57" s="46">
        <f t="shared" si="25"/>
        <v>-3.0968668145573545E-3</v>
      </c>
      <c r="BE57" s="92">
        <v>45</v>
      </c>
      <c r="BF57" s="140" t="s">
        <v>92</v>
      </c>
    </row>
    <row r="58" spans="1:58" ht="21.95" customHeight="1" x14ac:dyDescent="0.25">
      <c r="A58" s="149"/>
      <c r="B58" s="103" t="s">
        <v>93</v>
      </c>
      <c r="C58" s="67">
        <f>C53++C54+C55+C56+C57</f>
        <v>21030</v>
      </c>
      <c r="D58" s="104">
        <v>4.2</v>
      </c>
      <c r="E58" s="67">
        <f>E53++E54+E55+E56+E57</f>
        <v>88325</v>
      </c>
      <c r="F58" s="67">
        <v>0</v>
      </c>
      <c r="G58" s="67">
        <f>G53++G54+G55+G56+G57</f>
        <v>0</v>
      </c>
      <c r="H58" s="150" t="e">
        <f>I58/G58</f>
        <v>#DIV/0!</v>
      </c>
      <c r="I58" s="104">
        <f>SUM(I53:I57)</f>
        <v>0</v>
      </c>
      <c r="J58" s="127">
        <v>210588.28</v>
      </c>
      <c r="K58" s="105">
        <f>K53+K54+K55+K56+K57</f>
        <v>8901</v>
      </c>
      <c r="L58" s="104">
        <v>12.6</v>
      </c>
      <c r="M58" s="105">
        <f>M53+M54+M55+M56+M57</f>
        <v>112153</v>
      </c>
      <c r="N58" s="105">
        <f>N53+N54+N55+N56+N57</f>
        <v>0</v>
      </c>
      <c r="O58" s="62">
        <f>SUM(O53:O57)</f>
        <v>1752.4999999999998</v>
      </c>
      <c r="P58" s="33">
        <f t="shared" si="8"/>
        <v>4.2</v>
      </c>
      <c r="Q58" s="67">
        <f>Q53++Q54+Q55+Q56+Q57</f>
        <v>7360.416666666667</v>
      </c>
      <c r="R58" s="67">
        <f t="shared" ref="R58:AT58" si="113">R53++R54+R55+R56+R57</f>
        <v>0</v>
      </c>
      <c r="S58" s="67">
        <f t="shared" si="113"/>
        <v>0</v>
      </c>
      <c r="T58" s="83">
        <f t="shared" si="11"/>
        <v>0</v>
      </c>
      <c r="U58" s="67">
        <f t="shared" si="113"/>
        <v>0</v>
      </c>
      <c r="V58" s="67">
        <f t="shared" si="113"/>
        <v>0</v>
      </c>
      <c r="W58" s="67">
        <f t="shared" si="113"/>
        <v>741.75000000000011</v>
      </c>
      <c r="X58" s="33">
        <f t="shared" si="14"/>
        <v>12.6</v>
      </c>
      <c r="Y58" s="67">
        <f t="shared" si="113"/>
        <v>9347</v>
      </c>
      <c r="Z58" s="67">
        <f t="shared" si="113"/>
        <v>0</v>
      </c>
      <c r="AA58" s="67">
        <f t="shared" si="113"/>
        <v>3453</v>
      </c>
      <c r="AB58" s="25">
        <f t="shared" si="2"/>
        <v>2.13</v>
      </c>
      <c r="AC58" s="67">
        <f t="shared" si="113"/>
        <v>7341.6100000000006</v>
      </c>
      <c r="AD58" s="67">
        <f t="shared" si="113"/>
        <v>544078.43000000005</v>
      </c>
      <c r="AE58" s="67">
        <f t="shared" si="113"/>
        <v>114</v>
      </c>
      <c r="AF58" s="25">
        <f t="shared" si="17"/>
        <v>3.69</v>
      </c>
      <c r="AG58" s="67">
        <f t="shared" si="113"/>
        <v>420.19</v>
      </c>
      <c r="AH58" s="67">
        <f t="shared" si="113"/>
        <v>61424.25</v>
      </c>
      <c r="AI58" s="67">
        <f t="shared" si="113"/>
        <v>8940</v>
      </c>
      <c r="AJ58" s="25">
        <f t="shared" si="18"/>
        <v>8.2100000000000009</v>
      </c>
      <c r="AK58" s="67">
        <f t="shared" si="113"/>
        <v>73428.95</v>
      </c>
      <c r="AL58" s="67">
        <f t="shared" si="113"/>
        <v>5441827.8300000001</v>
      </c>
      <c r="AM58" s="67">
        <f t="shared" si="113"/>
        <v>-1700.5000000000002</v>
      </c>
      <c r="AN58" s="25">
        <f>ROUND(P58-AB58,2)</f>
        <v>2.0699999999999998</v>
      </c>
      <c r="AO58" s="67">
        <f t="shared" si="113"/>
        <v>18.806666666666388</v>
      </c>
      <c r="AP58" s="67">
        <f t="shared" si="113"/>
        <v>-544078.43000000005</v>
      </c>
      <c r="AQ58" s="67">
        <f t="shared" si="113"/>
        <v>-114</v>
      </c>
      <c r="AR58" s="25">
        <f>4.2-AF58</f>
        <v>0.51000000000000023</v>
      </c>
      <c r="AS58" s="67">
        <f t="shared" si="113"/>
        <v>-420.19</v>
      </c>
      <c r="AT58" s="67">
        <f t="shared" si="113"/>
        <v>-61424.25</v>
      </c>
      <c r="AU58" s="67">
        <f>SUM(AU53:AU57)</f>
        <v>-8198.25</v>
      </c>
      <c r="AV58" s="25">
        <f t="shared" si="112"/>
        <v>4.3899999999999988</v>
      </c>
      <c r="AW58" s="67">
        <f t="shared" ref="AW58:AY58" si="114">AW53++AW54+AW55+AW56+AW57</f>
        <v>-64081.95</v>
      </c>
      <c r="AX58" s="67">
        <f t="shared" si="114"/>
        <v>-5441827.8300000001</v>
      </c>
      <c r="AY58" s="67">
        <f t="shared" si="114"/>
        <v>-6047330.5099999998</v>
      </c>
      <c r="AZ58" s="67">
        <f t="shared" ref="AZ58:BB58" si="115">AZ53++AZ54+AZ55+AZ56+AZ57</f>
        <v>70587.38</v>
      </c>
      <c r="BA58" s="67">
        <f t="shared" si="115"/>
        <v>41565.619999999995</v>
      </c>
      <c r="BB58" s="67">
        <f t="shared" si="115"/>
        <v>3080428.0981999994</v>
      </c>
      <c r="BC58" s="67" t="e">
        <f t="shared" ref="BC58" si="116">BC53++BC54+BC55+BC56+BC57</f>
        <v>#REF!</v>
      </c>
      <c r="BD58" s="67" t="e">
        <f t="shared" ref="BD58" si="117">BD53++BD54+BD55+BD56+BD57</f>
        <v>#REF!</v>
      </c>
      <c r="BE58" s="67"/>
      <c r="BF58" s="103" t="s">
        <v>93</v>
      </c>
    </row>
    <row r="59" spans="1:58" ht="21.95" customHeight="1" x14ac:dyDescent="0.25">
      <c r="A59" s="92">
        <v>46</v>
      </c>
      <c r="B59" s="140" t="s">
        <v>94</v>
      </c>
      <c r="C59" s="24">
        <v>400</v>
      </c>
      <c r="D59" s="25">
        <v>4.2</v>
      </c>
      <c r="E59" s="26">
        <f t="shared" ref="E59:E60" si="118">ROUND(C59*D59,0)</f>
        <v>1680</v>
      </c>
      <c r="F59" s="27">
        <v>0</v>
      </c>
      <c r="G59" s="75"/>
      <c r="H59" s="25"/>
      <c r="I59" s="29"/>
      <c r="J59" s="30">
        <v>0</v>
      </c>
      <c r="K59" s="151">
        <v>4920</v>
      </c>
      <c r="L59" s="25">
        <v>12.6</v>
      </c>
      <c r="M59" s="26">
        <f t="shared" si="96"/>
        <v>61992</v>
      </c>
      <c r="N59" s="39">
        <v>0</v>
      </c>
      <c r="O59" s="32">
        <f t="shared" si="80"/>
        <v>33.333333333333336</v>
      </c>
      <c r="P59" s="33">
        <f t="shared" si="8"/>
        <v>4.2</v>
      </c>
      <c r="Q59" s="26">
        <f t="shared" si="81"/>
        <v>140</v>
      </c>
      <c r="R59" s="34">
        <f t="shared" si="97"/>
        <v>0</v>
      </c>
      <c r="S59" s="35">
        <f t="shared" si="106"/>
        <v>0</v>
      </c>
      <c r="T59" s="83">
        <f t="shared" si="11"/>
        <v>0</v>
      </c>
      <c r="U59" s="37">
        <f t="shared" si="98"/>
        <v>0</v>
      </c>
      <c r="V59" s="34">
        <f t="shared" si="107"/>
        <v>0</v>
      </c>
      <c r="W59" s="24">
        <f t="shared" ref="W59:W85" si="119">K59/12*12</f>
        <v>4920</v>
      </c>
      <c r="X59" s="33">
        <f t="shared" si="14"/>
        <v>1.05</v>
      </c>
      <c r="Y59" s="38">
        <f t="shared" si="84"/>
        <v>5166</v>
      </c>
      <c r="Z59" s="39">
        <f t="shared" si="99"/>
        <v>0</v>
      </c>
      <c r="AA59" s="32">
        <v>737</v>
      </c>
      <c r="AB59" s="25">
        <f t="shared" si="2"/>
        <v>0.3</v>
      </c>
      <c r="AC59" s="40">
        <v>221.1</v>
      </c>
      <c r="AD59" s="41">
        <v>16383.51</v>
      </c>
      <c r="AE59" s="35">
        <f>'[1]Факт2020 пр14'!K62</f>
        <v>0</v>
      </c>
      <c r="AF59" s="25">
        <f t="shared" si="17"/>
        <v>0</v>
      </c>
      <c r="AG59" s="40">
        <f>'[1]Факт2020 пр14'!L62</f>
        <v>0</v>
      </c>
      <c r="AH59" s="41">
        <f>'[1]Факт2020 пр14'!M62</f>
        <v>0</v>
      </c>
      <c r="AI59" s="35">
        <v>3930</v>
      </c>
      <c r="AJ59" s="25">
        <f t="shared" si="18"/>
        <v>11.44</v>
      </c>
      <c r="AK59" s="40">
        <v>44949.08</v>
      </c>
      <c r="AL59" s="42">
        <v>3331271.34</v>
      </c>
      <c r="AM59" s="32">
        <f t="shared" si="100"/>
        <v>-703.66666666666663</v>
      </c>
      <c r="AN59" s="25">
        <f t="shared" ref="AN59:AN60" si="120">ROUND(P59-AB59,2)</f>
        <v>3.9</v>
      </c>
      <c r="AO59" s="29">
        <f t="shared" si="101"/>
        <v>-81.099999999999994</v>
      </c>
      <c r="AP59" s="34">
        <f>R59-AD59</f>
        <v>-16383.51</v>
      </c>
      <c r="AQ59" s="34">
        <f t="shared" si="101"/>
        <v>0</v>
      </c>
      <c r="AR59" s="25">
        <f t="shared" si="77"/>
        <v>0</v>
      </c>
      <c r="AS59" s="37">
        <f t="shared" si="77"/>
        <v>0</v>
      </c>
      <c r="AT59" s="34">
        <f t="shared" si="77"/>
        <v>0</v>
      </c>
      <c r="AU59" s="35">
        <f t="shared" si="77"/>
        <v>990</v>
      </c>
      <c r="AV59" s="25">
        <f>12.6-AJ59</f>
        <v>1.1600000000000001</v>
      </c>
      <c r="AW59" s="40">
        <f t="shared" si="21"/>
        <v>-39783.08</v>
      </c>
      <c r="AX59" s="34">
        <f t="shared" si="21"/>
        <v>-3331271.34</v>
      </c>
      <c r="AY59" s="43">
        <f t="shared" si="103"/>
        <v>-3347654.8499999996</v>
      </c>
      <c r="AZ59" s="29">
        <f>ROUND(K59*AJ59,2)</f>
        <v>56284.800000000003</v>
      </c>
      <c r="BA59" s="29">
        <f t="shared" si="41"/>
        <v>5707.1999999999971</v>
      </c>
      <c r="BB59" s="41">
        <f>BA59*74.11</f>
        <v>422960.59199999977</v>
      </c>
      <c r="BC59" s="35">
        <f t="shared" si="87"/>
        <v>1.7589118198874296E-2</v>
      </c>
      <c r="BD59" s="46">
        <f t="shared" si="25"/>
        <v>-9.405859730780787E-2</v>
      </c>
      <c r="BE59" s="92">
        <v>46</v>
      </c>
      <c r="BF59" s="140" t="s">
        <v>94</v>
      </c>
    </row>
    <row r="60" spans="1:58" ht="25.5" customHeight="1" x14ac:dyDescent="0.25">
      <c r="A60" s="92">
        <v>47</v>
      </c>
      <c r="B60" s="140" t="s">
        <v>95</v>
      </c>
      <c r="C60" s="94">
        <v>0</v>
      </c>
      <c r="D60" s="25">
        <v>4.2</v>
      </c>
      <c r="E60" s="26">
        <f t="shared" si="118"/>
        <v>0</v>
      </c>
      <c r="F60" s="27">
        <v>0</v>
      </c>
      <c r="G60" s="75"/>
      <c r="H60" s="135">
        <v>0</v>
      </c>
      <c r="I60" s="78"/>
      <c r="J60" s="30">
        <v>0</v>
      </c>
      <c r="K60" s="152">
        <v>4422</v>
      </c>
      <c r="L60" s="25">
        <v>12.6</v>
      </c>
      <c r="M60" s="26">
        <f t="shared" si="96"/>
        <v>55717</v>
      </c>
      <c r="N60" s="39">
        <v>0</v>
      </c>
      <c r="O60" s="32">
        <f t="shared" si="80"/>
        <v>0</v>
      </c>
      <c r="P60" s="144">
        <v>4.2</v>
      </c>
      <c r="Q60" s="26">
        <f t="shared" si="81"/>
        <v>0</v>
      </c>
      <c r="R60" s="34">
        <f t="shared" si="97"/>
        <v>0</v>
      </c>
      <c r="S60" s="35">
        <f t="shared" si="106"/>
        <v>0</v>
      </c>
      <c r="T60" s="83">
        <f t="shared" si="11"/>
        <v>0</v>
      </c>
      <c r="U60" s="37">
        <f t="shared" si="98"/>
        <v>0</v>
      </c>
      <c r="V60" s="34">
        <f t="shared" si="107"/>
        <v>0</v>
      </c>
      <c r="W60" s="24">
        <f t="shared" si="119"/>
        <v>4422</v>
      </c>
      <c r="X60" s="33">
        <f t="shared" si="14"/>
        <v>1.05</v>
      </c>
      <c r="Y60" s="38">
        <f t="shared" si="84"/>
        <v>4643</v>
      </c>
      <c r="Z60" s="39">
        <f t="shared" si="99"/>
        <v>0</v>
      </c>
      <c r="AA60" s="96">
        <v>587</v>
      </c>
      <c r="AB60" s="25">
        <f t="shared" si="2"/>
        <v>4.2699999999999996</v>
      </c>
      <c r="AC60" s="97">
        <v>2505.8200000000002</v>
      </c>
      <c r="AD60" s="97">
        <v>185713.34</v>
      </c>
      <c r="AE60" s="100">
        <v>0</v>
      </c>
      <c r="AF60" s="25">
        <f t="shared" si="17"/>
        <v>0</v>
      </c>
      <c r="AG60" s="100"/>
      <c r="AH60" s="100"/>
      <c r="AI60" s="109">
        <v>3424</v>
      </c>
      <c r="AJ60" s="25">
        <f t="shared" si="18"/>
        <v>11.4</v>
      </c>
      <c r="AK60" s="97">
        <v>39047.480000000003</v>
      </c>
      <c r="AL60" s="110">
        <v>2893844.4</v>
      </c>
      <c r="AM60" s="32">
        <f t="shared" si="100"/>
        <v>-587</v>
      </c>
      <c r="AN60" s="25">
        <f t="shared" si="120"/>
        <v>-7.0000000000000007E-2</v>
      </c>
      <c r="AO60" s="29">
        <f t="shared" si="101"/>
        <v>-2505.8200000000002</v>
      </c>
      <c r="AP60" s="34">
        <f t="shared" si="101"/>
        <v>-185713.34</v>
      </c>
      <c r="AQ60" s="111"/>
      <c r="AR60" s="66">
        <f t="shared" si="77"/>
        <v>0</v>
      </c>
      <c r="AS60" s="111"/>
      <c r="AT60" s="34">
        <f t="shared" si="77"/>
        <v>0</v>
      </c>
      <c r="AU60" s="35">
        <f t="shared" si="77"/>
        <v>998</v>
      </c>
      <c r="AV60" s="25">
        <f t="shared" ref="AV60:AV73" si="121">12.6-AJ60</f>
        <v>1.1999999999999993</v>
      </c>
      <c r="AW60" s="40">
        <f t="shared" si="21"/>
        <v>-34404.480000000003</v>
      </c>
      <c r="AX60" s="34">
        <f t="shared" si="21"/>
        <v>-2893844.4</v>
      </c>
      <c r="AY60" s="43">
        <f t="shared" si="103"/>
        <v>-3079557.7399999998</v>
      </c>
      <c r="AZ60" s="29">
        <f t="shared" si="104"/>
        <v>50410.8</v>
      </c>
      <c r="BA60" s="29">
        <f t="shared" si="41"/>
        <v>5306.1999999999971</v>
      </c>
      <c r="BB60" s="41">
        <f>BA60*74.11</f>
        <v>393242.48199999979</v>
      </c>
      <c r="BC60" s="111" t="e">
        <f>SUM(BC54:BC59)</f>
        <v>#REF!</v>
      </c>
      <c r="BD60" s="111" t="e">
        <f>SUM(BD54:BD59)</f>
        <v>#REF!</v>
      </c>
      <c r="BE60" s="92">
        <v>47</v>
      </c>
      <c r="BF60" s="140" t="s">
        <v>95</v>
      </c>
    </row>
    <row r="61" spans="1:58" ht="21.95" customHeight="1" x14ac:dyDescent="0.25">
      <c r="A61" s="92">
        <v>48</v>
      </c>
      <c r="B61" s="139" t="s">
        <v>96</v>
      </c>
      <c r="C61" s="24"/>
      <c r="D61" s="25">
        <v>0</v>
      </c>
      <c r="E61" s="26">
        <f t="shared" ref="E61:E85" si="122">C61*D61</f>
        <v>0</v>
      </c>
      <c r="F61" s="49">
        <v>0</v>
      </c>
      <c r="G61" s="75"/>
      <c r="H61" s="25"/>
      <c r="I61" s="29"/>
      <c r="J61" s="30">
        <v>0</v>
      </c>
      <c r="K61" s="152"/>
      <c r="L61" s="25">
        <v>0</v>
      </c>
      <c r="M61" s="26">
        <f t="shared" si="96"/>
        <v>0</v>
      </c>
      <c r="N61" s="39">
        <v>0</v>
      </c>
      <c r="O61" s="32">
        <f t="shared" si="80"/>
        <v>0</v>
      </c>
      <c r="P61" s="33">
        <f t="shared" si="8"/>
        <v>0</v>
      </c>
      <c r="Q61" s="26">
        <f t="shared" si="81"/>
        <v>0</v>
      </c>
      <c r="R61" s="34">
        <f t="shared" si="97"/>
        <v>0</v>
      </c>
      <c r="S61" s="35">
        <f t="shared" si="106"/>
        <v>0</v>
      </c>
      <c r="T61" s="83">
        <f t="shared" si="11"/>
        <v>0</v>
      </c>
      <c r="U61" s="37">
        <f t="shared" si="98"/>
        <v>0</v>
      </c>
      <c r="V61" s="34">
        <f t="shared" si="107"/>
        <v>0</v>
      </c>
      <c r="W61" s="24">
        <f t="shared" si="119"/>
        <v>0</v>
      </c>
      <c r="X61" s="33">
        <f t="shared" si="14"/>
        <v>0</v>
      </c>
      <c r="Y61" s="38">
        <f t="shared" si="84"/>
        <v>0</v>
      </c>
      <c r="Z61" s="39">
        <f t="shared" si="99"/>
        <v>0</v>
      </c>
      <c r="AA61" s="32">
        <v>0</v>
      </c>
      <c r="AB61" s="25">
        <f t="shared" si="2"/>
        <v>0</v>
      </c>
      <c r="AC61" s="40">
        <v>0</v>
      </c>
      <c r="AD61" s="41">
        <v>0</v>
      </c>
      <c r="AE61" s="35">
        <f>'[1]Факт2020 пр14'!K64</f>
        <v>0</v>
      </c>
      <c r="AF61" s="25">
        <f t="shared" si="17"/>
        <v>0</v>
      </c>
      <c r="AG61" s="40">
        <f>'[1]Факт2020 пр14'!L64</f>
        <v>0</v>
      </c>
      <c r="AH61" s="41">
        <f>'[1]Факт2020 пр14'!M64</f>
        <v>0</v>
      </c>
      <c r="AI61" s="35">
        <v>0</v>
      </c>
      <c r="AJ61" s="25">
        <f t="shared" si="18"/>
        <v>0</v>
      </c>
      <c r="AK61" s="40">
        <v>0</v>
      </c>
      <c r="AL61" s="42">
        <v>0</v>
      </c>
      <c r="AM61" s="32">
        <f t="shared" si="100"/>
        <v>0</v>
      </c>
      <c r="AN61" s="25">
        <f t="shared" si="52"/>
        <v>0</v>
      </c>
      <c r="AO61" s="29">
        <f t="shared" si="101"/>
        <v>0</v>
      </c>
      <c r="AP61" s="34">
        <f t="shared" si="101"/>
        <v>0</v>
      </c>
      <c r="AQ61" s="34">
        <f t="shared" si="101"/>
        <v>0</v>
      </c>
      <c r="AR61" s="25">
        <f t="shared" si="77"/>
        <v>0</v>
      </c>
      <c r="AS61" s="37">
        <f t="shared" si="77"/>
        <v>0</v>
      </c>
      <c r="AT61" s="34">
        <f t="shared" si="77"/>
        <v>0</v>
      </c>
      <c r="AU61" s="35">
        <f t="shared" si="77"/>
        <v>0</v>
      </c>
      <c r="AV61" s="25"/>
      <c r="AW61" s="40">
        <f t="shared" si="21"/>
        <v>0</v>
      </c>
      <c r="AX61" s="34">
        <f t="shared" si="21"/>
        <v>0</v>
      </c>
      <c r="AY61" s="43">
        <f t="shared" si="103"/>
        <v>0</v>
      </c>
      <c r="AZ61" s="29">
        <f t="shared" si="104"/>
        <v>0</v>
      </c>
      <c r="BA61" s="29">
        <f t="shared" si="41"/>
        <v>0</v>
      </c>
      <c r="BB61" s="41">
        <f t="shared" ref="BB61:BB84" si="123">BA61*74.11</f>
        <v>0</v>
      </c>
      <c r="BC61" s="35">
        <f t="shared" si="87"/>
        <v>0</v>
      </c>
      <c r="BD61" s="46">
        <f t="shared" si="25"/>
        <v>0</v>
      </c>
      <c r="BE61" s="92">
        <v>48</v>
      </c>
      <c r="BF61" s="139" t="s">
        <v>96</v>
      </c>
    </row>
    <row r="62" spans="1:58" ht="21.75" customHeight="1" x14ac:dyDescent="0.25">
      <c r="A62" s="92">
        <v>49</v>
      </c>
      <c r="B62" s="139" t="s">
        <v>97</v>
      </c>
      <c r="C62" s="24"/>
      <c r="D62" s="25">
        <v>0</v>
      </c>
      <c r="E62" s="26">
        <f t="shared" si="122"/>
        <v>0</v>
      </c>
      <c r="F62" s="49">
        <v>0</v>
      </c>
      <c r="G62" s="75"/>
      <c r="H62" s="25"/>
      <c r="I62" s="29"/>
      <c r="J62" s="30">
        <v>0</v>
      </c>
      <c r="K62" s="152"/>
      <c r="L62" s="25">
        <v>0</v>
      </c>
      <c r="M62" s="26">
        <f t="shared" si="96"/>
        <v>0</v>
      </c>
      <c r="N62" s="39">
        <v>0</v>
      </c>
      <c r="O62" s="32">
        <f t="shared" si="80"/>
        <v>0</v>
      </c>
      <c r="P62" s="33">
        <f t="shared" si="8"/>
        <v>0</v>
      </c>
      <c r="Q62" s="26">
        <f t="shared" si="81"/>
        <v>0</v>
      </c>
      <c r="R62" s="34">
        <f t="shared" si="97"/>
        <v>0</v>
      </c>
      <c r="S62" s="35">
        <f t="shared" si="106"/>
        <v>0</v>
      </c>
      <c r="T62" s="83">
        <f t="shared" si="11"/>
        <v>0</v>
      </c>
      <c r="U62" s="37">
        <f t="shared" si="98"/>
        <v>0</v>
      </c>
      <c r="V62" s="34">
        <f t="shared" si="107"/>
        <v>0</v>
      </c>
      <c r="W62" s="24">
        <f t="shared" si="119"/>
        <v>0</v>
      </c>
      <c r="X62" s="33">
        <f t="shared" si="14"/>
        <v>0</v>
      </c>
      <c r="Y62" s="38">
        <f t="shared" si="84"/>
        <v>0</v>
      </c>
      <c r="Z62" s="39">
        <f t="shared" si="99"/>
        <v>0</v>
      </c>
      <c r="AA62" s="32">
        <v>0</v>
      </c>
      <c r="AB62" s="25">
        <f t="shared" si="2"/>
        <v>0</v>
      </c>
      <c r="AC62" s="40">
        <f>'[1]Факт2020 пр14'!E65</f>
        <v>0</v>
      </c>
      <c r="AD62" s="41">
        <f>'[1]Факт2020 пр14'!F65</f>
        <v>0</v>
      </c>
      <c r="AE62" s="35">
        <v>0</v>
      </c>
      <c r="AF62" s="25">
        <f t="shared" si="17"/>
        <v>0</v>
      </c>
      <c r="AG62" s="40">
        <f>'[1]Факт2020 пр14'!L65</f>
        <v>0</v>
      </c>
      <c r="AH62" s="41">
        <f>'[1]Факт2020 пр14'!M65</f>
        <v>0</v>
      </c>
      <c r="AI62" s="35">
        <f>'[1]Факт2020 пр14'!G65</f>
        <v>0</v>
      </c>
      <c r="AJ62" s="25">
        <f t="shared" si="18"/>
        <v>0</v>
      </c>
      <c r="AK62" s="40">
        <f>'[1]Факт2020 пр14'!I65</f>
        <v>0</v>
      </c>
      <c r="AL62" s="42">
        <v>0</v>
      </c>
      <c r="AM62" s="32">
        <f t="shared" si="100"/>
        <v>0</v>
      </c>
      <c r="AN62" s="25">
        <f t="shared" si="52"/>
        <v>0</v>
      </c>
      <c r="AO62" s="29">
        <f t="shared" si="101"/>
        <v>0</v>
      </c>
      <c r="AP62" s="34">
        <f t="shared" si="101"/>
        <v>0</v>
      </c>
      <c r="AQ62" s="34">
        <f t="shared" si="101"/>
        <v>0</v>
      </c>
      <c r="AR62" s="25">
        <f t="shared" si="77"/>
        <v>0</v>
      </c>
      <c r="AS62" s="37">
        <f t="shared" si="77"/>
        <v>0</v>
      </c>
      <c r="AT62" s="34">
        <f t="shared" si="77"/>
        <v>0</v>
      </c>
      <c r="AU62" s="35">
        <f t="shared" si="77"/>
        <v>0</v>
      </c>
      <c r="AV62" s="25"/>
      <c r="AW62" s="40">
        <f t="shared" si="21"/>
        <v>0</v>
      </c>
      <c r="AX62" s="34">
        <f t="shared" si="21"/>
        <v>0</v>
      </c>
      <c r="AY62" s="43">
        <f t="shared" si="103"/>
        <v>0</v>
      </c>
      <c r="AZ62" s="29">
        <f t="shared" si="104"/>
        <v>0</v>
      </c>
      <c r="BA62" s="29">
        <f t="shared" si="41"/>
        <v>0</v>
      </c>
      <c r="BB62" s="41">
        <f t="shared" si="123"/>
        <v>0</v>
      </c>
      <c r="BC62" s="35">
        <f t="shared" si="87"/>
        <v>0</v>
      </c>
      <c r="BD62" s="46">
        <f t="shared" si="25"/>
        <v>0</v>
      </c>
      <c r="BE62" s="92">
        <v>49</v>
      </c>
      <c r="BF62" s="139" t="s">
        <v>97</v>
      </c>
    </row>
    <row r="63" spans="1:58" ht="17.25" customHeight="1" x14ac:dyDescent="0.25">
      <c r="A63" s="92">
        <v>50</v>
      </c>
      <c r="B63" s="139" t="s">
        <v>98</v>
      </c>
      <c r="C63" s="24"/>
      <c r="D63" s="25">
        <v>0</v>
      </c>
      <c r="E63" s="26">
        <f t="shared" si="122"/>
        <v>0</v>
      </c>
      <c r="F63" s="49">
        <v>0</v>
      </c>
      <c r="G63" s="75"/>
      <c r="H63" s="25"/>
      <c r="I63" s="29"/>
      <c r="J63" s="30">
        <v>0</v>
      </c>
      <c r="K63" s="152"/>
      <c r="L63" s="25">
        <v>0</v>
      </c>
      <c r="M63" s="26">
        <f t="shared" si="96"/>
        <v>0</v>
      </c>
      <c r="N63" s="39">
        <v>0</v>
      </c>
      <c r="O63" s="32">
        <f t="shared" si="80"/>
        <v>0</v>
      </c>
      <c r="P63" s="33">
        <f t="shared" si="8"/>
        <v>0</v>
      </c>
      <c r="Q63" s="26">
        <f t="shared" si="81"/>
        <v>0</v>
      </c>
      <c r="R63" s="34">
        <f t="shared" si="97"/>
        <v>0</v>
      </c>
      <c r="S63" s="35">
        <f t="shared" si="106"/>
        <v>0</v>
      </c>
      <c r="T63" s="83">
        <f t="shared" si="11"/>
        <v>0</v>
      </c>
      <c r="U63" s="37">
        <f t="shared" si="98"/>
        <v>0</v>
      </c>
      <c r="V63" s="34">
        <f t="shared" si="107"/>
        <v>0</v>
      </c>
      <c r="W63" s="24">
        <f t="shared" si="119"/>
        <v>0</v>
      </c>
      <c r="X63" s="33">
        <f t="shared" si="14"/>
        <v>0</v>
      </c>
      <c r="Y63" s="38">
        <f t="shared" si="84"/>
        <v>0</v>
      </c>
      <c r="Z63" s="39">
        <f t="shared" si="99"/>
        <v>0</v>
      </c>
      <c r="AA63" s="32">
        <v>0</v>
      </c>
      <c r="AB63" s="25">
        <f t="shared" si="2"/>
        <v>0</v>
      </c>
      <c r="AC63" s="40">
        <v>0</v>
      </c>
      <c r="AD63" s="41">
        <v>0</v>
      </c>
      <c r="AE63" s="35">
        <v>0</v>
      </c>
      <c r="AF63" s="25">
        <f t="shared" si="17"/>
        <v>0</v>
      </c>
      <c r="AG63" s="40"/>
      <c r="AH63" s="41"/>
      <c r="AI63" s="35">
        <v>0</v>
      </c>
      <c r="AJ63" s="25">
        <f t="shared" si="18"/>
        <v>0</v>
      </c>
      <c r="AK63" s="40">
        <v>0</v>
      </c>
      <c r="AL63" s="42">
        <v>0</v>
      </c>
      <c r="AM63" s="32">
        <f t="shared" si="100"/>
        <v>0</v>
      </c>
      <c r="AN63" s="25"/>
      <c r="AO63" s="29">
        <f t="shared" si="101"/>
        <v>0</v>
      </c>
      <c r="AP63" s="34">
        <f t="shared" si="101"/>
        <v>0</v>
      </c>
      <c r="AQ63" s="34">
        <f t="shared" si="101"/>
        <v>0</v>
      </c>
      <c r="AR63" s="25">
        <f t="shared" si="77"/>
        <v>0</v>
      </c>
      <c r="AS63" s="37">
        <f t="shared" si="77"/>
        <v>0</v>
      </c>
      <c r="AT63" s="34">
        <f t="shared" si="77"/>
        <v>0</v>
      </c>
      <c r="AU63" s="35">
        <f t="shared" si="77"/>
        <v>0</v>
      </c>
      <c r="AV63" s="25"/>
      <c r="AW63" s="40">
        <f t="shared" si="21"/>
        <v>0</v>
      </c>
      <c r="AX63" s="34">
        <f t="shared" si="21"/>
        <v>0</v>
      </c>
      <c r="AY63" s="43">
        <f t="shared" si="103"/>
        <v>0</v>
      </c>
      <c r="AZ63" s="29">
        <f t="shared" si="104"/>
        <v>0</v>
      </c>
      <c r="BA63" s="29">
        <f t="shared" si="41"/>
        <v>0</v>
      </c>
      <c r="BB63" s="41">
        <f t="shared" si="123"/>
        <v>0</v>
      </c>
      <c r="BC63" s="35">
        <f t="shared" si="87"/>
        <v>0</v>
      </c>
      <c r="BD63" s="46">
        <f t="shared" si="25"/>
        <v>0</v>
      </c>
      <c r="BE63" s="92">
        <v>50</v>
      </c>
      <c r="BF63" s="139" t="s">
        <v>98</v>
      </c>
    </row>
    <row r="64" spans="1:58" ht="18.75" customHeight="1" x14ac:dyDescent="0.25">
      <c r="A64" s="92">
        <v>51</v>
      </c>
      <c r="B64" s="77" t="s">
        <v>99</v>
      </c>
      <c r="C64" s="24"/>
      <c r="D64" s="25">
        <v>0</v>
      </c>
      <c r="E64" s="26">
        <f t="shared" si="122"/>
        <v>0</v>
      </c>
      <c r="F64" s="49">
        <v>0</v>
      </c>
      <c r="G64" s="75"/>
      <c r="H64" s="25"/>
      <c r="I64" s="29"/>
      <c r="J64" s="30">
        <v>0</v>
      </c>
      <c r="K64" s="152"/>
      <c r="L64" s="25">
        <v>0</v>
      </c>
      <c r="M64" s="26">
        <f t="shared" si="96"/>
        <v>0</v>
      </c>
      <c r="N64" s="39">
        <v>0</v>
      </c>
      <c r="O64" s="32">
        <f t="shared" si="80"/>
        <v>0</v>
      </c>
      <c r="P64" s="33">
        <f t="shared" si="8"/>
        <v>0</v>
      </c>
      <c r="Q64" s="26">
        <f t="shared" si="81"/>
        <v>0</v>
      </c>
      <c r="R64" s="34">
        <f t="shared" si="97"/>
        <v>0</v>
      </c>
      <c r="S64" s="35">
        <f t="shared" si="106"/>
        <v>0</v>
      </c>
      <c r="T64" s="83">
        <f t="shared" si="11"/>
        <v>0</v>
      </c>
      <c r="U64" s="37">
        <f t="shared" si="98"/>
        <v>0</v>
      </c>
      <c r="V64" s="34">
        <f t="shared" si="107"/>
        <v>0</v>
      </c>
      <c r="W64" s="24">
        <f t="shared" si="119"/>
        <v>0</v>
      </c>
      <c r="X64" s="33">
        <f t="shared" si="14"/>
        <v>0</v>
      </c>
      <c r="Y64" s="38">
        <f t="shared" si="84"/>
        <v>0</v>
      </c>
      <c r="Z64" s="39">
        <f t="shared" si="99"/>
        <v>0</v>
      </c>
      <c r="AA64" s="32">
        <v>0</v>
      </c>
      <c r="AB64" s="25">
        <f t="shared" si="2"/>
        <v>0</v>
      </c>
      <c r="AC64" s="40">
        <v>0</v>
      </c>
      <c r="AD64" s="41">
        <v>0</v>
      </c>
      <c r="AE64" s="35">
        <v>0</v>
      </c>
      <c r="AF64" s="25">
        <f t="shared" si="17"/>
        <v>0</v>
      </c>
      <c r="AG64" s="40">
        <f>'[1]Факт2020 пр14'!L67</f>
        <v>0</v>
      </c>
      <c r="AH64" s="41">
        <f>'[1]Факт2020 пр14'!M67</f>
        <v>0</v>
      </c>
      <c r="AI64" s="35">
        <v>0</v>
      </c>
      <c r="AJ64" s="25">
        <f t="shared" si="18"/>
        <v>0</v>
      </c>
      <c r="AK64" s="40">
        <v>0</v>
      </c>
      <c r="AL64" s="42">
        <v>0</v>
      </c>
      <c r="AM64" s="32">
        <f t="shared" si="100"/>
        <v>0</v>
      </c>
      <c r="AN64" s="25"/>
      <c r="AO64" s="29">
        <f t="shared" si="101"/>
        <v>0</v>
      </c>
      <c r="AP64" s="34">
        <f t="shared" si="101"/>
        <v>0</v>
      </c>
      <c r="AQ64" s="34">
        <f t="shared" si="101"/>
        <v>0</v>
      </c>
      <c r="AR64" s="25">
        <f t="shared" si="77"/>
        <v>0</v>
      </c>
      <c r="AS64" s="37">
        <f t="shared" si="77"/>
        <v>0</v>
      </c>
      <c r="AT64" s="34">
        <f t="shared" si="77"/>
        <v>0</v>
      </c>
      <c r="AU64" s="35">
        <f t="shared" si="77"/>
        <v>0</v>
      </c>
      <c r="AV64" s="25"/>
      <c r="AW64" s="40">
        <f t="shared" si="21"/>
        <v>0</v>
      </c>
      <c r="AX64" s="34">
        <f t="shared" si="21"/>
        <v>0</v>
      </c>
      <c r="AY64" s="43">
        <f t="shared" si="103"/>
        <v>0</v>
      </c>
      <c r="AZ64" s="29">
        <f t="shared" si="104"/>
        <v>0</v>
      </c>
      <c r="BA64" s="29">
        <f t="shared" si="41"/>
        <v>0</v>
      </c>
      <c r="BB64" s="41">
        <f t="shared" si="123"/>
        <v>0</v>
      </c>
      <c r="BC64" s="35">
        <f t="shared" si="87"/>
        <v>0</v>
      </c>
      <c r="BD64" s="46">
        <f t="shared" si="25"/>
        <v>0</v>
      </c>
      <c r="BE64" s="92">
        <v>51</v>
      </c>
      <c r="BF64" s="77" t="s">
        <v>99</v>
      </c>
    </row>
    <row r="65" spans="1:58" ht="20.25" customHeight="1" x14ac:dyDescent="0.25">
      <c r="A65" s="92">
        <v>52</v>
      </c>
      <c r="B65" s="77" t="s">
        <v>100</v>
      </c>
      <c r="C65" s="24"/>
      <c r="D65" s="25">
        <v>0</v>
      </c>
      <c r="E65" s="26">
        <f t="shared" si="122"/>
        <v>0</v>
      </c>
      <c r="F65" s="49">
        <v>0</v>
      </c>
      <c r="G65" s="75"/>
      <c r="H65" s="25"/>
      <c r="I65" s="29"/>
      <c r="J65" s="153">
        <v>0</v>
      </c>
      <c r="K65" s="154"/>
      <c r="L65" s="25">
        <v>0</v>
      </c>
      <c r="M65" s="26">
        <f t="shared" si="96"/>
        <v>0</v>
      </c>
      <c r="N65" s="39">
        <v>0</v>
      </c>
      <c r="O65" s="32">
        <f t="shared" si="80"/>
        <v>0</v>
      </c>
      <c r="P65" s="33">
        <f t="shared" si="8"/>
        <v>0</v>
      </c>
      <c r="Q65" s="26">
        <f t="shared" si="81"/>
        <v>0</v>
      </c>
      <c r="R65" s="34">
        <f t="shared" si="97"/>
        <v>0</v>
      </c>
      <c r="S65" s="35">
        <f t="shared" si="106"/>
        <v>0</v>
      </c>
      <c r="T65" s="83">
        <f t="shared" si="11"/>
        <v>0</v>
      </c>
      <c r="U65" s="37">
        <f t="shared" si="98"/>
        <v>0</v>
      </c>
      <c r="V65" s="34">
        <f t="shared" si="107"/>
        <v>0</v>
      </c>
      <c r="W65" s="24">
        <f t="shared" si="119"/>
        <v>0</v>
      </c>
      <c r="X65" s="33">
        <f t="shared" si="14"/>
        <v>0</v>
      </c>
      <c r="Y65" s="38">
        <f t="shared" si="84"/>
        <v>0</v>
      </c>
      <c r="Z65" s="39">
        <f t="shared" si="99"/>
        <v>0</v>
      </c>
      <c r="AA65" s="32">
        <v>0</v>
      </c>
      <c r="AB65" s="25">
        <f t="shared" si="2"/>
        <v>0</v>
      </c>
      <c r="AC65" s="40">
        <f>'[1]Факт2020 пр14'!E68</f>
        <v>0</v>
      </c>
      <c r="AD65" s="41">
        <f>'[1]Факт2020 пр14'!F68</f>
        <v>0</v>
      </c>
      <c r="AE65" s="35">
        <v>0</v>
      </c>
      <c r="AF65" s="25">
        <f t="shared" si="17"/>
        <v>0</v>
      </c>
      <c r="AG65" s="40">
        <f>'[1]Факт2020 пр14'!L68</f>
        <v>0</v>
      </c>
      <c r="AH65" s="41">
        <f>'[1]Факт2020 пр14'!M68</f>
        <v>0</v>
      </c>
      <c r="AI65" s="35">
        <f>'[1]Факт2020 пр14'!G68</f>
        <v>0</v>
      </c>
      <c r="AJ65" s="25">
        <f t="shared" si="18"/>
        <v>0</v>
      </c>
      <c r="AK65" s="40">
        <f>'[1]Факт2020 пр14'!I68</f>
        <v>0</v>
      </c>
      <c r="AL65" s="42">
        <f>'[1]Факт2020 пр14'!J68</f>
        <v>0</v>
      </c>
      <c r="AM65" s="32">
        <f t="shared" si="100"/>
        <v>0</v>
      </c>
      <c r="AN65" s="25"/>
      <c r="AO65" s="29">
        <f t="shared" si="101"/>
        <v>0</v>
      </c>
      <c r="AP65" s="34">
        <f t="shared" si="101"/>
        <v>0</v>
      </c>
      <c r="AQ65" s="34">
        <f t="shared" si="101"/>
        <v>0</v>
      </c>
      <c r="AR65" s="25">
        <f t="shared" si="77"/>
        <v>0</v>
      </c>
      <c r="AS65" s="37">
        <f t="shared" si="77"/>
        <v>0</v>
      </c>
      <c r="AT65" s="34">
        <f t="shared" si="77"/>
        <v>0</v>
      </c>
      <c r="AU65" s="35">
        <f t="shared" si="77"/>
        <v>0</v>
      </c>
      <c r="AV65" s="25"/>
      <c r="AW65" s="40">
        <f t="shared" si="21"/>
        <v>0</v>
      </c>
      <c r="AX65" s="34">
        <f t="shared" si="21"/>
        <v>0</v>
      </c>
      <c r="AY65" s="43">
        <f t="shared" si="103"/>
        <v>0</v>
      </c>
      <c r="AZ65" s="29">
        <f t="shared" si="104"/>
        <v>0</v>
      </c>
      <c r="BA65" s="29">
        <f t="shared" si="41"/>
        <v>0</v>
      </c>
      <c r="BB65" s="41">
        <f t="shared" si="123"/>
        <v>0</v>
      </c>
      <c r="BC65" s="35">
        <f t="shared" si="87"/>
        <v>0</v>
      </c>
      <c r="BD65" s="46">
        <f t="shared" si="25"/>
        <v>0</v>
      </c>
      <c r="BE65" s="92">
        <v>52</v>
      </c>
      <c r="BF65" s="77" t="s">
        <v>100</v>
      </c>
    </row>
    <row r="66" spans="1:58" ht="16.5" customHeight="1" x14ac:dyDescent="0.25">
      <c r="A66" s="92">
        <v>53</v>
      </c>
      <c r="B66" s="77" t="s">
        <v>101</v>
      </c>
      <c r="C66" s="24">
        <f>[2]V_МО_2020_Пр_нов!AI75</f>
        <v>0</v>
      </c>
      <c r="D66" s="25">
        <v>0</v>
      </c>
      <c r="E66" s="26">
        <f t="shared" si="122"/>
        <v>0</v>
      </c>
      <c r="F66" s="49">
        <v>0</v>
      </c>
      <c r="G66" s="75"/>
      <c r="H66" s="25"/>
      <c r="I66" s="29"/>
      <c r="J66" s="153">
        <v>0</v>
      </c>
      <c r="K66" s="154"/>
      <c r="L66" s="25">
        <v>0</v>
      </c>
      <c r="M66" s="26">
        <f t="shared" si="96"/>
        <v>0</v>
      </c>
      <c r="N66" s="39">
        <v>0</v>
      </c>
      <c r="O66" s="32">
        <f t="shared" si="80"/>
        <v>0</v>
      </c>
      <c r="P66" s="33">
        <f t="shared" si="8"/>
        <v>0</v>
      </c>
      <c r="Q66" s="26">
        <f t="shared" si="81"/>
        <v>0</v>
      </c>
      <c r="R66" s="34">
        <f t="shared" si="97"/>
        <v>0</v>
      </c>
      <c r="S66" s="35">
        <f t="shared" si="106"/>
        <v>0</v>
      </c>
      <c r="T66" s="83">
        <f t="shared" si="11"/>
        <v>0</v>
      </c>
      <c r="U66" s="37">
        <f t="shared" si="98"/>
        <v>0</v>
      </c>
      <c r="V66" s="34">
        <f t="shared" si="107"/>
        <v>0</v>
      </c>
      <c r="W66" s="24">
        <f t="shared" si="119"/>
        <v>0</v>
      </c>
      <c r="X66" s="33">
        <f t="shared" si="14"/>
        <v>0</v>
      </c>
      <c r="Y66" s="38">
        <f t="shared" si="84"/>
        <v>0</v>
      </c>
      <c r="Z66" s="39">
        <f t="shared" si="99"/>
        <v>0</v>
      </c>
      <c r="AA66" s="32">
        <v>0</v>
      </c>
      <c r="AB66" s="25">
        <f t="shared" si="2"/>
        <v>0</v>
      </c>
      <c r="AC66" s="40">
        <f>'[1]Факт2020 пр14'!E69</f>
        <v>0</v>
      </c>
      <c r="AD66" s="41">
        <f>'[1]Факт2020 пр14'!F69</f>
        <v>0</v>
      </c>
      <c r="AE66" s="35">
        <v>0</v>
      </c>
      <c r="AF66" s="25">
        <f t="shared" si="17"/>
        <v>0</v>
      </c>
      <c r="AG66" s="40">
        <f>'[1]Факт2020 пр14'!L69</f>
        <v>0</v>
      </c>
      <c r="AH66" s="41">
        <f>'[1]Факт2020 пр14'!M69</f>
        <v>0</v>
      </c>
      <c r="AI66" s="35">
        <f>'[1]Факт2020 пр14'!G69</f>
        <v>0</v>
      </c>
      <c r="AJ66" s="25">
        <f t="shared" si="18"/>
        <v>0</v>
      </c>
      <c r="AK66" s="40">
        <f>'[1]Факт2020 пр14'!I69</f>
        <v>0</v>
      </c>
      <c r="AL66" s="42">
        <f>'[1]Факт2020 пр14'!J69</f>
        <v>0</v>
      </c>
      <c r="AM66" s="32">
        <f t="shared" si="100"/>
        <v>0</v>
      </c>
      <c r="AN66" s="25">
        <f t="shared" si="52"/>
        <v>0</v>
      </c>
      <c r="AO66" s="29">
        <f t="shared" si="101"/>
        <v>0</v>
      </c>
      <c r="AP66" s="34">
        <f t="shared" si="101"/>
        <v>0</v>
      </c>
      <c r="AQ66" s="34">
        <f t="shared" si="101"/>
        <v>0</v>
      </c>
      <c r="AR66" s="25">
        <f t="shared" si="77"/>
        <v>0</v>
      </c>
      <c r="AS66" s="37">
        <f t="shared" si="77"/>
        <v>0</v>
      </c>
      <c r="AT66" s="34">
        <f t="shared" si="77"/>
        <v>0</v>
      </c>
      <c r="AU66" s="35">
        <f t="shared" si="77"/>
        <v>0</v>
      </c>
      <c r="AV66" s="25"/>
      <c r="AW66" s="40">
        <f t="shared" si="21"/>
        <v>0</v>
      </c>
      <c r="AX66" s="34">
        <f t="shared" si="21"/>
        <v>0</v>
      </c>
      <c r="AY66" s="43">
        <f t="shared" si="103"/>
        <v>0</v>
      </c>
      <c r="AZ66" s="29">
        <f t="shared" si="104"/>
        <v>0</v>
      </c>
      <c r="BA66" s="29">
        <f t="shared" si="41"/>
        <v>0</v>
      </c>
      <c r="BB66" s="41">
        <f t="shared" si="123"/>
        <v>0</v>
      </c>
      <c r="BC66" s="35">
        <f t="shared" si="87"/>
        <v>0</v>
      </c>
      <c r="BD66" s="46">
        <f t="shared" si="25"/>
        <v>0</v>
      </c>
      <c r="BE66" s="92">
        <v>53</v>
      </c>
      <c r="BF66" s="77" t="s">
        <v>101</v>
      </c>
    </row>
    <row r="67" spans="1:58" ht="21.75" customHeight="1" x14ac:dyDescent="0.25">
      <c r="A67" s="92">
        <v>54</v>
      </c>
      <c r="B67" s="77" t="s">
        <v>102</v>
      </c>
      <c r="C67" s="24">
        <f>[2]V_МО_2020_Пр_нов!AI76</f>
        <v>0</v>
      </c>
      <c r="D67" s="25">
        <v>0</v>
      </c>
      <c r="E67" s="26">
        <f t="shared" si="122"/>
        <v>0</v>
      </c>
      <c r="F67" s="49">
        <v>0</v>
      </c>
      <c r="G67" s="75"/>
      <c r="H67" s="25"/>
      <c r="I67" s="29"/>
      <c r="J67" s="153">
        <v>0</v>
      </c>
      <c r="K67" s="154"/>
      <c r="L67" s="25">
        <v>0</v>
      </c>
      <c r="M67" s="26">
        <f t="shared" si="96"/>
        <v>0</v>
      </c>
      <c r="N67" s="39">
        <v>0</v>
      </c>
      <c r="O67" s="32">
        <f t="shared" si="80"/>
        <v>0</v>
      </c>
      <c r="P67" s="33">
        <f t="shared" si="8"/>
        <v>0</v>
      </c>
      <c r="Q67" s="26">
        <f t="shared" si="81"/>
        <v>0</v>
      </c>
      <c r="R67" s="34">
        <f t="shared" si="97"/>
        <v>0</v>
      </c>
      <c r="S67" s="35">
        <f t="shared" si="106"/>
        <v>0</v>
      </c>
      <c r="T67" s="83">
        <f t="shared" si="11"/>
        <v>0</v>
      </c>
      <c r="U67" s="37">
        <f t="shared" si="98"/>
        <v>0</v>
      </c>
      <c r="V67" s="34">
        <f t="shared" si="107"/>
        <v>0</v>
      </c>
      <c r="W67" s="24">
        <f t="shared" si="119"/>
        <v>0</v>
      </c>
      <c r="X67" s="33">
        <f t="shared" si="14"/>
        <v>0</v>
      </c>
      <c r="Y67" s="38">
        <f t="shared" si="84"/>
        <v>0</v>
      </c>
      <c r="Z67" s="39">
        <f t="shared" si="99"/>
        <v>0</v>
      </c>
      <c r="AA67" s="32">
        <v>0</v>
      </c>
      <c r="AB67" s="25">
        <f t="shared" si="2"/>
        <v>0</v>
      </c>
      <c r="AC67" s="40">
        <f>'[1]Факт2020 пр14'!E70</f>
        <v>0</v>
      </c>
      <c r="AD67" s="41">
        <f>'[1]Факт2020 пр14'!F70</f>
        <v>0</v>
      </c>
      <c r="AE67" s="35">
        <v>0</v>
      </c>
      <c r="AF67" s="25">
        <f t="shared" si="17"/>
        <v>0</v>
      </c>
      <c r="AG67" s="40">
        <f>'[1]Факт2020 пр14'!L70</f>
        <v>0</v>
      </c>
      <c r="AH67" s="41">
        <f>'[1]Факт2020 пр14'!M70</f>
        <v>0</v>
      </c>
      <c r="AI67" s="35">
        <f>'[1]Факт2020 пр14'!G70</f>
        <v>0</v>
      </c>
      <c r="AJ67" s="25">
        <f t="shared" si="18"/>
        <v>0</v>
      </c>
      <c r="AK67" s="40">
        <f>'[1]Факт2020 пр14'!I70</f>
        <v>0</v>
      </c>
      <c r="AL67" s="42">
        <f>'[1]Факт2020 пр14'!J70</f>
        <v>0</v>
      </c>
      <c r="AM67" s="32">
        <f t="shared" si="100"/>
        <v>0</v>
      </c>
      <c r="AN67" s="25">
        <f t="shared" si="52"/>
        <v>0</v>
      </c>
      <c r="AO67" s="29">
        <f t="shared" si="101"/>
        <v>0</v>
      </c>
      <c r="AP67" s="34">
        <f t="shared" si="101"/>
        <v>0</v>
      </c>
      <c r="AQ67" s="34">
        <f t="shared" si="101"/>
        <v>0</v>
      </c>
      <c r="AR67" s="25">
        <f t="shared" si="77"/>
        <v>0</v>
      </c>
      <c r="AS67" s="37">
        <f t="shared" si="77"/>
        <v>0</v>
      </c>
      <c r="AT67" s="34">
        <f t="shared" si="77"/>
        <v>0</v>
      </c>
      <c r="AU67" s="35">
        <f t="shared" si="77"/>
        <v>0</v>
      </c>
      <c r="AV67" s="25"/>
      <c r="AW67" s="40">
        <f t="shared" si="21"/>
        <v>0</v>
      </c>
      <c r="AX67" s="34">
        <f t="shared" si="21"/>
        <v>0</v>
      </c>
      <c r="AY67" s="43">
        <f t="shared" si="103"/>
        <v>0</v>
      </c>
      <c r="AZ67" s="29">
        <f t="shared" si="104"/>
        <v>0</v>
      </c>
      <c r="BA67" s="29">
        <f t="shared" si="41"/>
        <v>0</v>
      </c>
      <c r="BB67" s="41">
        <f t="shared" si="123"/>
        <v>0</v>
      </c>
      <c r="BC67" s="35">
        <f t="shared" si="87"/>
        <v>0</v>
      </c>
      <c r="BD67" s="46">
        <f t="shared" si="25"/>
        <v>0</v>
      </c>
      <c r="BE67" s="92">
        <v>54</v>
      </c>
      <c r="BF67" s="77" t="s">
        <v>102</v>
      </c>
    </row>
    <row r="68" spans="1:58" ht="21.95" customHeight="1" x14ac:dyDescent="0.25">
      <c r="A68" s="92">
        <v>55</v>
      </c>
      <c r="B68" s="79" t="s">
        <v>103</v>
      </c>
      <c r="C68" s="24">
        <v>711</v>
      </c>
      <c r="D68" s="25">
        <v>4.2</v>
      </c>
      <c r="E68" s="26">
        <f t="shared" ref="E68:E69" si="124">ROUND(C68*D68,0)</f>
        <v>2986</v>
      </c>
      <c r="F68" s="27">
        <v>0</v>
      </c>
      <c r="G68" s="75"/>
      <c r="H68" s="25"/>
      <c r="I68" s="29"/>
      <c r="J68" s="153">
        <v>0</v>
      </c>
      <c r="K68" s="154">
        <v>2004</v>
      </c>
      <c r="L68" s="25">
        <v>12.6</v>
      </c>
      <c r="M68" s="26">
        <f t="shared" si="96"/>
        <v>25250</v>
      </c>
      <c r="N68" s="39">
        <v>0</v>
      </c>
      <c r="O68" s="32">
        <f t="shared" si="80"/>
        <v>59.25</v>
      </c>
      <c r="P68" s="33">
        <f t="shared" si="8"/>
        <v>4.2</v>
      </c>
      <c r="Q68" s="26">
        <f t="shared" si="81"/>
        <v>248.83333333333334</v>
      </c>
      <c r="R68" s="34">
        <f t="shared" si="97"/>
        <v>0</v>
      </c>
      <c r="S68" s="35">
        <f t="shared" si="106"/>
        <v>0</v>
      </c>
      <c r="T68" s="83">
        <f t="shared" si="11"/>
        <v>0</v>
      </c>
      <c r="U68" s="37">
        <f t="shared" si="98"/>
        <v>0</v>
      </c>
      <c r="V68" s="34">
        <f t="shared" si="107"/>
        <v>0</v>
      </c>
      <c r="W68" s="24">
        <f t="shared" si="119"/>
        <v>2004</v>
      </c>
      <c r="X68" s="33">
        <f t="shared" si="14"/>
        <v>1.05</v>
      </c>
      <c r="Y68" s="38">
        <f t="shared" si="84"/>
        <v>2104</v>
      </c>
      <c r="Z68" s="39">
        <f t="shared" si="99"/>
        <v>0</v>
      </c>
      <c r="AA68" s="32">
        <v>158</v>
      </c>
      <c r="AB68" s="25">
        <f t="shared" ref="AB68:AB102" si="125">IFERROR(ROUND(AC68/AA68,2),0)</f>
        <v>1.71</v>
      </c>
      <c r="AC68" s="40">
        <v>269.77999999999997</v>
      </c>
      <c r="AD68" s="41">
        <v>19993.240000000002</v>
      </c>
      <c r="AE68" s="35"/>
      <c r="AF68" s="25">
        <f t="shared" si="17"/>
        <v>0</v>
      </c>
      <c r="AG68" s="40">
        <f>'[1]Факт2020 пр14'!L71</f>
        <v>0</v>
      </c>
      <c r="AH68" s="41">
        <f>'[1]Факт2020 пр14'!M71</f>
        <v>0</v>
      </c>
      <c r="AI68" s="35">
        <v>703</v>
      </c>
      <c r="AJ68" s="25">
        <f t="shared" si="18"/>
        <v>9</v>
      </c>
      <c r="AK68" s="40">
        <v>6324.35</v>
      </c>
      <c r="AL68" s="42">
        <v>468700.07</v>
      </c>
      <c r="AM68" s="32">
        <f t="shared" si="100"/>
        <v>-98.75</v>
      </c>
      <c r="AN68" s="25">
        <f>ROUND(P68-AB68,2)</f>
        <v>2.4900000000000002</v>
      </c>
      <c r="AO68" s="29">
        <f t="shared" si="101"/>
        <v>-20.94666666666663</v>
      </c>
      <c r="AP68" s="34">
        <f>R68-AD68</f>
        <v>-19993.240000000002</v>
      </c>
      <c r="AQ68" s="34">
        <f t="shared" si="101"/>
        <v>0</v>
      </c>
      <c r="AR68" s="25">
        <f t="shared" si="77"/>
        <v>0</v>
      </c>
      <c r="AS68" s="37">
        <f t="shared" si="77"/>
        <v>0</v>
      </c>
      <c r="AT68" s="34">
        <f t="shared" si="77"/>
        <v>0</v>
      </c>
      <c r="AU68" s="35">
        <f t="shared" si="77"/>
        <v>1301</v>
      </c>
      <c r="AV68" s="25">
        <f t="shared" si="121"/>
        <v>3.5999999999999996</v>
      </c>
      <c r="AW68" s="40">
        <f t="shared" si="21"/>
        <v>-4220.3500000000004</v>
      </c>
      <c r="AX68" s="34">
        <f t="shared" si="21"/>
        <v>-468700.07</v>
      </c>
      <c r="AY68" s="43">
        <f t="shared" si="103"/>
        <v>-488693.31</v>
      </c>
      <c r="AZ68" s="29">
        <f t="shared" si="104"/>
        <v>18036</v>
      </c>
      <c r="BA68" s="29">
        <f t="shared" si="41"/>
        <v>7214</v>
      </c>
      <c r="BB68" s="41">
        <f t="shared" si="123"/>
        <v>534629.54</v>
      </c>
      <c r="BC68" s="35">
        <f t="shared" si="87"/>
        <v>7.2133510756265243E-2</v>
      </c>
      <c r="BD68" s="46">
        <f t="shared" si="25"/>
        <v>-7.8939708419403839E-3</v>
      </c>
      <c r="BE68" s="92">
        <v>55</v>
      </c>
      <c r="BF68" s="79" t="s">
        <v>103</v>
      </c>
    </row>
    <row r="69" spans="1:58" ht="21.95" customHeight="1" x14ac:dyDescent="0.25">
      <c r="A69" s="92">
        <v>56</v>
      </c>
      <c r="B69" s="79" t="s">
        <v>104</v>
      </c>
      <c r="C69" s="24">
        <v>70</v>
      </c>
      <c r="D69" s="25">
        <v>4.2</v>
      </c>
      <c r="E69" s="26">
        <f t="shared" si="124"/>
        <v>294</v>
      </c>
      <c r="F69" s="27">
        <v>0</v>
      </c>
      <c r="G69" s="75"/>
      <c r="H69" s="25"/>
      <c r="I69" s="29"/>
      <c r="J69" s="30">
        <v>0</v>
      </c>
      <c r="K69" s="152">
        <v>10073</v>
      </c>
      <c r="L69" s="25">
        <v>12.6</v>
      </c>
      <c r="M69" s="26">
        <f t="shared" si="96"/>
        <v>126920</v>
      </c>
      <c r="N69" s="39">
        <v>0</v>
      </c>
      <c r="O69" s="32">
        <f t="shared" si="80"/>
        <v>5.833333333333333</v>
      </c>
      <c r="P69" s="144">
        <v>4.2</v>
      </c>
      <c r="Q69" s="26">
        <f t="shared" si="81"/>
        <v>24.5</v>
      </c>
      <c r="R69" s="34">
        <f t="shared" si="97"/>
        <v>0</v>
      </c>
      <c r="S69" s="35">
        <f t="shared" si="106"/>
        <v>0</v>
      </c>
      <c r="T69" s="83">
        <f t="shared" ref="T69:T102" si="126">IFERROR(ROUND(U69/S69,2),0)</f>
        <v>0</v>
      </c>
      <c r="U69" s="37">
        <f t="shared" si="98"/>
        <v>0</v>
      </c>
      <c r="V69" s="34">
        <f t="shared" si="107"/>
        <v>0</v>
      </c>
      <c r="W69" s="24">
        <f t="shared" si="119"/>
        <v>10073</v>
      </c>
      <c r="X69" s="33">
        <f t="shared" ref="X69:X100" si="127">IFERROR(ROUND(Y69/W69,2),0)</f>
        <v>1.05</v>
      </c>
      <c r="Y69" s="38">
        <f t="shared" si="84"/>
        <v>10577</v>
      </c>
      <c r="Z69" s="39">
        <f t="shared" si="99"/>
        <v>0</v>
      </c>
      <c r="AA69" s="32">
        <v>10</v>
      </c>
      <c r="AB69" s="25">
        <f t="shared" si="125"/>
        <v>3.78</v>
      </c>
      <c r="AC69" s="40">
        <v>37.799999999999997</v>
      </c>
      <c r="AD69" s="41">
        <v>2801.52</v>
      </c>
      <c r="AE69" s="35">
        <v>0</v>
      </c>
      <c r="AF69" s="25">
        <f t="shared" ref="AF69:AF102" si="128">IFERROR(ROUND(AG69/AE69,2),0)</f>
        <v>0</v>
      </c>
      <c r="AG69" s="40">
        <f>'[1]Факт2020 пр14'!L72</f>
        <v>0</v>
      </c>
      <c r="AH69" s="41">
        <f>'[1]Факт2020 пр14'!M72</f>
        <v>0</v>
      </c>
      <c r="AI69" s="35">
        <v>6729</v>
      </c>
      <c r="AJ69" s="25">
        <f t="shared" ref="AJ69:AJ102" si="129">IFERROR(ROUND(AK69/AI69,2),0)</f>
        <v>13.16</v>
      </c>
      <c r="AK69" s="40">
        <v>88586.59</v>
      </c>
      <c r="AL69" s="42">
        <v>6565255.5199999996</v>
      </c>
      <c r="AM69" s="32">
        <f t="shared" si="100"/>
        <v>-4.166666666666667</v>
      </c>
      <c r="AN69" s="25">
        <f>ROUND(P69-AB69,2)</f>
        <v>0.42</v>
      </c>
      <c r="AO69" s="29">
        <f t="shared" si="101"/>
        <v>-13.299999999999997</v>
      </c>
      <c r="AP69" s="34">
        <f t="shared" si="101"/>
        <v>-2801.52</v>
      </c>
      <c r="AQ69" s="34">
        <f t="shared" si="101"/>
        <v>0</v>
      </c>
      <c r="AR69" s="25">
        <f t="shared" si="77"/>
        <v>0</v>
      </c>
      <c r="AS69" s="37">
        <f t="shared" si="77"/>
        <v>0</v>
      </c>
      <c r="AT69" s="34">
        <f t="shared" si="77"/>
        <v>0</v>
      </c>
      <c r="AU69" s="35">
        <f t="shared" si="77"/>
        <v>3344</v>
      </c>
      <c r="AV69" s="25">
        <f t="shared" si="121"/>
        <v>-0.5600000000000005</v>
      </c>
      <c r="AW69" s="40">
        <f t="shared" si="21"/>
        <v>-78009.59</v>
      </c>
      <c r="AX69" s="34">
        <f t="shared" si="21"/>
        <v>-6565255.5199999996</v>
      </c>
      <c r="AY69" s="43">
        <f t="shared" si="103"/>
        <v>-6568057.0399999991</v>
      </c>
      <c r="AZ69" s="29">
        <f t="shared" si="104"/>
        <v>132560.68</v>
      </c>
      <c r="BA69" s="29">
        <f>M69-AZ69</f>
        <v>-5640.679999999993</v>
      </c>
      <c r="BB69" s="41">
        <f t="shared" si="123"/>
        <v>-418030.79479999945</v>
      </c>
      <c r="BC69" s="35">
        <f t="shared" si="87"/>
        <v>2.5226183209078289E-2</v>
      </c>
      <c r="BD69" s="46">
        <f t="shared" si="25"/>
        <v>0.1866120653559088</v>
      </c>
      <c r="BE69" s="92">
        <v>56</v>
      </c>
      <c r="BF69" s="79" t="s">
        <v>104</v>
      </c>
    </row>
    <row r="70" spans="1:58" ht="21.95" customHeight="1" x14ac:dyDescent="0.25">
      <c r="A70" s="92">
        <v>57</v>
      </c>
      <c r="B70" s="77" t="s">
        <v>105</v>
      </c>
      <c r="C70" s="24">
        <f>[2]V_МО_2020_Пр_нов!AI79</f>
        <v>0</v>
      </c>
      <c r="D70" s="25">
        <v>0</v>
      </c>
      <c r="E70" s="26">
        <f t="shared" si="122"/>
        <v>0</v>
      </c>
      <c r="F70" s="49">
        <v>0</v>
      </c>
      <c r="G70" s="75"/>
      <c r="H70" s="25"/>
      <c r="I70" s="29"/>
      <c r="J70" s="30">
        <v>0</v>
      </c>
      <c r="K70" s="152"/>
      <c r="L70" s="25">
        <v>0</v>
      </c>
      <c r="M70" s="26">
        <f t="shared" si="96"/>
        <v>0</v>
      </c>
      <c r="N70" s="39">
        <v>0</v>
      </c>
      <c r="O70" s="32">
        <f t="shared" si="80"/>
        <v>0</v>
      </c>
      <c r="P70" s="33">
        <f t="shared" ref="P70:P81" si="130">IFERROR(ROUND(Q70/O70,2),0)</f>
        <v>0</v>
      </c>
      <c r="Q70" s="26">
        <f t="shared" si="81"/>
        <v>0</v>
      </c>
      <c r="R70" s="34">
        <f t="shared" si="97"/>
        <v>0</v>
      </c>
      <c r="S70" s="35">
        <f t="shared" si="106"/>
        <v>0</v>
      </c>
      <c r="T70" s="83">
        <f t="shared" si="126"/>
        <v>0</v>
      </c>
      <c r="U70" s="37">
        <f t="shared" si="98"/>
        <v>0</v>
      </c>
      <c r="V70" s="34">
        <f t="shared" si="107"/>
        <v>0</v>
      </c>
      <c r="W70" s="24">
        <f t="shared" si="119"/>
        <v>0</v>
      </c>
      <c r="X70" s="33">
        <f t="shared" si="127"/>
        <v>0</v>
      </c>
      <c r="Y70" s="38">
        <f t="shared" si="84"/>
        <v>0</v>
      </c>
      <c r="Z70" s="39">
        <f t="shared" si="99"/>
        <v>0</v>
      </c>
      <c r="AA70" s="32">
        <v>0</v>
      </c>
      <c r="AB70" s="25">
        <f t="shared" si="125"/>
        <v>0</v>
      </c>
      <c r="AC70" s="40">
        <f>'[1]Факт2020 пр14'!E73</f>
        <v>0</v>
      </c>
      <c r="AD70" s="41">
        <f>'[1]Факт2020 пр14'!F73</f>
        <v>0</v>
      </c>
      <c r="AE70" s="35">
        <f>'[1]Факт2020 пр14'!K73</f>
        <v>0</v>
      </c>
      <c r="AF70" s="25">
        <f t="shared" si="128"/>
        <v>0</v>
      </c>
      <c r="AG70" s="40">
        <f>'[1]Факт2020 пр14'!L73</f>
        <v>0</v>
      </c>
      <c r="AH70" s="41">
        <f>'[1]Факт2020 пр14'!M73</f>
        <v>0</v>
      </c>
      <c r="AI70" s="35">
        <f>'[1]Факт2020 пр14'!G73</f>
        <v>0</v>
      </c>
      <c r="AJ70" s="25">
        <f t="shared" si="129"/>
        <v>0</v>
      </c>
      <c r="AK70" s="40">
        <f>'[1]Факт2020 пр14'!I73</f>
        <v>0</v>
      </c>
      <c r="AL70" s="42">
        <v>0</v>
      </c>
      <c r="AM70" s="32">
        <f t="shared" si="100"/>
        <v>0</v>
      </c>
      <c r="AN70" s="25">
        <f t="shared" si="52"/>
        <v>0</v>
      </c>
      <c r="AO70" s="29">
        <f t="shared" si="101"/>
        <v>0</v>
      </c>
      <c r="AP70" s="34">
        <f t="shared" si="101"/>
        <v>0</v>
      </c>
      <c r="AQ70" s="34">
        <f t="shared" si="101"/>
        <v>0</v>
      </c>
      <c r="AR70" s="25">
        <f t="shared" si="77"/>
        <v>0</v>
      </c>
      <c r="AS70" s="37">
        <f t="shared" si="77"/>
        <v>0</v>
      </c>
      <c r="AT70" s="34">
        <f t="shared" si="77"/>
        <v>0</v>
      </c>
      <c r="AU70" s="35">
        <f t="shared" si="77"/>
        <v>0</v>
      </c>
      <c r="AV70" s="25"/>
      <c r="AW70" s="40">
        <f t="shared" ref="AW70:AX85" si="131">Y70-AK70</f>
        <v>0</v>
      </c>
      <c r="AX70" s="34">
        <f t="shared" si="131"/>
        <v>0</v>
      </c>
      <c r="AY70" s="43">
        <f t="shared" si="103"/>
        <v>0</v>
      </c>
      <c r="AZ70" s="29">
        <f t="shared" si="104"/>
        <v>0</v>
      </c>
      <c r="BA70" s="29">
        <f t="shared" si="41"/>
        <v>0</v>
      </c>
      <c r="BB70" s="41">
        <f t="shared" si="123"/>
        <v>0</v>
      </c>
      <c r="BC70" s="35">
        <f t="shared" si="87"/>
        <v>0</v>
      </c>
      <c r="BD70" s="46">
        <f t="shared" si="25"/>
        <v>0</v>
      </c>
      <c r="BE70" s="92">
        <v>57</v>
      </c>
      <c r="BF70" s="77" t="s">
        <v>105</v>
      </c>
    </row>
    <row r="71" spans="1:58" ht="21.95" customHeight="1" x14ac:dyDescent="0.25">
      <c r="A71" s="92">
        <v>58</v>
      </c>
      <c r="B71" s="77" t="s">
        <v>106</v>
      </c>
      <c r="C71" s="24">
        <f>[2]V_МО_2020_Пр_нов!AI80</f>
        <v>0</v>
      </c>
      <c r="D71" s="25">
        <v>0</v>
      </c>
      <c r="E71" s="26">
        <f t="shared" si="122"/>
        <v>0</v>
      </c>
      <c r="F71" s="49">
        <v>0</v>
      </c>
      <c r="G71" s="75"/>
      <c r="H71" s="25"/>
      <c r="I71" s="29"/>
      <c r="J71" s="30">
        <v>0</v>
      </c>
      <c r="K71" s="152"/>
      <c r="L71" s="25">
        <v>0</v>
      </c>
      <c r="M71" s="26">
        <f t="shared" si="96"/>
        <v>0</v>
      </c>
      <c r="N71" s="39">
        <v>0</v>
      </c>
      <c r="O71" s="32">
        <f t="shared" si="80"/>
        <v>0</v>
      </c>
      <c r="P71" s="33">
        <f t="shared" si="130"/>
        <v>0</v>
      </c>
      <c r="Q71" s="26">
        <f t="shared" si="81"/>
        <v>0</v>
      </c>
      <c r="R71" s="34">
        <f t="shared" si="97"/>
        <v>0</v>
      </c>
      <c r="S71" s="35">
        <f t="shared" si="106"/>
        <v>0</v>
      </c>
      <c r="T71" s="83">
        <f t="shared" si="126"/>
        <v>0</v>
      </c>
      <c r="U71" s="37">
        <f t="shared" si="98"/>
        <v>0</v>
      </c>
      <c r="V71" s="34">
        <f t="shared" si="107"/>
        <v>0</v>
      </c>
      <c r="W71" s="24">
        <f t="shared" si="119"/>
        <v>0</v>
      </c>
      <c r="X71" s="33">
        <f t="shared" si="127"/>
        <v>0</v>
      </c>
      <c r="Y71" s="38">
        <f t="shared" si="84"/>
        <v>0</v>
      </c>
      <c r="Z71" s="39">
        <f t="shared" si="99"/>
        <v>0</v>
      </c>
      <c r="AA71" s="32">
        <v>0</v>
      </c>
      <c r="AB71" s="25">
        <f t="shared" si="125"/>
        <v>0</v>
      </c>
      <c r="AC71" s="40">
        <f>'[1]Факт2020 пр14'!E74</f>
        <v>0</v>
      </c>
      <c r="AD71" s="41">
        <f>'[1]Факт2020 пр14'!F74</f>
        <v>0</v>
      </c>
      <c r="AE71" s="35">
        <v>0</v>
      </c>
      <c r="AF71" s="25">
        <f t="shared" si="128"/>
        <v>0</v>
      </c>
      <c r="AG71" s="40">
        <f>'[1]Факт2020 пр14'!L74</f>
        <v>0</v>
      </c>
      <c r="AH71" s="41">
        <f>'[1]Факт2020 пр14'!M74</f>
        <v>0</v>
      </c>
      <c r="AI71" s="35">
        <f>'[1]Факт2020 пр14'!G74</f>
        <v>0</v>
      </c>
      <c r="AJ71" s="25">
        <f t="shared" si="129"/>
        <v>0</v>
      </c>
      <c r="AK71" s="40">
        <f>'[1]Факт2020 пр14'!I74</f>
        <v>0</v>
      </c>
      <c r="AL71" s="42">
        <v>0</v>
      </c>
      <c r="AM71" s="32">
        <f t="shared" si="100"/>
        <v>0</v>
      </c>
      <c r="AN71" s="25">
        <f t="shared" si="52"/>
        <v>0</v>
      </c>
      <c r="AO71" s="29">
        <f t="shared" si="101"/>
        <v>0</v>
      </c>
      <c r="AP71" s="34">
        <f t="shared" si="101"/>
        <v>0</v>
      </c>
      <c r="AQ71" s="34">
        <f t="shared" si="101"/>
        <v>0</v>
      </c>
      <c r="AR71" s="25">
        <f t="shared" si="77"/>
        <v>0</v>
      </c>
      <c r="AS71" s="37">
        <f t="shared" si="77"/>
        <v>0</v>
      </c>
      <c r="AT71" s="34">
        <f t="shared" si="77"/>
        <v>0</v>
      </c>
      <c r="AU71" s="35">
        <f t="shared" si="77"/>
        <v>0</v>
      </c>
      <c r="AV71" s="25"/>
      <c r="AW71" s="40">
        <f t="shared" si="131"/>
        <v>0</v>
      </c>
      <c r="AX71" s="34">
        <f t="shared" si="131"/>
        <v>0</v>
      </c>
      <c r="AY71" s="43">
        <f t="shared" si="103"/>
        <v>0</v>
      </c>
      <c r="AZ71" s="29">
        <f t="shared" si="104"/>
        <v>0</v>
      </c>
      <c r="BA71" s="29">
        <f t="shared" si="41"/>
        <v>0</v>
      </c>
      <c r="BB71" s="41">
        <f t="shared" si="123"/>
        <v>0</v>
      </c>
      <c r="BC71" s="35">
        <f t="shared" si="87"/>
        <v>0</v>
      </c>
      <c r="BD71" s="46">
        <f t="shared" ref="BD71:BD102" si="132">IFERROR(AW71/BB71,0)</f>
        <v>0</v>
      </c>
      <c r="BE71" s="92">
        <v>58</v>
      </c>
      <c r="BF71" s="77" t="s">
        <v>106</v>
      </c>
    </row>
    <row r="72" spans="1:58" ht="24.75" customHeight="1" x14ac:dyDescent="0.25">
      <c r="A72" s="92">
        <v>59</v>
      </c>
      <c r="B72" s="77" t="s">
        <v>107</v>
      </c>
      <c r="C72" s="24">
        <v>0</v>
      </c>
      <c r="D72" s="25">
        <v>0</v>
      </c>
      <c r="E72" s="26">
        <f t="shared" si="122"/>
        <v>0</v>
      </c>
      <c r="F72" s="49">
        <v>0</v>
      </c>
      <c r="G72" s="75"/>
      <c r="H72" s="25"/>
      <c r="I72" s="29"/>
      <c r="J72" s="30">
        <v>0</v>
      </c>
      <c r="K72" s="152"/>
      <c r="L72" s="25">
        <v>0</v>
      </c>
      <c r="M72" s="26">
        <f t="shared" si="96"/>
        <v>0</v>
      </c>
      <c r="N72" s="39">
        <v>0</v>
      </c>
      <c r="O72" s="32">
        <f t="shared" si="80"/>
        <v>0</v>
      </c>
      <c r="P72" s="33">
        <f t="shared" si="130"/>
        <v>0</v>
      </c>
      <c r="Q72" s="26">
        <f t="shared" si="81"/>
        <v>0</v>
      </c>
      <c r="R72" s="34">
        <f t="shared" si="97"/>
        <v>0</v>
      </c>
      <c r="S72" s="35">
        <f t="shared" si="106"/>
        <v>0</v>
      </c>
      <c r="T72" s="83">
        <f t="shared" si="126"/>
        <v>0</v>
      </c>
      <c r="U72" s="37">
        <f t="shared" si="98"/>
        <v>0</v>
      </c>
      <c r="V72" s="34">
        <f t="shared" si="107"/>
        <v>0</v>
      </c>
      <c r="W72" s="24">
        <f t="shared" si="119"/>
        <v>0</v>
      </c>
      <c r="X72" s="33">
        <f t="shared" si="127"/>
        <v>0</v>
      </c>
      <c r="Y72" s="38">
        <f t="shared" si="84"/>
        <v>0</v>
      </c>
      <c r="Z72" s="39">
        <f t="shared" si="99"/>
        <v>0</v>
      </c>
      <c r="AA72" s="32">
        <v>0</v>
      </c>
      <c r="AB72" s="25">
        <f t="shared" si="125"/>
        <v>0</v>
      </c>
      <c r="AC72" s="40"/>
      <c r="AD72" s="41"/>
      <c r="AE72" s="35">
        <f>'[1]Факт2020 пр14'!K75</f>
        <v>0</v>
      </c>
      <c r="AF72" s="25">
        <f t="shared" si="128"/>
        <v>0</v>
      </c>
      <c r="AG72" s="40">
        <f>'[1]Факт2020 пр14'!L75</f>
        <v>0</v>
      </c>
      <c r="AH72" s="41">
        <f>'[1]Факт2020 пр14'!M75</f>
        <v>0</v>
      </c>
      <c r="AI72" s="35">
        <v>0</v>
      </c>
      <c r="AJ72" s="25">
        <f t="shared" si="129"/>
        <v>0</v>
      </c>
      <c r="AK72" s="40">
        <v>0</v>
      </c>
      <c r="AL72" s="42">
        <v>0</v>
      </c>
      <c r="AM72" s="32">
        <f t="shared" si="100"/>
        <v>0</v>
      </c>
      <c r="AN72" s="25">
        <f t="shared" si="52"/>
        <v>0</v>
      </c>
      <c r="AO72" s="29">
        <f t="shared" si="101"/>
        <v>0</v>
      </c>
      <c r="AP72" s="34">
        <f t="shared" si="101"/>
        <v>0</v>
      </c>
      <c r="AQ72" s="34">
        <f t="shared" si="101"/>
        <v>0</v>
      </c>
      <c r="AR72" s="25">
        <f t="shared" si="77"/>
        <v>0</v>
      </c>
      <c r="AS72" s="37">
        <f t="shared" si="77"/>
        <v>0</v>
      </c>
      <c r="AT72" s="34">
        <f t="shared" si="77"/>
        <v>0</v>
      </c>
      <c r="AU72" s="35">
        <f t="shared" si="77"/>
        <v>0</v>
      </c>
      <c r="AV72" s="25"/>
      <c r="AW72" s="40">
        <f t="shared" si="131"/>
        <v>0</v>
      </c>
      <c r="AX72" s="34">
        <f t="shared" si="131"/>
        <v>0</v>
      </c>
      <c r="AY72" s="43">
        <f t="shared" si="103"/>
        <v>0</v>
      </c>
      <c r="AZ72" s="29">
        <f t="shared" si="104"/>
        <v>0</v>
      </c>
      <c r="BA72" s="29">
        <f t="shared" si="41"/>
        <v>0</v>
      </c>
      <c r="BB72" s="41">
        <f t="shared" si="123"/>
        <v>0</v>
      </c>
      <c r="BC72" s="35">
        <f t="shared" si="87"/>
        <v>0</v>
      </c>
      <c r="BD72" s="46">
        <f t="shared" si="132"/>
        <v>0</v>
      </c>
      <c r="BE72" s="92">
        <v>59</v>
      </c>
      <c r="BF72" s="77" t="s">
        <v>107</v>
      </c>
    </row>
    <row r="73" spans="1:58" ht="24" customHeight="1" x14ac:dyDescent="0.25">
      <c r="A73" s="92">
        <v>60</v>
      </c>
      <c r="B73" s="79" t="s">
        <v>108</v>
      </c>
      <c r="C73" s="24">
        <v>5988</v>
      </c>
      <c r="D73" s="25">
        <v>4.2</v>
      </c>
      <c r="E73" s="26">
        <f t="shared" ref="E73" si="133">ROUND(C73*D73,0)</f>
        <v>25150</v>
      </c>
      <c r="F73" s="27">
        <v>0</v>
      </c>
      <c r="G73" s="75"/>
      <c r="H73" s="25"/>
      <c r="I73" s="29"/>
      <c r="J73" s="30">
        <v>0</v>
      </c>
      <c r="K73" s="152">
        <v>8107</v>
      </c>
      <c r="L73" s="25">
        <v>12.6</v>
      </c>
      <c r="M73" s="26">
        <f t="shared" si="96"/>
        <v>102148</v>
      </c>
      <c r="N73" s="39">
        <v>0</v>
      </c>
      <c r="O73" s="32">
        <f t="shared" si="80"/>
        <v>499</v>
      </c>
      <c r="P73" s="33">
        <f t="shared" si="130"/>
        <v>4.2</v>
      </c>
      <c r="Q73" s="26">
        <f t="shared" si="81"/>
        <v>2095.8333333333335</v>
      </c>
      <c r="R73" s="34">
        <f t="shared" si="97"/>
        <v>0</v>
      </c>
      <c r="S73" s="35">
        <f t="shared" si="106"/>
        <v>0</v>
      </c>
      <c r="T73" s="83">
        <f t="shared" si="126"/>
        <v>0</v>
      </c>
      <c r="U73" s="37">
        <f t="shared" si="98"/>
        <v>0</v>
      </c>
      <c r="V73" s="34">
        <f t="shared" si="107"/>
        <v>0</v>
      </c>
      <c r="W73" s="24">
        <f t="shared" si="119"/>
        <v>8107</v>
      </c>
      <c r="X73" s="33">
        <f t="shared" si="127"/>
        <v>1.05</v>
      </c>
      <c r="Y73" s="38">
        <f t="shared" si="84"/>
        <v>8512</v>
      </c>
      <c r="Z73" s="39">
        <f t="shared" si="99"/>
        <v>0</v>
      </c>
      <c r="AA73" s="32">
        <v>6010</v>
      </c>
      <c r="AB73" s="25">
        <f t="shared" si="125"/>
        <v>3.93</v>
      </c>
      <c r="AC73" s="40">
        <v>23602.04</v>
      </c>
      <c r="AD73" s="41">
        <v>1749127.65</v>
      </c>
      <c r="AE73" s="35">
        <f>'[1]Факт2020 пр14'!K76</f>
        <v>0</v>
      </c>
      <c r="AF73" s="25">
        <f t="shared" si="128"/>
        <v>0</v>
      </c>
      <c r="AG73" s="40">
        <f>'[1]Факт2020 пр14'!L76</f>
        <v>0</v>
      </c>
      <c r="AH73" s="41">
        <f>'[1]Факт2020 пр14'!M76</f>
        <v>0</v>
      </c>
      <c r="AI73" s="35">
        <v>6133</v>
      </c>
      <c r="AJ73" s="25">
        <f t="shared" si="129"/>
        <v>17.75</v>
      </c>
      <c r="AK73" s="155">
        <v>108883.47</v>
      </c>
      <c r="AL73" s="42">
        <v>8069379.1200000001</v>
      </c>
      <c r="AM73" s="32">
        <f>O73-AA73</f>
        <v>-5511</v>
      </c>
      <c r="AN73" s="25">
        <f>ROUND(P73-AB73,2)</f>
        <v>0.27</v>
      </c>
      <c r="AO73" s="29">
        <f t="shared" si="101"/>
        <v>-21506.206666666669</v>
      </c>
      <c r="AP73" s="34">
        <f t="shared" si="101"/>
        <v>-1749127.65</v>
      </c>
      <c r="AQ73" s="34">
        <f t="shared" si="101"/>
        <v>0</v>
      </c>
      <c r="AR73" s="25">
        <f t="shared" si="77"/>
        <v>0</v>
      </c>
      <c r="AS73" s="37">
        <f t="shared" si="77"/>
        <v>0</v>
      </c>
      <c r="AT73" s="34">
        <f t="shared" si="77"/>
        <v>0</v>
      </c>
      <c r="AU73" s="35">
        <f t="shared" si="77"/>
        <v>1974</v>
      </c>
      <c r="AV73" s="25">
        <f t="shared" si="121"/>
        <v>-5.15</v>
      </c>
      <c r="AW73" s="40">
        <f t="shared" si="131"/>
        <v>-100371.47</v>
      </c>
      <c r="AX73" s="34">
        <f t="shared" si="131"/>
        <v>-8069379.1200000001</v>
      </c>
      <c r="AY73" s="43">
        <f t="shared" si="103"/>
        <v>-9818506.7699999996</v>
      </c>
      <c r="AZ73" s="29">
        <f t="shared" si="104"/>
        <v>143899.25</v>
      </c>
      <c r="BA73" s="29">
        <f t="shared" si="41"/>
        <v>-41751.25</v>
      </c>
      <c r="BB73" s="41">
        <f t="shared" si="123"/>
        <v>-3094185.1375000002</v>
      </c>
      <c r="BC73" s="35">
        <f t="shared" si="87"/>
        <v>1.3717931121948168E-2</v>
      </c>
      <c r="BD73" s="46">
        <f t="shared" si="132"/>
        <v>3.243874090905137E-2</v>
      </c>
      <c r="BE73" s="92">
        <v>60</v>
      </c>
      <c r="BF73" s="79" t="s">
        <v>108</v>
      </c>
    </row>
    <row r="74" spans="1:58" ht="17.25" customHeight="1" x14ac:dyDescent="0.25">
      <c r="A74" s="92">
        <v>61</v>
      </c>
      <c r="B74" s="115" t="s">
        <v>109</v>
      </c>
      <c r="C74" s="24">
        <f>[2]V_МО_2020_Пр_нов!AI85</f>
        <v>0</v>
      </c>
      <c r="D74" s="25"/>
      <c r="E74" s="26">
        <f t="shared" si="122"/>
        <v>0</v>
      </c>
      <c r="F74" s="49">
        <v>0</v>
      </c>
      <c r="G74" s="75"/>
      <c r="H74" s="25"/>
      <c r="I74" s="29"/>
      <c r="J74" s="30">
        <v>0</v>
      </c>
      <c r="K74" s="152"/>
      <c r="L74" s="25">
        <v>0</v>
      </c>
      <c r="M74" s="26">
        <f t="shared" si="96"/>
        <v>0</v>
      </c>
      <c r="N74" s="39">
        <v>0</v>
      </c>
      <c r="O74" s="32">
        <f t="shared" si="80"/>
        <v>0</v>
      </c>
      <c r="P74" s="33">
        <f t="shared" si="130"/>
        <v>0</v>
      </c>
      <c r="Q74" s="26">
        <f t="shared" si="81"/>
        <v>0</v>
      </c>
      <c r="R74" s="34">
        <f t="shared" si="97"/>
        <v>0</v>
      </c>
      <c r="S74" s="35">
        <f t="shared" si="106"/>
        <v>0</v>
      </c>
      <c r="T74" s="83">
        <f t="shared" si="126"/>
        <v>0</v>
      </c>
      <c r="U74" s="37">
        <f t="shared" si="98"/>
        <v>0</v>
      </c>
      <c r="V74" s="34">
        <f t="shared" si="107"/>
        <v>0</v>
      </c>
      <c r="W74" s="24">
        <f t="shared" si="119"/>
        <v>0</v>
      </c>
      <c r="X74" s="33">
        <f t="shared" si="127"/>
        <v>0</v>
      </c>
      <c r="Y74" s="38">
        <f t="shared" si="84"/>
        <v>0</v>
      </c>
      <c r="Z74" s="39">
        <f t="shared" si="99"/>
        <v>0</v>
      </c>
      <c r="AA74" s="32">
        <v>0</v>
      </c>
      <c r="AB74" s="25">
        <f t="shared" si="125"/>
        <v>0</v>
      </c>
      <c r="AC74" s="40">
        <f>'[1]Факт2020 пр14'!E79</f>
        <v>0</v>
      </c>
      <c r="AD74" s="41">
        <f>'[1]Факт2020 пр14'!F79</f>
        <v>0</v>
      </c>
      <c r="AE74" s="35">
        <f>'[1]Факт2020 пр14'!K79</f>
        <v>0</v>
      </c>
      <c r="AF74" s="25">
        <f t="shared" si="128"/>
        <v>0</v>
      </c>
      <c r="AG74" s="40">
        <f>'[1]Факт2020 пр14'!L79</f>
        <v>0</v>
      </c>
      <c r="AH74" s="41">
        <f>'[1]Факт2020 пр14'!M79</f>
        <v>0</v>
      </c>
      <c r="AI74" s="35">
        <f>'[1]Факт2020 пр14'!G79</f>
        <v>0</v>
      </c>
      <c r="AJ74" s="25">
        <f t="shared" si="129"/>
        <v>0</v>
      </c>
      <c r="AK74" s="40">
        <f>'[1]Факт2020 пр14'!I79</f>
        <v>0</v>
      </c>
      <c r="AL74" s="42">
        <v>0</v>
      </c>
      <c r="AM74" s="32">
        <f t="shared" si="100"/>
        <v>0</v>
      </c>
      <c r="AN74" s="25">
        <f t="shared" si="52"/>
        <v>0</v>
      </c>
      <c r="AO74" s="29">
        <f t="shared" si="101"/>
        <v>0</v>
      </c>
      <c r="AP74" s="34">
        <f t="shared" si="101"/>
        <v>0</v>
      </c>
      <c r="AQ74" s="34">
        <f t="shared" si="101"/>
        <v>0</v>
      </c>
      <c r="AR74" s="25">
        <f t="shared" si="77"/>
        <v>0</v>
      </c>
      <c r="AS74" s="37">
        <f t="shared" si="77"/>
        <v>0</v>
      </c>
      <c r="AT74" s="34">
        <f t="shared" si="77"/>
        <v>0</v>
      </c>
      <c r="AU74" s="35">
        <f t="shared" si="77"/>
        <v>0</v>
      </c>
      <c r="AV74" s="25">
        <v>0</v>
      </c>
      <c r="AW74" s="40">
        <f t="shared" si="131"/>
        <v>0</v>
      </c>
      <c r="AX74" s="34">
        <f t="shared" si="131"/>
        <v>0</v>
      </c>
      <c r="AY74" s="43">
        <f t="shared" si="103"/>
        <v>0</v>
      </c>
      <c r="AZ74" s="29">
        <f t="shared" si="104"/>
        <v>0</v>
      </c>
      <c r="BA74" s="29">
        <f t="shared" ref="BA74:BA85" si="134">M74-AZ74</f>
        <v>0</v>
      </c>
      <c r="BB74" s="41">
        <f t="shared" si="123"/>
        <v>0</v>
      </c>
      <c r="BC74" s="35">
        <f t="shared" si="87"/>
        <v>0</v>
      </c>
      <c r="BD74" s="146">
        <f t="shared" si="132"/>
        <v>0</v>
      </c>
      <c r="BE74" s="92">
        <v>61</v>
      </c>
      <c r="BF74" s="115" t="s">
        <v>109</v>
      </c>
    </row>
    <row r="75" spans="1:58" ht="18.75" customHeight="1" x14ac:dyDescent="0.25">
      <c r="A75" s="92">
        <v>62</v>
      </c>
      <c r="B75" s="115" t="s">
        <v>110</v>
      </c>
      <c r="C75" s="24">
        <f>[2]V_МО_2020_Пр_нов!AI86</f>
        <v>0</v>
      </c>
      <c r="D75" s="25">
        <v>0</v>
      </c>
      <c r="E75" s="26">
        <f t="shared" si="122"/>
        <v>0</v>
      </c>
      <c r="F75" s="49">
        <v>0</v>
      </c>
      <c r="G75" s="75"/>
      <c r="H75" s="25"/>
      <c r="I75" s="29"/>
      <c r="J75" s="30">
        <v>0</v>
      </c>
      <c r="K75" s="152"/>
      <c r="L75" s="25">
        <v>0</v>
      </c>
      <c r="M75" s="26">
        <f t="shared" si="96"/>
        <v>0</v>
      </c>
      <c r="N75" s="39">
        <v>0</v>
      </c>
      <c r="O75" s="32">
        <f t="shared" si="80"/>
        <v>0</v>
      </c>
      <c r="P75" s="33">
        <f t="shared" si="130"/>
        <v>0</v>
      </c>
      <c r="Q75" s="26">
        <f t="shared" si="81"/>
        <v>0</v>
      </c>
      <c r="R75" s="34">
        <f t="shared" si="97"/>
        <v>0</v>
      </c>
      <c r="S75" s="35">
        <f t="shared" si="106"/>
        <v>0</v>
      </c>
      <c r="T75" s="83">
        <f t="shared" si="126"/>
        <v>0</v>
      </c>
      <c r="U75" s="37">
        <f t="shared" si="98"/>
        <v>0</v>
      </c>
      <c r="V75" s="34">
        <f t="shared" si="107"/>
        <v>0</v>
      </c>
      <c r="W75" s="24">
        <f t="shared" si="119"/>
        <v>0</v>
      </c>
      <c r="X75" s="33">
        <f t="shared" si="127"/>
        <v>0</v>
      </c>
      <c r="Y75" s="38">
        <f t="shared" si="84"/>
        <v>0</v>
      </c>
      <c r="Z75" s="39">
        <f t="shared" si="99"/>
        <v>0</v>
      </c>
      <c r="AA75" s="32">
        <v>0</v>
      </c>
      <c r="AB75" s="25">
        <f t="shared" si="125"/>
        <v>0</v>
      </c>
      <c r="AC75" s="40">
        <f>'[1]Факт2020 пр14'!E80</f>
        <v>0</v>
      </c>
      <c r="AD75" s="41">
        <f>'[1]Факт2020 пр14'!F80</f>
        <v>0</v>
      </c>
      <c r="AE75" s="35">
        <f>'[1]Факт2020 пр14'!K80</f>
        <v>0</v>
      </c>
      <c r="AF75" s="25">
        <f t="shared" si="128"/>
        <v>0</v>
      </c>
      <c r="AG75" s="40">
        <f>'[1]Факт2020 пр14'!L80</f>
        <v>0</v>
      </c>
      <c r="AH75" s="41">
        <f>'[1]Факт2020 пр14'!M80</f>
        <v>0</v>
      </c>
      <c r="AI75" s="35">
        <f>'[1]Факт2020 пр14'!G80</f>
        <v>0</v>
      </c>
      <c r="AJ75" s="25">
        <f t="shared" si="129"/>
        <v>0</v>
      </c>
      <c r="AK75" s="40">
        <f>'[1]Факт2020 пр14'!I80</f>
        <v>0</v>
      </c>
      <c r="AL75" s="42">
        <v>0</v>
      </c>
      <c r="AM75" s="32">
        <f t="shared" si="100"/>
        <v>0</v>
      </c>
      <c r="AN75" s="25">
        <f t="shared" si="52"/>
        <v>0</v>
      </c>
      <c r="AO75" s="29">
        <f t="shared" si="101"/>
        <v>0</v>
      </c>
      <c r="AP75" s="34">
        <f t="shared" si="101"/>
        <v>0</v>
      </c>
      <c r="AQ75" s="34">
        <f t="shared" si="101"/>
        <v>0</v>
      </c>
      <c r="AR75" s="25">
        <f t="shared" si="77"/>
        <v>0</v>
      </c>
      <c r="AS75" s="37">
        <f t="shared" si="77"/>
        <v>0</v>
      </c>
      <c r="AT75" s="34">
        <f t="shared" si="77"/>
        <v>0</v>
      </c>
      <c r="AU75" s="35">
        <f t="shared" si="77"/>
        <v>0</v>
      </c>
      <c r="AV75" s="25">
        <v>0</v>
      </c>
      <c r="AW75" s="40">
        <f t="shared" si="131"/>
        <v>0</v>
      </c>
      <c r="AX75" s="34">
        <f t="shared" si="131"/>
        <v>0</v>
      </c>
      <c r="AY75" s="43">
        <f t="shared" si="103"/>
        <v>0</v>
      </c>
      <c r="AZ75" s="29">
        <f t="shared" si="104"/>
        <v>0</v>
      </c>
      <c r="BA75" s="29">
        <f t="shared" si="134"/>
        <v>0</v>
      </c>
      <c r="BB75" s="41">
        <f t="shared" si="123"/>
        <v>0</v>
      </c>
      <c r="BC75" s="35">
        <f t="shared" si="87"/>
        <v>0</v>
      </c>
      <c r="BD75" s="46">
        <f t="shared" si="132"/>
        <v>0</v>
      </c>
      <c r="BE75" s="92">
        <v>62</v>
      </c>
      <c r="BF75" s="115" t="s">
        <v>110</v>
      </c>
    </row>
    <row r="76" spans="1:58" ht="21" customHeight="1" x14ac:dyDescent="0.25">
      <c r="A76" s="92">
        <v>63</v>
      </c>
      <c r="B76" s="156" t="s">
        <v>111</v>
      </c>
      <c r="C76" s="24"/>
      <c r="D76" s="25">
        <v>0</v>
      </c>
      <c r="E76" s="26">
        <f t="shared" si="122"/>
        <v>0</v>
      </c>
      <c r="F76" s="49">
        <v>0</v>
      </c>
      <c r="G76" s="75"/>
      <c r="H76" s="25"/>
      <c r="I76" s="29"/>
      <c r="J76" s="30">
        <v>0</v>
      </c>
      <c r="K76" s="152"/>
      <c r="L76" s="25">
        <v>0</v>
      </c>
      <c r="M76" s="26">
        <f t="shared" si="96"/>
        <v>0</v>
      </c>
      <c r="N76" s="39">
        <v>0</v>
      </c>
      <c r="O76" s="32">
        <f t="shared" si="80"/>
        <v>0</v>
      </c>
      <c r="P76" s="33">
        <f t="shared" si="130"/>
        <v>0</v>
      </c>
      <c r="Q76" s="26">
        <f t="shared" si="81"/>
        <v>0</v>
      </c>
      <c r="R76" s="34">
        <f t="shared" si="97"/>
        <v>0</v>
      </c>
      <c r="S76" s="35">
        <f t="shared" si="106"/>
        <v>0</v>
      </c>
      <c r="T76" s="83">
        <f t="shared" si="126"/>
        <v>0</v>
      </c>
      <c r="U76" s="37">
        <f t="shared" si="98"/>
        <v>0</v>
      </c>
      <c r="V76" s="34">
        <f t="shared" si="107"/>
        <v>0</v>
      </c>
      <c r="W76" s="24">
        <f t="shared" si="119"/>
        <v>0</v>
      </c>
      <c r="X76" s="33">
        <f t="shared" si="127"/>
        <v>0</v>
      </c>
      <c r="Y76" s="38">
        <f t="shared" si="84"/>
        <v>0</v>
      </c>
      <c r="Z76" s="39">
        <f t="shared" si="99"/>
        <v>0</v>
      </c>
      <c r="AA76" s="32">
        <v>0</v>
      </c>
      <c r="AB76" s="25">
        <f t="shared" si="125"/>
        <v>0</v>
      </c>
      <c r="AC76" s="40"/>
      <c r="AD76" s="41"/>
      <c r="AE76" s="35">
        <f>'[1]Факт2020 пр14'!K81</f>
        <v>0</v>
      </c>
      <c r="AF76" s="25">
        <f t="shared" si="128"/>
        <v>0</v>
      </c>
      <c r="AG76" s="40">
        <f>'[1]Факт2020 пр14'!L81</f>
        <v>0</v>
      </c>
      <c r="AH76" s="41">
        <f>'[1]Факт2020 пр14'!M81</f>
        <v>0</v>
      </c>
      <c r="AI76" s="35">
        <v>0</v>
      </c>
      <c r="AJ76" s="25">
        <f t="shared" si="129"/>
        <v>0</v>
      </c>
      <c r="AK76" s="40">
        <v>0</v>
      </c>
      <c r="AL76" s="42">
        <v>0</v>
      </c>
      <c r="AM76" s="32">
        <f t="shared" si="100"/>
        <v>0</v>
      </c>
      <c r="AN76" s="25">
        <f t="shared" si="52"/>
        <v>0</v>
      </c>
      <c r="AO76" s="29">
        <f t="shared" si="101"/>
        <v>0</v>
      </c>
      <c r="AP76" s="34">
        <f t="shared" si="101"/>
        <v>0</v>
      </c>
      <c r="AQ76" s="34">
        <f t="shared" si="101"/>
        <v>0</v>
      </c>
      <c r="AR76" s="25">
        <f t="shared" si="77"/>
        <v>0</v>
      </c>
      <c r="AS76" s="37">
        <f t="shared" si="77"/>
        <v>0</v>
      </c>
      <c r="AT76" s="34">
        <f t="shared" si="77"/>
        <v>0</v>
      </c>
      <c r="AU76" s="35">
        <f t="shared" si="77"/>
        <v>0</v>
      </c>
      <c r="AV76" s="25">
        <v>0</v>
      </c>
      <c r="AW76" s="40">
        <f t="shared" si="131"/>
        <v>0</v>
      </c>
      <c r="AX76" s="34">
        <f t="shared" si="131"/>
        <v>0</v>
      </c>
      <c r="AY76" s="43">
        <f t="shared" si="103"/>
        <v>0</v>
      </c>
      <c r="AZ76" s="29">
        <f t="shared" si="104"/>
        <v>0</v>
      </c>
      <c r="BA76" s="29">
        <f t="shared" si="134"/>
        <v>0</v>
      </c>
      <c r="BB76" s="41">
        <f t="shared" si="123"/>
        <v>0</v>
      </c>
      <c r="BC76" s="35">
        <f t="shared" si="87"/>
        <v>0</v>
      </c>
      <c r="BD76" s="46">
        <f t="shared" si="132"/>
        <v>0</v>
      </c>
      <c r="BE76" s="92">
        <v>63</v>
      </c>
      <c r="BF76" s="156" t="s">
        <v>111</v>
      </c>
    </row>
    <row r="77" spans="1:58" ht="17.25" customHeight="1" x14ac:dyDescent="0.25">
      <c r="A77" s="92">
        <v>64</v>
      </c>
      <c r="B77" s="156" t="s">
        <v>112</v>
      </c>
      <c r="C77" s="24"/>
      <c r="D77" s="25">
        <v>0</v>
      </c>
      <c r="E77" s="26">
        <f t="shared" si="122"/>
        <v>0</v>
      </c>
      <c r="F77" s="49">
        <v>0</v>
      </c>
      <c r="G77" s="75"/>
      <c r="H77" s="25"/>
      <c r="I77" s="29"/>
      <c r="J77" s="30">
        <v>0</v>
      </c>
      <c r="K77" s="152"/>
      <c r="L77" s="25">
        <v>0</v>
      </c>
      <c r="M77" s="26">
        <f t="shared" si="96"/>
        <v>0</v>
      </c>
      <c r="N77" s="39">
        <v>0</v>
      </c>
      <c r="O77" s="32">
        <f t="shared" si="80"/>
        <v>0</v>
      </c>
      <c r="P77" s="33">
        <f t="shared" si="130"/>
        <v>0</v>
      </c>
      <c r="Q77" s="26">
        <f t="shared" si="81"/>
        <v>0</v>
      </c>
      <c r="R77" s="34">
        <f t="shared" si="97"/>
        <v>0</v>
      </c>
      <c r="S77" s="35">
        <f t="shared" si="106"/>
        <v>0</v>
      </c>
      <c r="T77" s="83">
        <f t="shared" si="126"/>
        <v>0</v>
      </c>
      <c r="U77" s="37">
        <f t="shared" si="98"/>
        <v>0</v>
      </c>
      <c r="V77" s="34">
        <f t="shared" si="107"/>
        <v>0</v>
      </c>
      <c r="W77" s="24">
        <f t="shared" si="119"/>
        <v>0</v>
      </c>
      <c r="X77" s="33">
        <f t="shared" si="127"/>
        <v>0</v>
      </c>
      <c r="Y77" s="38">
        <f t="shared" si="84"/>
        <v>0</v>
      </c>
      <c r="Z77" s="39">
        <f t="shared" si="99"/>
        <v>0</v>
      </c>
      <c r="AA77" s="32">
        <v>0</v>
      </c>
      <c r="AB77" s="25">
        <f t="shared" si="125"/>
        <v>0</v>
      </c>
      <c r="AC77" s="40">
        <f>'[1]Факт2020 пр14'!E82</f>
        <v>0</v>
      </c>
      <c r="AD77" s="41">
        <f>'[1]Факт2020 пр14'!F82</f>
        <v>0</v>
      </c>
      <c r="AE77" s="35">
        <f>'[1]Факт2020 пр14'!K82</f>
        <v>0</v>
      </c>
      <c r="AF77" s="25">
        <f t="shared" si="128"/>
        <v>0</v>
      </c>
      <c r="AG77" s="40">
        <f>'[1]Факт2020 пр14'!L82</f>
        <v>0</v>
      </c>
      <c r="AH77" s="41">
        <f>'[1]Факт2020 пр14'!M82</f>
        <v>0</v>
      </c>
      <c r="AI77" s="35">
        <v>0</v>
      </c>
      <c r="AJ77" s="25">
        <f t="shared" si="129"/>
        <v>0</v>
      </c>
      <c r="AK77" s="40">
        <v>0</v>
      </c>
      <c r="AL77" s="42">
        <v>0</v>
      </c>
      <c r="AM77" s="32">
        <f t="shared" si="100"/>
        <v>0</v>
      </c>
      <c r="AN77" s="25">
        <f t="shared" ref="AN77:AN85" si="135">ROUND(P77-AB77,0)</f>
        <v>0</v>
      </c>
      <c r="AO77" s="29">
        <f t="shared" si="101"/>
        <v>0</v>
      </c>
      <c r="AP77" s="34">
        <f t="shared" si="101"/>
        <v>0</v>
      </c>
      <c r="AQ77" s="34">
        <f t="shared" si="101"/>
        <v>0</v>
      </c>
      <c r="AR77" s="25">
        <f t="shared" si="77"/>
        <v>0</v>
      </c>
      <c r="AS77" s="37">
        <f t="shared" si="77"/>
        <v>0</v>
      </c>
      <c r="AT77" s="34">
        <f t="shared" si="77"/>
        <v>0</v>
      </c>
      <c r="AU77" s="35">
        <f t="shared" si="77"/>
        <v>0</v>
      </c>
      <c r="AV77" s="25">
        <v>0</v>
      </c>
      <c r="AW77" s="40">
        <f t="shared" si="131"/>
        <v>0</v>
      </c>
      <c r="AX77" s="34">
        <f t="shared" si="131"/>
        <v>0</v>
      </c>
      <c r="AY77" s="43">
        <f t="shared" si="103"/>
        <v>0</v>
      </c>
      <c r="AZ77" s="29">
        <f t="shared" si="104"/>
        <v>0</v>
      </c>
      <c r="BA77" s="29">
        <f t="shared" si="134"/>
        <v>0</v>
      </c>
      <c r="BB77" s="41">
        <f t="shared" si="123"/>
        <v>0</v>
      </c>
      <c r="BC77" s="35">
        <f t="shared" si="87"/>
        <v>0</v>
      </c>
      <c r="BD77" s="46">
        <f t="shared" si="132"/>
        <v>0</v>
      </c>
      <c r="BE77" s="92">
        <v>64</v>
      </c>
      <c r="BF77" s="156" t="s">
        <v>112</v>
      </c>
    </row>
    <row r="78" spans="1:58" ht="20.25" customHeight="1" x14ac:dyDescent="0.25">
      <c r="A78" s="92">
        <v>65</v>
      </c>
      <c r="B78" s="156" t="s">
        <v>113</v>
      </c>
      <c r="C78" s="24">
        <f>[2]V_МО_2020_Пр_нов!AI89</f>
        <v>0</v>
      </c>
      <c r="D78" s="25">
        <v>0</v>
      </c>
      <c r="E78" s="26">
        <f t="shared" si="122"/>
        <v>0</v>
      </c>
      <c r="F78" s="49">
        <v>0</v>
      </c>
      <c r="G78" s="75"/>
      <c r="H78" s="25"/>
      <c r="I78" s="29"/>
      <c r="J78" s="30">
        <v>0</v>
      </c>
      <c r="K78" s="152"/>
      <c r="L78" s="25">
        <v>0</v>
      </c>
      <c r="M78" s="26">
        <f t="shared" si="96"/>
        <v>0</v>
      </c>
      <c r="N78" s="39">
        <v>0</v>
      </c>
      <c r="O78" s="32">
        <f t="shared" si="80"/>
        <v>0</v>
      </c>
      <c r="P78" s="33">
        <f t="shared" si="130"/>
        <v>0</v>
      </c>
      <c r="Q78" s="26">
        <f t="shared" si="81"/>
        <v>0</v>
      </c>
      <c r="R78" s="34">
        <f t="shared" si="97"/>
        <v>0</v>
      </c>
      <c r="S78" s="35">
        <f t="shared" si="106"/>
        <v>0</v>
      </c>
      <c r="T78" s="83">
        <f t="shared" si="126"/>
        <v>0</v>
      </c>
      <c r="U78" s="37">
        <f t="shared" si="98"/>
        <v>0</v>
      </c>
      <c r="V78" s="34">
        <f t="shared" si="107"/>
        <v>0</v>
      </c>
      <c r="W78" s="24">
        <f t="shared" si="119"/>
        <v>0</v>
      </c>
      <c r="X78" s="33">
        <f t="shared" si="127"/>
        <v>0</v>
      </c>
      <c r="Y78" s="38">
        <f t="shared" si="84"/>
        <v>0</v>
      </c>
      <c r="Z78" s="39">
        <f t="shared" si="99"/>
        <v>0</v>
      </c>
      <c r="AA78" s="32">
        <v>0</v>
      </c>
      <c r="AB78" s="25">
        <f t="shared" si="125"/>
        <v>0</v>
      </c>
      <c r="AC78" s="40">
        <f>'[1]Факт2020 пр14'!E83</f>
        <v>0</v>
      </c>
      <c r="AD78" s="41">
        <f>'[1]Факт2020 пр14'!F83</f>
        <v>0</v>
      </c>
      <c r="AE78" s="35">
        <f>'[1]Факт2020 пр14'!K83</f>
        <v>0</v>
      </c>
      <c r="AF78" s="25">
        <f t="shared" si="128"/>
        <v>0</v>
      </c>
      <c r="AG78" s="40">
        <f>'[1]Факт2020 пр14'!L83</f>
        <v>0</v>
      </c>
      <c r="AH78" s="41">
        <f>'[1]Факт2020 пр14'!M83</f>
        <v>0</v>
      </c>
      <c r="AI78" s="35">
        <f>'[1]Факт2020 пр14'!G83</f>
        <v>0</v>
      </c>
      <c r="AJ78" s="25">
        <f t="shared" si="129"/>
        <v>0</v>
      </c>
      <c r="AK78" s="40">
        <f>'[1]Факт2020 пр14'!I83</f>
        <v>0</v>
      </c>
      <c r="AL78" s="42">
        <v>0</v>
      </c>
      <c r="AM78" s="32">
        <f t="shared" si="100"/>
        <v>0</v>
      </c>
      <c r="AN78" s="25">
        <f t="shared" si="135"/>
        <v>0</v>
      </c>
      <c r="AO78" s="29">
        <f t="shared" si="101"/>
        <v>0</v>
      </c>
      <c r="AP78" s="34">
        <f t="shared" si="101"/>
        <v>0</v>
      </c>
      <c r="AQ78" s="34">
        <f t="shared" si="101"/>
        <v>0</v>
      </c>
      <c r="AR78" s="25">
        <f t="shared" si="77"/>
        <v>0</v>
      </c>
      <c r="AS78" s="37">
        <f t="shared" si="77"/>
        <v>0</v>
      </c>
      <c r="AT78" s="34">
        <f t="shared" si="77"/>
        <v>0</v>
      </c>
      <c r="AU78" s="35">
        <f t="shared" si="77"/>
        <v>0</v>
      </c>
      <c r="AV78" s="25">
        <v>0</v>
      </c>
      <c r="AW78" s="40">
        <f t="shared" si="131"/>
        <v>0</v>
      </c>
      <c r="AX78" s="34">
        <f t="shared" si="131"/>
        <v>0</v>
      </c>
      <c r="AY78" s="43">
        <f t="shared" si="103"/>
        <v>0</v>
      </c>
      <c r="AZ78" s="29">
        <f t="shared" si="104"/>
        <v>0</v>
      </c>
      <c r="BA78" s="29">
        <f t="shared" si="134"/>
        <v>0</v>
      </c>
      <c r="BB78" s="41">
        <f t="shared" si="123"/>
        <v>0</v>
      </c>
      <c r="BC78" s="35">
        <f t="shared" si="87"/>
        <v>0</v>
      </c>
      <c r="BD78" s="44">
        <f t="shared" si="132"/>
        <v>0</v>
      </c>
      <c r="BE78" s="92">
        <v>65</v>
      </c>
      <c r="BF78" s="156" t="s">
        <v>113</v>
      </c>
    </row>
    <row r="79" spans="1:58" ht="18" customHeight="1" x14ac:dyDescent="0.25">
      <c r="A79" s="92">
        <v>66</v>
      </c>
      <c r="B79" s="47" t="s">
        <v>114</v>
      </c>
      <c r="C79" s="24">
        <v>197</v>
      </c>
      <c r="D79" s="25">
        <v>4.2</v>
      </c>
      <c r="E79" s="26">
        <f t="shared" ref="E79" si="136">ROUND(C79*D79,0)</f>
        <v>827</v>
      </c>
      <c r="F79" s="27">
        <v>0</v>
      </c>
      <c r="G79" s="75"/>
      <c r="H79" s="25"/>
      <c r="I79" s="29"/>
      <c r="J79" s="30">
        <v>0</v>
      </c>
      <c r="K79" s="152">
        <v>3690</v>
      </c>
      <c r="L79" s="25">
        <v>12.6</v>
      </c>
      <c r="M79" s="26">
        <f t="shared" si="96"/>
        <v>46494</v>
      </c>
      <c r="N79" s="39">
        <v>0</v>
      </c>
      <c r="O79" s="32">
        <f t="shared" si="80"/>
        <v>16.416666666666668</v>
      </c>
      <c r="P79" s="33">
        <f>IFERROR(ROUND(Q79/O79,2),0)</f>
        <v>4.2</v>
      </c>
      <c r="Q79" s="26">
        <f t="shared" si="81"/>
        <v>68.916666666666671</v>
      </c>
      <c r="R79" s="34">
        <f t="shared" si="97"/>
        <v>0</v>
      </c>
      <c r="S79" s="35">
        <f t="shared" si="106"/>
        <v>0</v>
      </c>
      <c r="T79" s="83">
        <f t="shared" si="126"/>
        <v>0</v>
      </c>
      <c r="U79" s="37">
        <f t="shared" si="98"/>
        <v>0</v>
      </c>
      <c r="V79" s="34">
        <f t="shared" si="107"/>
        <v>0</v>
      </c>
      <c r="W79" s="24">
        <f t="shared" si="119"/>
        <v>3690</v>
      </c>
      <c r="X79" s="33">
        <f t="shared" si="127"/>
        <v>1.05</v>
      </c>
      <c r="Y79" s="38">
        <f t="shared" si="84"/>
        <v>3875</v>
      </c>
      <c r="Z79" s="39">
        <f t="shared" si="99"/>
        <v>0</v>
      </c>
      <c r="AA79" s="32">
        <v>0</v>
      </c>
      <c r="AB79" s="25">
        <f t="shared" si="125"/>
        <v>0</v>
      </c>
      <c r="AC79" s="40">
        <f>'[1]Факт2020 пр14'!E85</f>
        <v>0</v>
      </c>
      <c r="AD79" s="41">
        <f>'[1]Факт2020 пр14'!F85</f>
        <v>0</v>
      </c>
      <c r="AE79" s="35">
        <f>'[1]Факт2020 пр14'!K85</f>
        <v>0</v>
      </c>
      <c r="AF79" s="25">
        <f t="shared" si="128"/>
        <v>0</v>
      </c>
      <c r="AG79" s="40">
        <f>'[1]Факт2020 пр14'!L85</f>
        <v>0</v>
      </c>
      <c r="AH79" s="41">
        <f>'[1]Факт2020 пр14'!M85</f>
        <v>0</v>
      </c>
      <c r="AI79" s="35">
        <v>3165</v>
      </c>
      <c r="AJ79" s="25">
        <f t="shared" si="129"/>
        <v>13.67</v>
      </c>
      <c r="AK79" s="40">
        <v>43255.21</v>
      </c>
      <c r="AL79" s="42">
        <v>3205653.49</v>
      </c>
      <c r="AM79" s="32">
        <f>O79-AA79</f>
        <v>16.416666666666668</v>
      </c>
      <c r="AN79" s="25">
        <f t="shared" ref="AN79" si="137">4.2-AB79</f>
        <v>4.2</v>
      </c>
      <c r="AO79" s="29">
        <f t="shared" si="101"/>
        <v>68.916666666666671</v>
      </c>
      <c r="AP79" s="34">
        <f t="shared" si="101"/>
        <v>0</v>
      </c>
      <c r="AQ79" s="34">
        <f t="shared" si="101"/>
        <v>0</v>
      </c>
      <c r="AR79" s="25">
        <f t="shared" si="77"/>
        <v>0</v>
      </c>
      <c r="AS79" s="37">
        <f t="shared" si="77"/>
        <v>0</v>
      </c>
      <c r="AT79" s="34">
        <f t="shared" si="77"/>
        <v>0</v>
      </c>
      <c r="AU79" s="35">
        <f t="shared" si="77"/>
        <v>525</v>
      </c>
      <c r="AV79" s="25">
        <f t="shared" ref="AV79" si="138">12.6-AJ79</f>
        <v>-1.0700000000000003</v>
      </c>
      <c r="AW79" s="40">
        <f t="shared" si="131"/>
        <v>-39380.21</v>
      </c>
      <c r="AX79" s="34">
        <f t="shared" si="131"/>
        <v>-3205653.49</v>
      </c>
      <c r="AY79" s="43">
        <f t="shared" si="103"/>
        <v>-3205653.49</v>
      </c>
      <c r="AZ79" s="29">
        <f t="shared" si="104"/>
        <v>50442.3</v>
      </c>
      <c r="BA79" s="29">
        <f t="shared" si="134"/>
        <v>-3948.3000000000029</v>
      </c>
      <c r="BB79" s="41">
        <f t="shared" si="123"/>
        <v>-292608.51300000021</v>
      </c>
      <c r="BC79" s="35">
        <f t="shared" si="87"/>
        <v>1.0407931438495072E-2</v>
      </c>
      <c r="BD79" s="146">
        <f t="shared" si="132"/>
        <v>0.13458326825918415</v>
      </c>
      <c r="BE79" s="92">
        <v>66</v>
      </c>
      <c r="BF79" s="47" t="s">
        <v>114</v>
      </c>
    </row>
    <row r="80" spans="1:58" ht="18.75" customHeight="1" x14ac:dyDescent="0.25">
      <c r="A80" s="92">
        <v>67</v>
      </c>
      <c r="B80" s="156" t="s">
        <v>115</v>
      </c>
      <c r="C80" s="24">
        <f>[2]V_МО_2020_Пр_нов!AI92</f>
        <v>0</v>
      </c>
      <c r="D80" s="25">
        <v>0</v>
      </c>
      <c r="E80" s="26">
        <f t="shared" si="122"/>
        <v>0</v>
      </c>
      <c r="F80" s="49">
        <v>0</v>
      </c>
      <c r="G80" s="75"/>
      <c r="H80" s="25"/>
      <c r="I80" s="29"/>
      <c r="J80" s="30">
        <v>0</v>
      </c>
      <c r="K80" s="152"/>
      <c r="L80" s="25">
        <v>0</v>
      </c>
      <c r="M80" s="26">
        <f t="shared" si="96"/>
        <v>0</v>
      </c>
      <c r="N80" s="39">
        <v>0</v>
      </c>
      <c r="O80" s="32">
        <f t="shared" si="80"/>
        <v>0</v>
      </c>
      <c r="P80" s="33">
        <f t="shared" si="130"/>
        <v>0</v>
      </c>
      <c r="Q80" s="26">
        <f t="shared" si="81"/>
        <v>0</v>
      </c>
      <c r="R80" s="34">
        <f t="shared" si="97"/>
        <v>0</v>
      </c>
      <c r="S80" s="35">
        <f t="shared" si="106"/>
        <v>0</v>
      </c>
      <c r="T80" s="83">
        <f t="shared" si="126"/>
        <v>0</v>
      </c>
      <c r="U80" s="37">
        <f t="shared" si="98"/>
        <v>0</v>
      </c>
      <c r="V80" s="34">
        <f t="shared" si="107"/>
        <v>0</v>
      </c>
      <c r="W80" s="24">
        <f t="shared" si="119"/>
        <v>0</v>
      </c>
      <c r="X80" s="33">
        <f t="shared" si="127"/>
        <v>0</v>
      </c>
      <c r="Y80" s="38">
        <f t="shared" si="84"/>
        <v>0</v>
      </c>
      <c r="Z80" s="39">
        <f t="shared" si="99"/>
        <v>0</v>
      </c>
      <c r="AA80" s="32">
        <v>0</v>
      </c>
      <c r="AB80" s="25">
        <f t="shared" si="125"/>
        <v>0</v>
      </c>
      <c r="AC80" s="40">
        <f>'[1]Факт2020 пр14'!E86</f>
        <v>0</v>
      </c>
      <c r="AD80" s="41">
        <f>'[1]Факт2020 пр14'!F86</f>
        <v>0</v>
      </c>
      <c r="AE80" s="35">
        <f>'[1]Факт2020 пр14'!K86</f>
        <v>0</v>
      </c>
      <c r="AF80" s="25">
        <f t="shared" si="128"/>
        <v>0</v>
      </c>
      <c r="AG80" s="40">
        <f>'[1]Факт2020 пр14'!L86</f>
        <v>0</v>
      </c>
      <c r="AH80" s="41">
        <f>'[1]Факт2020 пр14'!M86</f>
        <v>0</v>
      </c>
      <c r="AI80" s="35">
        <f>'[1]Факт2020 пр14'!G86</f>
        <v>0</v>
      </c>
      <c r="AJ80" s="25">
        <f t="shared" si="129"/>
        <v>0</v>
      </c>
      <c r="AK80" s="40">
        <f>'[1]Факт2020 пр14'!I86</f>
        <v>0</v>
      </c>
      <c r="AL80" s="42">
        <v>0</v>
      </c>
      <c r="AM80" s="32">
        <f t="shared" si="100"/>
        <v>0</v>
      </c>
      <c r="AN80" s="25">
        <f t="shared" si="135"/>
        <v>0</v>
      </c>
      <c r="AO80" s="29">
        <f t="shared" si="101"/>
        <v>0</v>
      </c>
      <c r="AP80" s="34">
        <f t="shared" si="101"/>
        <v>0</v>
      </c>
      <c r="AQ80" s="34">
        <f t="shared" si="101"/>
        <v>0</v>
      </c>
      <c r="AR80" s="25">
        <f t="shared" si="77"/>
        <v>0</v>
      </c>
      <c r="AS80" s="37">
        <f t="shared" si="77"/>
        <v>0</v>
      </c>
      <c r="AT80" s="34">
        <f t="shared" si="77"/>
        <v>0</v>
      </c>
      <c r="AU80" s="35">
        <f t="shared" si="77"/>
        <v>0</v>
      </c>
      <c r="AV80" s="25">
        <v>0</v>
      </c>
      <c r="AW80" s="40">
        <f t="shared" si="131"/>
        <v>0</v>
      </c>
      <c r="AX80" s="34">
        <f t="shared" si="131"/>
        <v>0</v>
      </c>
      <c r="AY80" s="43">
        <f t="shared" si="103"/>
        <v>0</v>
      </c>
      <c r="AZ80" s="29">
        <f t="shared" si="104"/>
        <v>0</v>
      </c>
      <c r="BA80" s="29">
        <f t="shared" si="134"/>
        <v>0</v>
      </c>
      <c r="BB80" s="41">
        <f t="shared" si="123"/>
        <v>0</v>
      </c>
      <c r="BC80" s="35">
        <f t="shared" si="87"/>
        <v>0</v>
      </c>
      <c r="BD80" s="146">
        <f t="shared" si="132"/>
        <v>0</v>
      </c>
      <c r="BE80" s="92">
        <v>67</v>
      </c>
      <c r="BF80" s="156" t="s">
        <v>115</v>
      </c>
    </row>
    <row r="81" spans="1:58" ht="18" customHeight="1" x14ac:dyDescent="0.25">
      <c r="A81" s="92">
        <v>68</v>
      </c>
      <c r="B81" s="156" t="s">
        <v>116</v>
      </c>
      <c r="C81" s="24">
        <f>[2]V_МО_2020_Пр_нов!AI93</f>
        <v>0</v>
      </c>
      <c r="D81" s="25">
        <v>0</v>
      </c>
      <c r="E81" s="26">
        <f t="shared" si="122"/>
        <v>0</v>
      </c>
      <c r="F81" s="49">
        <v>0</v>
      </c>
      <c r="G81" s="75"/>
      <c r="H81" s="25"/>
      <c r="I81" s="29"/>
      <c r="J81" s="30">
        <v>0</v>
      </c>
      <c r="K81" s="152"/>
      <c r="L81" s="25">
        <v>0</v>
      </c>
      <c r="M81" s="26">
        <f t="shared" si="96"/>
        <v>0</v>
      </c>
      <c r="N81" s="39">
        <v>0</v>
      </c>
      <c r="O81" s="32">
        <f t="shared" si="80"/>
        <v>0</v>
      </c>
      <c r="P81" s="33">
        <f t="shared" si="130"/>
        <v>0</v>
      </c>
      <c r="Q81" s="26">
        <f t="shared" si="81"/>
        <v>0</v>
      </c>
      <c r="R81" s="34">
        <f t="shared" si="97"/>
        <v>0</v>
      </c>
      <c r="S81" s="35">
        <f t="shared" si="106"/>
        <v>0</v>
      </c>
      <c r="T81" s="83">
        <f t="shared" si="126"/>
        <v>0</v>
      </c>
      <c r="U81" s="37">
        <f t="shared" si="98"/>
        <v>0</v>
      </c>
      <c r="V81" s="34">
        <f t="shared" si="107"/>
        <v>0</v>
      </c>
      <c r="W81" s="24">
        <f t="shared" si="119"/>
        <v>0</v>
      </c>
      <c r="X81" s="33">
        <f t="shared" si="127"/>
        <v>0</v>
      </c>
      <c r="Y81" s="38">
        <f t="shared" si="84"/>
        <v>0</v>
      </c>
      <c r="Z81" s="39">
        <f t="shared" si="99"/>
        <v>0</v>
      </c>
      <c r="AA81" s="32">
        <v>0</v>
      </c>
      <c r="AB81" s="25">
        <f t="shared" si="125"/>
        <v>0</v>
      </c>
      <c r="AC81" s="40">
        <f>'[1]Факт2020 пр14'!E87</f>
        <v>0</v>
      </c>
      <c r="AD81" s="41">
        <f>'[1]Факт2020 пр14'!F87</f>
        <v>0</v>
      </c>
      <c r="AE81" s="35">
        <f>'[1]Факт2020 пр14'!K87</f>
        <v>0</v>
      </c>
      <c r="AF81" s="25">
        <f t="shared" si="128"/>
        <v>0</v>
      </c>
      <c r="AG81" s="40">
        <f>'[1]Факт2020 пр14'!L87</f>
        <v>0</v>
      </c>
      <c r="AH81" s="41">
        <f>'[1]Факт2020 пр14'!M87</f>
        <v>0</v>
      </c>
      <c r="AI81" s="35">
        <f>'[1]Факт2020 пр14'!G87</f>
        <v>0</v>
      </c>
      <c r="AJ81" s="25">
        <f t="shared" si="129"/>
        <v>0</v>
      </c>
      <c r="AK81" s="40">
        <f>'[1]Факт2020 пр14'!I87</f>
        <v>0</v>
      </c>
      <c r="AL81" s="42">
        <v>0</v>
      </c>
      <c r="AM81" s="32">
        <f t="shared" si="100"/>
        <v>0</v>
      </c>
      <c r="AN81" s="25">
        <f t="shared" si="135"/>
        <v>0</v>
      </c>
      <c r="AO81" s="29">
        <f t="shared" si="101"/>
        <v>0</v>
      </c>
      <c r="AP81" s="34">
        <f t="shared" si="101"/>
        <v>0</v>
      </c>
      <c r="AQ81" s="34">
        <f t="shared" si="101"/>
        <v>0</v>
      </c>
      <c r="AR81" s="25">
        <f t="shared" si="77"/>
        <v>0</v>
      </c>
      <c r="AS81" s="37">
        <f t="shared" si="77"/>
        <v>0</v>
      </c>
      <c r="AT81" s="34">
        <f t="shared" si="77"/>
        <v>0</v>
      </c>
      <c r="AU81" s="35">
        <f t="shared" si="77"/>
        <v>0</v>
      </c>
      <c r="AV81" s="25">
        <v>0</v>
      </c>
      <c r="AW81" s="40">
        <f t="shared" si="131"/>
        <v>0</v>
      </c>
      <c r="AX81" s="34">
        <f t="shared" si="131"/>
        <v>0</v>
      </c>
      <c r="AY81" s="43">
        <f t="shared" si="103"/>
        <v>0</v>
      </c>
      <c r="AZ81" s="29">
        <f t="shared" si="104"/>
        <v>0</v>
      </c>
      <c r="BA81" s="29">
        <f t="shared" si="134"/>
        <v>0</v>
      </c>
      <c r="BB81" s="41">
        <f t="shared" si="123"/>
        <v>0</v>
      </c>
      <c r="BC81" s="35">
        <f t="shared" si="87"/>
        <v>0</v>
      </c>
      <c r="BD81" s="44">
        <f t="shared" si="132"/>
        <v>0</v>
      </c>
      <c r="BE81" s="92">
        <v>68</v>
      </c>
      <c r="BF81" s="156" t="s">
        <v>116</v>
      </c>
    </row>
    <row r="82" spans="1:58" ht="18" customHeight="1" x14ac:dyDescent="0.25">
      <c r="A82" s="92">
        <v>69</v>
      </c>
      <c r="B82" s="156" t="s">
        <v>117</v>
      </c>
      <c r="C82" s="24">
        <f>[2]V_МО_2020_Пр_нов!AI94</f>
        <v>0</v>
      </c>
      <c r="D82" s="25">
        <v>0</v>
      </c>
      <c r="E82" s="26">
        <f t="shared" si="122"/>
        <v>0</v>
      </c>
      <c r="F82" s="49">
        <v>0</v>
      </c>
      <c r="G82" s="75"/>
      <c r="H82" s="25"/>
      <c r="I82" s="29"/>
      <c r="J82" s="30">
        <v>0</v>
      </c>
      <c r="K82" s="152"/>
      <c r="L82" s="25">
        <v>0</v>
      </c>
      <c r="M82" s="26">
        <f t="shared" si="96"/>
        <v>0</v>
      </c>
      <c r="N82" s="39">
        <v>0</v>
      </c>
      <c r="O82" s="32">
        <f t="shared" si="80"/>
        <v>0</v>
      </c>
      <c r="P82" s="33">
        <f>IFERROR(ROUND(Q82/O82,2),0)</f>
        <v>0</v>
      </c>
      <c r="Q82" s="26">
        <f t="shared" si="81"/>
        <v>0</v>
      </c>
      <c r="R82" s="34">
        <f t="shared" si="97"/>
        <v>0</v>
      </c>
      <c r="S82" s="35">
        <f t="shared" si="106"/>
        <v>0</v>
      </c>
      <c r="T82" s="83">
        <f t="shared" si="126"/>
        <v>0</v>
      </c>
      <c r="U82" s="37">
        <f t="shared" si="98"/>
        <v>0</v>
      </c>
      <c r="V82" s="34">
        <f t="shared" si="107"/>
        <v>0</v>
      </c>
      <c r="W82" s="24">
        <f t="shared" si="119"/>
        <v>0</v>
      </c>
      <c r="X82" s="33">
        <f t="shared" si="127"/>
        <v>0</v>
      </c>
      <c r="Y82" s="38">
        <f t="shared" si="84"/>
        <v>0</v>
      </c>
      <c r="Z82" s="39">
        <f t="shared" si="99"/>
        <v>0</v>
      </c>
      <c r="AA82" s="32">
        <v>0</v>
      </c>
      <c r="AB82" s="25">
        <f t="shared" si="125"/>
        <v>0</v>
      </c>
      <c r="AC82" s="40">
        <f>'[1]Факт2020 пр14'!E88</f>
        <v>0</v>
      </c>
      <c r="AD82" s="41">
        <f>'[1]Факт2020 пр14'!F88</f>
        <v>0</v>
      </c>
      <c r="AE82" s="35">
        <f>'[1]Факт2020 пр14'!K88</f>
        <v>0</v>
      </c>
      <c r="AF82" s="25">
        <f t="shared" si="128"/>
        <v>0</v>
      </c>
      <c r="AG82" s="40">
        <f>'[1]Факт2020 пр14'!L88</f>
        <v>0</v>
      </c>
      <c r="AH82" s="41">
        <f>'[1]Факт2020 пр14'!M88</f>
        <v>0</v>
      </c>
      <c r="AI82" s="35">
        <f>'[1]Факт2020 пр14'!G88</f>
        <v>0</v>
      </c>
      <c r="AJ82" s="25">
        <f t="shared" si="129"/>
        <v>0</v>
      </c>
      <c r="AK82" s="40">
        <f>'[1]Факт2020 пр14'!I88</f>
        <v>0</v>
      </c>
      <c r="AL82" s="42">
        <v>0</v>
      </c>
      <c r="AM82" s="32">
        <f t="shared" si="100"/>
        <v>0</v>
      </c>
      <c r="AN82" s="25">
        <f t="shared" si="135"/>
        <v>0</v>
      </c>
      <c r="AO82" s="29">
        <f t="shared" si="101"/>
        <v>0</v>
      </c>
      <c r="AP82" s="34">
        <f t="shared" si="101"/>
        <v>0</v>
      </c>
      <c r="AQ82" s="34">
        <f t="shared" si="101"/>
        <v>0</v>
      </c>
      <c r="AR82" s="25">
        <f t="shared" si="77"/>
        <v>0</v>
      </c>
      <c r="AS82" s="37">
        <f t="shared" si="77"/>
        <v>0</v>
      </c>
      <c r="AT82" s="34">
        <f t="shared" si="77"/>
        <v>0</v>
      </c>
      <c r="AU82" s="35">
        <f t="shared" si="77"/>
        <v>0</v>
      </c>
      <c r="AV82" s="25">
        <v>0</v>
      </c>
      <c r="AW82" s="40">
        <f t="shared" si="131"/>
        <v>0</v>
      </c>
      <c r="AX82" s="34">
        <f t="shared" si="131"/>
        <v>0</v>
      </c>
      <c r="AY82" s="43">
        <f t="shared" si="103"/>
        <v>0</v>
      </c>
      <c r="AZ82" s="29">
        <f t="shared" si="104"/>
        <v>0</v>
      </c>
      <c r="BA82" s="29">
        <f t="shared" si="134"/>
        <v>0</v>
      </c>
      <c r="BB82" s="41">
        <f t="shared" si="123"/>
        <v>0</v>
      </c>
      <c r="BC82" s="35">
        <f t="shared" si="87"/>
        <v>0</v>
      </c>
      <c r="BD82" s="146">
        <f t="shared" si="132"/>
        <v>0</v>
      </c>
      <c r="BE82" s="92">
        <v>69</v>
      </c>
      <c r="BF82" s="156" t="s">
        <v>117</v>
      </c>
    </row>
    <row r="83" spans="1:58" ht="22.5" customHeight="1" x14ac:dyDescent="0.25">
      <c r="A83" s="92">
        <v>70</v>
      </c>
      <c r="B83" s="157" t="s">
        <v>118</v>
      </c>
      <c r="C83" s="24">
        <f>[2]V_МО_2020_Пр_нов!AI96</f>
        <v>0</v>
      </c>
      <c r="D83" s="25">
        <v>0</v>
      </c>
      <c r="E83" s="26">
        <f t="shared" si="122"/>
        <v>0</v>
      </c>
      <c r="F83" s="49">
        <v>0</v>
      </c>
      <c r="G83" s="75"/>
      <c r="H83" s="25"/>
      <c r="I83" s="29"/>
      <c r="J83" s="30">
        <v>0</v>
      </c>
      <c r="K83" s="152"/>
      <c r="L83" s="25">
        <v>0</v>
      </c>
      <c r="M83" s="26">
        <f t="shared" si="96"/>
        <v>0</v>
      </c>
      <c r="N83" s="39">
        <v>0</v>
      </c>
      <c r="O83" s="32">
        <f t="shared" si="80"/>
        <v>0</v>
      </c>
      <c r="P83" s="33">
        <f t="shared" ref="P83:P102" si="139">IFERROR(ROUND(Q83/O83,2),0)</f>
        <v>0</v>
      </c>
      <c r="Q83" s="26">
        <f t="shared" si="81"/>
        <v>0</v>
      </c>
      <c r="R83" s="34">
        <f t="shared" si="97"/>
        <v>0</v>
      </c>
      <c r="S83" s="35">
        <f t="shared" si="106"/>
        <v>0</v>
      </c>
      <c r="T83" s="83">
        <f t="shared" si="126"/>
        <v>0</v>
      </c>
      <c r="U83" s="37">
        <f t="shared" si="98"/>
        <v>0</v>
      </c>
      <c r="V83" s="34">
        <f t="shared" si="107"/>
        <v>0</v>
      </c>
      <c r="W83" s="24">
        <f t="shared" si="119"/>
        <v>0</v>
      </c>
      <c r="X83" s="33">
        <f t="shared" si="127"/>
        <v>0</v>
      </c>
      <c r="Y83" s="38">
        <f t="shared" si="84"/>
        <v>0</v>
      </c>
      <c r="Z83" s="199">
        <f t="shared" si="99"/>
        <v>0</v>
      </c>
      <c r="AA83" s="211">
        <v>0</v>
      </c>
      <c r="AB83" s="25">
        <f t="shared" si="125"/>
        <v>0</v>
      </c>
      <c r="AC83" s="40">
        <f>'[1]Факт2020 пр14'!E90</f>
        <v>0</v>
      </c>
      <c r="AD83" s="41">
        <f>'[1]Факт2020 пр14'!F90</f>
        <v>0</v>
      </c>
      <c r="AE83" s="35">
        <f>'[1]Факт2020 пр14'!K90</f>
        <v>0</v>
      </c>
      <c r="AF83" s="25">
        <f t="shared" si="128"/>
        <v>0</v>
      </c>
      <c r="AG83" s="40">
        <f>'[1]Факт2020 пр14'!L90</f>
        <v>0</v>
      </c>
      <c r="AH83" s="41">
        <f>'[1]Факт2020 пр14'!M90</f>
        <v>0</v>
      </c>
      <c r="AI83" s="35">
        <f>'[1]Факт2020 пр14'!G90</f>
        <v>0</v>
      </c>
      <c r="AJ83" s="25">
        <f t="shared" si="129"/>
        <v>0</v>
      </c>
      <c r="AK83" s="40">
        <f>'[1]Факт2020 пр14'!I90</f>
        <v>0</v>
      </c>
      <c r="AL83" s="42">
        <v>0</v>
      </c>
      <c r="AM83" s="32">
        <f t="shared" si="100"/>
        <v>0</v>
      </c>
      <c r="AN83" s="25">
        <f t="shared" si="135"/>
        <v>0</v>
      </c>
      <c r="AO83" s="29">
        <f t="shared" si="101"/>
        <v>0</v>
      </c>
      <c r="AP83" s="34">
        <f t="shared" si="101"/>
        <v>0</v>
      </c>
      <c r="AQ83" s="34">
        <f t="shared" si="101"/>
        <v>0</v>
      </c>
      <c r="AR83" s="25">
        <f t="shared" si="77"/>
        <v>0</v>
      </c>
      <c r="AS83" s="37">
        <f t="shared" si="77"/>
        <v>0</v>
      </c>
      <c r="AT83" s="34">
        <f t="shared" si="77"/>
        <v>0</v>
      </c>
      <c r="AU83" s="35">
        <f t="shared" si="77"/>
        <v>0</v>
      </c>
      <c r="AV83" s="25">
        <v>0</v>
      </c>
      <c r="AW83" s="40">
        <f t="shared" si="131"/>
        <v>0</v>
      </c>
      <c r="AX83" s="34">
        <f t="shared" si="131"/>
        <v>0</v>
      </c>
      <c r="AY83" s="43">
        <f t="shared" si="103"/>
        <v>0</v>
      </c>
      <c r="AZ83" s="29">
        <f t="shared" si="104"/>
        <v>0</v>
      </c>
      <c r="BA83" s="29">
        <f t="shared" si="134"/>
        <v>0</v>
      </c>
      <c r="BB83" s="41">
        <f t="shared" si="123"/>
        <v>0</v>
      </c>
      <c r="BC83" s="35">
        <f t="shared" si="87"/>
        <v>0</v>
      </c>
      <c r="BD83" s="46">
        <f t="shared" si="132"/>
        <v>0</v>
      </c>
      <c r="BE83" s="92">
        <v>70</v>
      </c>
      <c r="BF83" s="157" t="s">
        <v>118</v>
      </c>
    </row>
    <row r="84" spans="1:58" ht="16.5" customHeight="1" x14ac:dyDescent="0.25">
      <c r="A84" s="92">
        <v>71</v>
      </c>
      <c r="B84" s="158" t="s">
        <v>119</v>
      </c>
      <c r="C84" s="24"/>
      <c r="D84" s="25">
        <v>0</v>
      </c>
      <c r="E84" s="26">
        <f t="shared" si="122"/>
        <v>0</v>
      </c>
      <c r="F84" s="49">
        <v>0</v>
      </c>
      <c r="G84" s="75"/>
      <c r="H84" s="25"/>
      <c r="I84" s="29"/>
      <c r="J84" s="30">
        <v>0</v>
      </c>
      <c r="K84" s="152"/>
      <c r="L84" s="25">
        <v>0</v>
      </c>
      <c r="M84" s="26">
        <f t="shared" si="96"/>
        <v>0</v>
      </c>
      <c r="N84" s="39">
        <v>0</v>
      </c>
      <c r="O84" s="32">
        <f t="shared" si="80"/>
        <v>0</v>
      </c>
      <c r="P84" s="33">
        <f t="shared" si="139"/>
        <v>0</v>
      </c>
      <c r="Q84" s="26">
        <f t="shared" si="81"/>
        <v>0</v>
      </c>
      <c r="R84" s="34">
        <f t="shared" si="97"/>
        <v>0</v>
      </c>
      <c r="S84" s="35">
        <f t="shared" si="106"/>
        <v>0</v>
      </c>
      <c r="T84" s="83">
        <f t="shared" si="126"/>
        <v>0</v>
      </c>
      <c r="U84" s="37">
        <f t="shared" si="98"/>
        <v>0</v>
      </c>
      <c r="V84" s="34">
        <f t="shared" si="107"/>
        <v>0</v>
      </c>
      <c r="W84" s="24">
        <f t="shared" si="119"/>
        <v>0</v>
      </c>
      <c r="X84" s="33">
        <f t="shared" si="127"/>
        <v>0</v>
      </c>
      <c r="Y84" s="38">
        <f t="shared" si="84"/>
        <v>0</v>
      </c>
      <c r="Z84" s="199">
        <f t="shared" si="99"/>
        <v>0</v>
      </c>
      <c r="AA84" s="211">
        <v>0</v>
      </c>
      <c r="AB84" s="25">
        <f t="shared" si="125"/>
        <v>0</v>
      </c>
      <c r="AC84" s="40">
        <f>'[1]Факт2020 пр14'!E92</f>
        <v>0</v>
      </c>
      <c r="AD84" s="41">
        <f>'[1]Факт2020 пр14'!F92</f>
        <v>0</v>
      </c>
      <c r="AE84" s="35">
        <f>'[1]Факт2020 пр14'!K92</f>
        <v>0</v>
      </c>
      <c r="AF84" s="25">
        <f t="shared" si="128"/>
        <v>0</v>
      </c>
      <c r="AG84" s="40">
        <f>'[1]Факт2020 пр14'!L92</f>
        <v>0</v>
      </c>
      <c r="AH84" s="41">
        <f>'[1]Факт2020 пр14'!M92</f>
        <v>0</v>
      </c>
      <c r="AI84" s="35">
        <v>0</v>
      </c>
      <c r="AJ84" s="25">
        <f t="shared" si="129"/>
        <v>0</v>
      </c>
      <c r="AK84" s="40">
        <v>0</v>
      </c>
      <c r="AL84" s="42">
        <v>0</v>
      </c>
      <c r="AM84" s="32">
        <f t="shared" si="100"/>
        <v>0</v>
      </c>
      <c r="AN84" s="25">
        <f t="shared" si="135"/>
        <v>0</v>
      </c>
      <c r="AO84" s="29">
        <f t="shared" si="101"/>
        <v>0</v>
      </c>
      <c r="AP84" s="34">
        <f t="shared" si="101"/>
        <v>0</v>
      </c>
      <c r="AQ84" s="34">
        <f t="shared" si="101"/>
        <v>0</v>
      </c>
      <c r="AR84" s="25">
        <f t="shared" si="77"/>
        <v>0</v>
      </c>
      <c r="AS84" s="37">
        <f t="shared" si="77"/>
        <v>0</v>
      </c>
      <c r="AT84" s="34">
        <f t="shared" si="77"/>
        <v>0</v>
      </c>
      <c r="AU84" s="35">
        <f t="shared" si="77"/>
        <v>0</v>
      </c>
      <c r="AV84" s="25">
        <v>0</v>
      </c>
      <c r="AW84" s="40">
        <f t="shared" si="131"/>
        <v>0</v>
      </c>
      <c r="AX84" s="34">
        <f t="shared" si="131"/>
        <v>0</v>
      </c>
      <c r="AY84" s="43">
        <f t="shared" si="103"/>
        <v>0</v>
      </c>
      <c r="AZ84" s="29">
        <f t="shared" si="104"/>
        <v>0</v>
      </c>
      <c r="BA84" s="29">
        <f t="shared" si="134"/>
        <v>0</v>
      </c>
      <c r="BB84" s="41">
        <f t="shared" si="123"/>
        <v>0</v>
      </c>
      <c r="BC84" s="35">
        <f t="shared" si="87"/>
        <v>0</v>
      </c>
      <c r="BD84" s="46">
        <f t="shared" si="132"/>
        <v>0</v>
      </c>
      <c r="BE84" s="92">
        <v>71</v>
      </c>
      <c r="BF84" s="158" t="s">
        <v>119</v>
      </c>
    </row>
    <row r="85" spans="1:58" ht="15.75" customHeight="1" x14ac:dyDescent="0.25">
      <c r="A85" s="92">
        <v>72</v>
      </c>
      <c r="B85" s="158" t="s">
        <v>120</v>
      </c>
      <c r="C85" s="24">
        <f>[2]V_МО_2020_Пр_нов!AI100</f>
        <v>0</v>
      </c>
      <c r="D85" s="25">
        <v>0</v>
      </c>
      <c r="E85" s="26">
        <f t="shared" si="122"/>
        <v>0</v>
      </c>
      <c r="F85" s="49">
        <v>0</v>
      </c>
      <c r="G85" s="75"/>
      <c r="H85" s="25"/>
      <c r="I85" s="29"/>
      <c r="J85" s="30">
        <v>0</v>
      </c>
      <c r="K85" s="152"/>
      <c r="L85" s="25">
        <v>0</v>
      </c>
      <c r="M85" s="26">
        <f t="shared" si="96"/>
        <v>0</v>
      </c>
      <c r="N85" s="39">
        <v>0</v>
      </c>
      <c r="O85" s="32">
        <f t="shared" si="80"/>
        <v>0</v>
      </c>
      <c r="P85" s="33">
        <f t="shared" si="139"/>
        <v>0</v>
      </c>
      <c r="Q85" s="26">
        <f t="shared" si="81"/>
        <v>0</v>
      </c>
      <c r="R85" s="34">
        <f t="shared" si="97"/>
        <v>0</v>
      </c>
      <c r="S85" s="35">
        <f t="shared" si="106"/>
        <v>0</v>
      </c>
      <c r="T85" s="83">
        <f t="shared" si="126"/>
        <v>0</v>
      </c>
      <c r="U85" s="37">
        <f t="shared" si="98"/>
        <v>0</v>
      </c>
      <c r="V85" s="34">
        <f t="shared" si="107"/>
        <v>0</v>
      </c>
      <c r="W85" s="24">
        <f t="shared" si="119"/>
        <v>0</v>
      </c>
      <c r="X85" s="33">
        <f t="shared" si="127"/>
        <v>0</v>
      </c>
      <c r="Y85" s="38">
        <f t="shared" si="84"/>
        <v>0</v>
      </c>
      <c r="Z85" s="199">
        <f t="shared" si="99"/>
        <v>0</v>
      </c>
      <c r="AA85" s="211">
        <v>0</v>
      </c>
      <c r="AB85" s="25">
        <f t="shared" si="125"/>
        <v>0</v>
      </c>
      <c r="AC85" s="40">
        <f>'[1]Факт2020 пр14'!E94</f>
        <v>0</v>
      </c>
      <c r="AD85" s="41">
        <f>'[1]Факт2020 пр14'!F94</f>
        <v>0</v>
      </c>
      <c r="AE85" s="35">
        <f>'[1]Факт2020 пр14'!K94</f>
        <v>0</v>
      </c>
      <c r="AF85" s="25">
        <f t="shared" si="128"/>
        <v>0</v>
      </c>
      <c r="AG85" s="40">
        <f>'[1]Факт2020 пр14'!L94</f>
        <v>0</v>
      </c>
      <c r="AH85" s="41">
        <f>'[1]Факт2020 пр14'!M94</f>
        <v>0</v>
      </c>
      <c r="AI85" s="35">
        <f>'[1]Факт2020 пр14'!G94</f>
        <v>0</v>
      </c>
      <c r="AJ85" s="25">
        <f t="shared" si="129"/>
        <v>0</v>
      </c>
      <c r="AK85" s="40">
        <f>'[1]Факт2020 пр14'!I94</f>
        <v>0</v>
      </c>
      <c r="AL85" s="42">
        <v>0</v>
      </c>
      <c r="AM85" s="32">
        <f t="shared" si="100"/>
        <v>0</v>
      </c>
      <c r="AN85" s="25">
        <f t="shared" si="135"/>
        <v>0</v>
      </c>
      <c r="AO85" s="29">
        <f t="shared" si="101"/>
        <v>0</v>
      </c>
      <c r="AP85" s="34">
        <f t="shared" si="101"/>
        <v>0</v>
      </c>
      <c r="AQ85" s="34">
        <f t="shared" si="101"/>
        <v>0</v>
      </c>
      <c r="AR85" s="25">
        <f t="shared" si="77"/>
        <v>0</v>
      </c>
      <c r="AS85" s="37">
        <f t="shared" si="77"/>
        <v>0</v>
      </c>
      <c r="AT85" s="34">
        <f t="shared" si="77"/>
        <v>0</v>
      </c>
      <c r="AU85" s="35">
        <f t="shared" si="77"/>
        <v>0</v>
      </c>
      <c r="AV85" s="25">
        <v>0</v>
      </c>
      <c r="AW85" s="40">
        <f t="shared" si="131"/>
        <v>0</v>
      </c>
      <c r="AX85" s="34">
        <f t="shared" si="131"/>
        <v>0</v>
      </c>
      <c r="AY85" s="43">
        <f t="shared" si="103"/>
        <v>0</v>
      </c>
      <c r="AZ85" s="29">
        <f t="shared" si="104"/>
        <v>0</v>
      </c>
      <c r="BA85" s="29">
        <f t="shared" si="134"/>
        <v>0</v>
      </c>
      <c r="BB85" s="41">
        <f>BA85*74.11</f>
        <v>0</v>
      </c>
      <c r="BC85" s="35">
        <f t="shared" si="87"/>
        <v>0</v>
      </c>
      <c r="BD85" s="46">
        <f t="shared" si="132"/>
        <v>0</v>
      </c>
      <c r="BE85" s="92">
        <v>72</v>
      </c>
      <c r="BF85" s="158" t="s">
        <v>120</v>
      </c>
    </row>
    <row r="86" spans="1:58" ht="15.75" customHeight="1" x14ac:dyDescent="0.25">
      <c r="A86" s="92">
        <v>73</v>
      </c>
      <c r="B86" s="200" t="s">
        <v>125</v>
      </c>
      <c r="C86" s="24"/>
      <c r="D86" s="25"/>
      <c r="E86" s="26"/>
      <c r="F86" s="203"/>
      <c r="G86" s="75"/>
      <c r="H86" s="25"/>
      <c r="I86" s="29"/>
      <c r="J86" s="30"/>
      <c r="K86" s="152"/>
      <c r="L86" s="25"/>
      <c r="M86" s="26"/>
      <c r="N86" s="39"/>
      <c r="O86" s="32">
        <f t="shared" si="80"/>
        <v>0</v>
      </c>
      <c r="P86" s="33"/>
      <c r="Q86" s="26">
        <f t="shared" si="81"/>
        <v>0</v>
      </c>
      <c r="R86" s="34"/>
      <c r="S86" s="35"/>
      <c r="T86" s="83"/>
      <c r="U86" s="37"/>
      <c r="V86" s="34"/>
      <c r="W86" s="24"/>
      <c r="X86" s="33"/>
      <c r="Y86" s="38">
        <f t="shared" si="84"/>
        <v>0</v>
      </c>
      <c r="Z86" s="199"/>
      <c r="AA86" s="211"/>
      <c r="AB86" s="25"/>
      <c r="AC86" s="40"/>
      <c r="AD86" s="41"/>
      <c r="AE86" s="35"/>
      <c r="AF86" s="25"/>
      <c r="AG86" s="40"/>
      <c r="AH86" s="41"/>
      <c r="AI86" s="35"/>
      <c r="AJ86" s="25"/>
      <c r="AK86" s="40"/>
      <c r="AL86" s="42"/>
      <c r="AM86" s="32"/>
      <c r="AN86" s="25"/>
      <c r="AO86" s="29"/>
      <c r="AP86" s="34"/>
      <c r="AQ86" s="34"/>
      <c r="AR86" s="25"/>
      <c r="AS86" s="37"/>
      <c r="AT86" s="34"/>
      <c r="AU86" s="35"/>
      <c r="AV86" s="25"/>
      <c r="AW86" s="40"/>
      <c r="AX86" s="34"/>
      <c r="AY86" s="43"/>
      <c r="AZ86" s="29"/>
      <c r="BA86" s="29"/>
      <c r="BB86" s="41"/>
      <c r="BC86" s="35"/>
      <c r="BD86" s="46"/>
      <c r="BE86" s="92">
        <v>73</v>
      </c>
      <c r="BF86" s="200" t="s">
        <v>125</v>
      </c>
    </row>
    <row r="87" spans="1:58" ht="15.75" customHeight="1" x14ac:dyDescent="0.25">
      <c r="A87" s="92">
        <v>74</v>
      </c>
      <c r="B87" s="200" t="s">
        <v>126</v>
      </c>
      <c r="C87" s="24"/>
      <c r="D87" s="25"/>
      <c r="E87" s="26"/>
      <c r="F87" s="203"/>
      <c r="G87" s="75"/>
      <c r="H87" s="25"/>
      <c r="I87" s="29"/>
      <c r="J87" s="30"/>
      <c r="K87" s="152"/>
      <c r="L87" s="25"/>
      <c r="M87" s="26"/>
      <c r="N87" s="39"/>
      <c r="O87" s="32">
        <f t="shared" si="80"/>
        <v>0</v>
      </c>
      <c r="P87" s="33"/>
      <c r="Q87" s="26">
        <f t="shared" si="81"/>
        <v>0</v>
      </c>
      <c r="R87" s="34"/>
      <c r="S87" s="35"/>
      <c r="T87" s="83"/>
      <c r="U87" s="37"/>
      <c r="V87" s="34"/>
      <c r="W87" s="24"/>
      <c r="X87" s="33"/>
      <c r="Y87" s="38">
        <f t="shared" si="84"/>
        <v>0</v>
      </c>
      <c r="Z87" s="199"/>
      <c r="AA87" s="211"/>
      <c r="AB87" s="25"/>
      <c r="AC87" s="40"/>
      <c r="AD87" s="41"/>
      <c r="AE87" s="35"/>
      <c r="AF87" s="25"/>
      <c r="AG87" s="40"/>
      <c r="AH87" s="41"/>
      <c r="AI87" s="35"/>
      <c r="AJ87" s="25"/>
      <c r="AK87" s="40"/>
      <c r="AL87" s="42"/>
      <c r="AM87" s="32"/>
      <c r="AN87" s="25"/>
      <c r="AO87" s="29"/>
      <c r="AP87" s="34"/>
      <c r="AQ87" s="34"/>
      <c r="AR87" s="25"/>
      <c r="AS87" s="37"/>
      <c r="AT87" s="34"/>
      <c r="AU87" s="35"/>
      <c r="AV87" s="25"/>
      <c r="AW87" s="40"/>
      <c r="AX87" s="34"/>
      <c r="AY87" s="43"/>
      <c r="AZ87" s="29"/>
      <c r="BA87" s="29"/>
      <c r="BB87" s="41"/>
      <c r="BC87" s="35"/>
      <c r="BD87" s="46"/>
      <c r="BE87" s="92">
        <v>74</v>
      </c>
      <c r="BF87" s="200" t="s">
        <v>126</v>
      </c>
    </row>
    <row r="88" spans="1:58" ht="15.75" customHeight="1" x14ac:dyDescent="0.25">
      <c r="A88" s="92">
        <v>75</v>
      </c>
      <c r="B88" s="200" t="s">
        <v>127</v>
      </c>
      <c r="C88" s="24"/>
      <c r="D88" s="25"/>
      <c r="E88" s="26"/>
      <c r="F88" s="203"/>
      <c r="G88" s="75"/>
      <c r="H88" s="25"/>
      <c r="I88" s="29"/>
      <c r="J88" s="30"/>
      <c r="K88" s="152"/>
      <c r="L88" s="25"/>
      <c r="M88" s="26"/>
      <c r="N88" s="39"/>
      <c r="O88" s="32">
        <f t="shared" si="80"/>
        <v>0</v>
      </c>
      <c r="P88" s="33"/>
      <c r="Q88" s="26">
        <f t="shared" si="81"/>
        <v>0</v>
      </c>
      <c r="R88" s="34"/>
      <c r="S88" s="35"/>
      <c r="T88" s="83"/>
      <c r="U88" s="37"/>
      <c r="V88" s="34"/>
      <c r="W88" s="24"/>
      <c r="X88" s="33"/>
      <c r="Y88" s="38">
        <f t="shared" si="84"/>
        <v>0</v>
      </c>
      <c r="Z88" s="199"/>
      <c r="AA88" s="211"/>
      <c r="AB88" s="25"/>
      <c r="AC88" s="40"/>
      <c r="AD88" s="41"/>
      <c r="AE88" s="35"/>
      <c r="AF88" s="25"/>
      <c r="AG88" s="40"/>
      <c r="AH88" s="41"/>
      <c r="AI88" s="35"/>
      <c r="AJ88" s="25"/>
      <c r="AK88" s="40"/>
      <c r="AL88" s="42"/>
      <c r="AM88" s="32"/>
      <c r="AN88" s="25"/>
      <c r="AO88" s="29"/>
      <c r="AP88" s="34"/>
      <c r="AQ88" s="34"/>
      <c r="AR88" s="25"/>
      <c r="AS88" s="37"/>
      <c r="AT88" s="34"/>
      <c r="AU88" s="35"/>
      <c r="AV88" s="25"/>
      <c r="AW88" s="40"/>
      <c r="AX88" s="34"/>
      <c r="AY88" s="43"/>
      <c r="AZ88" s="29"/>
      <c r="BA88" s="29"/>
      <c r="BB88" s="41"/>
      <c r="BC88" s="35"/>
      <c r="BD88" s="46"/>
      <c r="BE88" s="92">
        <v>75</v>
      </c>
      <c r="BF88" s="200" t="s">
        <v>127</v>
      </c>
    </row>
    <row r="89" spans="1:58" ht="15.75" customHeight="1" x14ac:dyDescent="0.25">
      <c r="A89" s="92">
        <v>76</v>
      </c>
      <c r="B89" s="200" t="s">
        <v>128</v>
      </c>
      <c r="C89" s="24"/>
      <c r="D89" s="25"/>
      <c r="E89" s="26"/>
      <c r="F89" s="203"/>
      <c r="G89" s="75"/>
      <c r="H89" s="25"/>
      <c r="I89" s="29"/>
      <c r="J89" s="30"/>
      <c r="K89" s="152"/>
      <c r="L89" s="25"/>
      <c r="M89" s="26"/>
      <c r="N89" s="39"/>
      <c r="O89" s="32">
        <f t="shared" si="80"/>
        <v>0</v>
      </c>
      <c r="P89" s="33"/>
      <c r="Q89" s="26">
        <f t="shared" si="81"/>
        <v>0</v>
      </c>
      <c r="R89" s="34"/>
      <c r="S89" s="35"/>
      <c r="T89" s="83"/>
      <c r="U89" s="37"/>
      <c r="V89" s="34"/>
      <c r="W89" s="24"/>
      <c r="X89" s="33"/>
      <c r="Y89" s="38">
        <f t="shared" si="84"/>
        <v>0</v>
      </c>
      <c r="Z89" s="39"/>
      <c r="AA89" s="32"/>
      <c r="AB89" s="25"/>
      <c r="AC89" s="40"/>
      <c r="AD89" s="41"/>
      <c r="AE89" s="35"/>
      <c r="AF89" s="25"/>
      <c r="AG89" s="40"/>
      <c r="AH89" s="41"/>
      <c r="AI89" s="35"/>
      <c r="AJ89" s="25"/>
      <c r="AK89" s="40"/>
      <c r="AL89" s="42"/>
      <c r="AM89" s="32"/>
      <c r="AN89" s="25"/>
      <c r="AO89" s="29"/>
      <c r="AP89" s="34"/>
      <c r="AQ89" s="34"/>
      <c r="AR89" s="25"/>
      <c r="AS89" s="37"/>
      <c r="AT89" s="34"/>
      <c r="AU89" s="35"/>
      <c r="AV89" s="25"/>
      <c r="AW89" s="40"/>
      <c r="AX89" s="34"/>
      <c r="AY89" s="43"/>
      <c r="AZ89" s="29"/>
      <c r="BA89" s="29"/>
      <c r="BB89" s="41"/>
      <c r="BC89" s="35"/>
      <c r="BD89" s="46"/>
      <c r="BE89" s="92">
        <v>76</v>
      </c>
      <c r="BF89" s="200" t="s">
        <v>128</v>
      </c>
    </row>
    <row r="90" spans="1:58" ht="15.75" customHeight="1" x14ac:dyDescent="0.25">
      <c r="A90" s="92">
        <v>77</v>
      </c>
      <c r="B90" s="200" t="s">
        <v>129</v>
      </c>
      <c r="C90" s="24"/>
      <c r="D90" s="25"/>
      <c r="E90" s="26"/>
      <c r="F90" s="203"/>
      <c r="G90" s="75"/>
      <c r="H90" s="25"/>
      <c r="I90" s="29"/>
      <c r="J90" s="30"/>
      <c r="K90" s="152"/>
      <c r="L90" s="25"/>
      <c r="M90" s="26"/>
      <c r="N90" s="39"/>
      <c r="O90" s="32">
        <f t="shared" si="80"/>
        <v>0</v>
      </c>
      <c r="P90" s="33"/>
      <c r="Q90" s="26">
        <f t="shared" si="81"/>
        <v>0</v>
      </c>
      <c r="R90" s="34"/>
      <c r="S90" s="35"/>
      <c r="T90" s="83"/>
      <c r="U90" s="37"/>
      <c r="V90" s="34"/>
      <c r="W90" s="24"/>
      <c r="X90" s="33"/>
      <c r="Y90" s="38">
        <f t="shared" si="84"/>
        <v>0</v>
      </c>
      <c r="Z90" s="199"/>
      <c r="AA90" s="211"/>
      <c r="AB90" s="25"/>
      <c r="AC90" s="40"/>
      <c r="AD90" s="41"/>
      <c r="AE90" s="35"/>
      <c r="AF90" s="25"/>
      <c r="AG90" s="40"/>
      <c r="AH90" s="41"/>
      <c r="AI90" s="35"/>
      <c r="AJ90" s="25"/>
      <c r="AK90" s="40"/>
      <c r="AL90" s="42"/>
      <c r="AM90" s="32"/>
      <c r="AN90" s="25"/>
      <c r="AO90" s="29"/>
      <c r="AP90" s="34"/>
      <c r="AQ90" s="34"/>
      <c r="AR90" s="25"/>
      <c r="AS90" s="37"/>
      <c r="AT90" s="34"/>
      <c r="AU90" s="35"/>
      <c r="AV90" s="25"/>
      <c r="AW90" s="40"/>
      <c r="AX90" s="34"/>
      <c r="AY90" s="43"/>
      <c r="AZ90" s="29"/>
      <c r="BA90" s="29"/>
      <c r="BB90" s="41"/>
      <c r="BC90" s="35"/>
      <c r="BD90" s="46"/>
      <c r="BE90" s="92">
        <v>77</v>
      </c>
      <c r="BF90" s="200" t="s">
        <v>129</v>
      </c>
    </row>
    <row r="91" spans="1:58" ht="15.75" customHeight="1" x14ac:dyDescent="0.25">
      <c r="A91" s="92">
        <v>78</v>
      </c>
      <c r="B91" s="200" t="s">
        <v>130</v>
      </c>
      <c r="C91" s="24"/>
      <c r="D91" s="25"/>
      <c r="E91" s="26"/>
      <c r="F91" s="203"/>
      <c r="G91" s="75"/>
      <c r="H91" s="25"/>
      <c r="I91" s="29"/>
      <c r="J91" s="30"/>
      <c r="K91" s="152"/>
      <c r="L91" s="25"/>
      <c r="M91" s="26"/>
      <c r="N91" s="39"/>
      <c r="O91" s="32">
        <f t="shared" si="80"/>
        <v>0</v>
      </c>
      <c r="P91" s="33"/>
      <c r="Q91" s="26">
        <f t="shared" si="81"/>
        <v>0</v>
      </c>
      <c r="R91" s="34"/>
      <c r="S91" s="35"/>
      <c r="T91" s="83"/>
      <c r="U91" s="37"/>
      <c r="V91" s="34"/>
      <c r="W91" s="24"/>
      <c r="X91" s="33"/>
      <c r="Y91" s="38">
        <f t="shared" si="84"/>
        <v>0</v>
      </c>
      <c r="Z91" s="199"/>
      <c r="AA91" s="211"/>
      <c r="AB91" s="25"/>
      <c r="AC91" s="40"/>
      <c r="AD91" s="41"/>
      <c r="AE91" s="35"/>
      <c r="AF91" s="25"/>
      <c r="AG91" s="40"/>
      <c r="AH91" s="41"/>
      <c r="AI91" s="35"/>
      <c r="AJ91" s="25"/>
      <c r="AK91" s="40"/>
      <c r="AL91" s="42"/>
      <c r="AM91" s="32"/>
      <c r="AN91" s="25"/>
      <c r="AO91" s="29"/>
      <c r="AP91" s="34"/>
      <c r="AQ91" s="34"/>
      <c r="AR91" s="25"/>
      <c r="AS91" s="37"/>
      <c r="AT91" s="34"/>
      <c r="AU91" s="35"/>
      <c r="AV91" s="25"/>
      <c r="AW91" s="40"/>
      <c r="AX91" s="34"/>
      <c r="AY91" s="43"/>
      <c r="AZ91" s="29"/>
      <c r="BA91" s="29"/>
      <c r="BB91" s="41"/>
      <c r="BC91" s="35"/>
      <c r="BD91" s="46"/>
      <c r="BE91" s="92">
        <v>78</v>
      </c>
      <c r="BF91" s="200" t="s">
        <v>130</v>
      </c>
    </row>
    <row r="92" spans="1:58" ht="15.75" customHeight="1" x14ac:dyDescent="0.25">
      <c r="A92" s="92">
        <v>79</v>
      </c>
      <c r="B92" s="200" t="s">
        <v>131</v>
      </c>
      <c r="C92" s="24"/>
      <c r="D92" s="25"/>
      <c r="E92" s="26"/>
      <c r="F92" s="203"/>
      <c r="G92" s="75"/>
      <c r="H92" s="25"/>
      <c r="I92" s="29"/>
      <c r="J92" s="30"/>
      <c r="K92" s="152"/>
      <c r="L92" s="25"/>
      <c r="M92" s="26"/>
      <c r="N92" s="39"/>
      <c r="O92" s="32">
        <f t="shared" si="80"/>
        <v>0</v>
      </c>
      <c r="P92" s="33"/>
      <c r="Q92" s="26">
        <f t="shared" si="81"/>
        <v>0</v>
      </c>
      <c r="R92" s="34"/>
      <c r="S92" s="35"/>
      <c r="T92" s="83"/>
      <c r="U92" s="37"/>
      <c r="V92" s="34"/>
      <c r="W92" s="24"/>
      <c r="X92" s="33"/>
      <c r="Y92" s="38">
        <f t="shared" si="84"/>
        <v>0</v>
      </c>
      <c r="Z92" s="199"/>
      <c r="AA92" s="211"/>
      <c r="AB92" s="25"/>
      <c r="AC92" s="40"/>
      <c r="AD92" s="41"/>
      <c r="AE92" s="35"/>
      <c r="AF92" s="25"/>
      <c r="AG92" s="40"/>
      <c r="AH92" s="41"/>
      <c r="AI92" s="35"/>
      <c r="AJ92" s="25"/>
      <c r="AK92" s="40"/>
      <c r="AL92" s="42"/>
      <c r="AM92" s="32"/>
      <c r="AN92" s="25"/>
      <c r="AO92" s="29"/>
      <c r="AP92" s="34"/>
      <c r="AQ92" s="34"/>
      <c r="AR92" s="25"/>
      <c r="AS92" s="37"/>
      <c r="AT92" s="34"/>
      <c r="AU92" s="35"/>
      <c r="AV92" s="25"/>
      <c r="AW92" s="40"/>
      <c r="AX92" s="34"/>
      <c r="AY92" s="43"/>
      <c r="AZ92" s="29"/>
      <c r="BA92" s="29"/>
      <c r="BB92" s="41"/>
      <c r="BC92" s="35"/>
      <c r="BD92" s="46"/>
      <c r="BE92" s="92">
        <v>79</v>
      </c>
      <c r="BF92" s="200" t="s">
        <v>131</v>
      </c>
    </row>
    <row r="93" spans="1:58" ht="15.75" customHeight="1" x14ac:dyDescent="0.25">
      <c r="A93" s="92">
        <v>80</v>
      </c>
      <c r="B93" s="200" t="s">
        <v>132</v>
      </c>
      <c r="C93" s="24"/>
      <c r="D93" s="25"/>
      <c r="E93" s="26"/>
      <c r="F93" s="203"/>
      <c r="G93" s="75"/>
      <c r="H93" s="25"/>
      <c r="I93" s="29"/>
      <c r="J93" s="30"/>
      <c r="K93" s="152"/>
      <c r="L93" s="25"/>
      <c r="M93" s="26"/>
      <c r="N93" s="39"/>
      <c r="O93" s="32">
        <f t="shared" si="80"/>
        <v>0</v>
      </c>
      <c r="P93" s="33"/>
      <c r="Q93" s="26">
        <f t="shared" si="81"/>
        <v>0</v>
      </c>
      <c r="R93" s="34"/>
      <c r="S93" s="35"/>
      <c r="T93" s="83"/>
      <c r="U93" s="37"/>
      <c r="V93" s="34"/>
      <c r="W93" s="24"/>
      <c r="X93" s="33"/>
      <c r="Y93" s="38">
        <f t="shared" si="84"/>
        <v>0</v>
      </c>
      <c r="Z93" s="39"/>
      <c r="AA93" s="32"/>
      <c r="AB93" s="25"/>
      <c r="AC93" s="40"/>
      <c r="AD93" s="41"/>
      <c r="AE93" s="35"/>
      <c r="AF93" s="25"/>
      <c r="AG93" s="40"/>
      <c r="AH93" s="41"/>
      <c r="AI93" s="35"/>
      <c r="AJ93" s="25"/>
      <c r="AK93" s="40"/>
      <c r="AL93" s="42"/>
      <c r="AM93" s="32"/>
      <c r="AN93" s="25"/>
      <c r="AO93" s="29"/>
      <c r="AP93" s="34"/>
      <c r="AQ93" s="34"/>
      <c r="AR93" s="25"/>
      <c r="AS93" s="37"/>
      <c r="AT93" s="34"/>
      <c r="AU93" s="35"/>
      <c r="AV93" s="25"/>
      <c r="AW93" s="40"/>
      <c r="AX93" s="34"/>
      <c r="AY93" s="43"/>
      <c r="AZ93" s="29"/>
      <c r="BA93" s="29"/>
      <c r="BB93" s="41"/>
      <c r="BC93" s="35"/>
      <c r="BD93" s="46"/>
      <c r="BE93" s="92">
        <v>80</v>
      </c>
      <c r="BF93" s="200" t="s">
        <v>132</v>
      </c>
    </row>
    <row r="94" spans="1:58" ht="15.75" customHeight="1" x14ac:dyDescent="0.25">
      <c r="A94" s="92">
        <v>81</v>
      </c>
      <c r="B94" s="200" t="s">
        <v>133</v>
      </c>
      <c r="C94" s="24"/>
      <c r="D94" s="25"/>
      <c r="E94" s="26"/>
      <c r="F94" s="203"/>
      <c r="G94" s="75"/>
      <c r="H94" s="25"/>
      <c r="I94" s="29"/>
      <c r="J94" s="30"/>
      <c r="K94" s="152"/>
      <c r="L94" s="25"/>
      <c r="M94" s="26"/>
      <c r="N94" s="39"/>
      <c r="O94" s="32">
        <f t="shared" si="80"/>
        <v>0</v>
      </c>
      <c r="P94" s="33"/>
      <c r="Q94" s="26">
        <f t="shared" si="81"/>
        <v>0</v>
      </c>
      <c r="R94" s="34"/>
      <c r="S94" s="35"/>
      <c r="T94" s="83"/>
      <c r="U94" s="37"/>
      <c r="V94" s="34"/>
      <c r="W94" s="24"/>
      <c r="X94" s="33"/>
      <c r="Y94" s="38">
        <f t="shared" si="84"/>
        <v>0</v>
      </c>
      <c r="Z94" s="199"/>
      <c r="AA94" s="211"/>
      <c r="AB94" s="25"/>
      <c r="AC94" s="40"/>
      <c r="AD94" s="41"/>
      <c r="AE94" s="35"/>
      <c r="AF94" s="25"/>
      <c r="AG94" s="40"/>
      <c r="AH94" s="41"/>
      <c r="AI94" s="35"/>
      <c r="AJ94" s="25"/>
      <c r="AK94" s="40"/>
      <c r="AL94" s="42"/>
      <c r="AM94" s="32"/>
      <c r="AN94" s="25"/>
      <c r="AO94" s="29"/>
      <c r="AP94" s="34"/>
      <c r="AQ94" s="34"/>
      <c r="AR94" s="25"/>
      <c r="AS94" s="37"/>
      <c r="AT94" s="34"/>
      <c r="AU94" s="35"/>
      <c r="AV94" s="25"/>
      <c r="AW94" s="40"/>
      <c r="AX94" s="34"/>
      <c r="AY94" s="43"/>
      <c r="AZ94" s="29"/>
      <c r="BA94" s="29"/>
      <c r="BB94" s="41"/>
      <c r="BC94" s="35"/>
      <c r="BD94" s="46"/>
      <c r="BE94" s="92">
        <v>81</v>
      </c>
      <c r="BF94" s="200" t="s">
        <v>133</v>
      </c>
    </row>
    <row r="95" spans="1:58" ht="15.75" customHeight="1" x14ac:dyDescent="0.25">
      <c r="A95" s="92">
        <v>82</v>
      </c>
      <c r="B95" s="200" t="s">
        <v>134</v>
      </c>
      <c r="C95" s="24"/>
      <c r="D95" s="25"/>
      <c r="E95" s="26"/>
      <c r="F95" s="203"/>
      <c r="G95" s="75"/>
      <c r="H95" s="25"/>
      <c r="I95" s="29"/>
      <c r="J95" s="30"/>
      <c r="K95" s="152"/>
      <c r="L95" s="25"/>
      <c r="M95" s="26"/>
      <c r="N95" s="39"/>
      <c r="O95" s="32">
        <f t="shared" si="80"/>
        <v>0</v>
      </c>
      <c r="P95" s="33"/>
      <c r="Q95" s="26">
        <f t="shared" si="81"/>
        <v>0</v>
      </c>
      <c r="R95" s="34"/>
      <c r="S95" s="35"/>
      <c r="T95" s="83"/>
      <c r="U95" s="37"/>
      <c r="V95" s="34"/>
      <c r="W95" s="24"/>
      <c r="X95" s="33"/>
      <c r="Y95" s="38">
        <f t="shared" si="84"/>
        <v>0</v>
      </c>
      <c r="Z95" s="199"/>
      <c r="AA95" s="211"/>
      <c r="AB95" s="25"/>
      <c r="AC95" s="40"/>
      <c r="AD95" s="41"/>
      <c r="AE95" s="35"/>
      <c r="AF95" s="25"/>
      <c r="AG95" s="40"/>
      <c r="AH95" s="41"/>
      <c r="AI95" s="35"/>
      <c r="AJ95" s="25"/>
      <c r="AK95" s="40"/>
      <c r="AL95" s="42"/>
      <c r="AM95" s="32"/>
      <c r="AN95" s="25"/>
      <c r="AO95" s="29"/>
      <c r="AP95" s="34"/>
      <c r="AQ95" s="34"/>
      <c r="AR95" s="25"/>
      <c r="AS95" s="37"/>
      <c r="AT95" s="34"/>
      <c r="AU95" s="35"/>
      <c r="AV95" s="25"/>
      <c r="AW95" s="40"/>
      <c r="AX95" s="34"/>
      <c r="AY95" s="43"/>
      <c r="AZ95" s="29"/>
      <c r="BA95" s="29"/>
      <c r="BB95" s="41"/>
      <c r="BC95" s="35"/>
      <c r="BD95" s="46"/>
      <c r="BE95" s="92">
        <v>82</v>
      </c>
      <c r="BF95" s="200" t="s">
        <v>134</v>
      </c>
    </row>
    <row r="96" spans="1:58" ht="15.75" customHeight="1" x14ac:dyDescent="0.25">
      <c r="A96" s="92">
        <v>83</v>
      </c>
      <c r="B96" s="200" t="s">
        <v>135</v>
      </c>
      <c r="C96" s="24"/>
      <c r="D96" s="25"/>
      <c r="E96" s="26"/>
      <c r="F96" s="203"/>
      <c r="G96" s="75"/>
      <c r="H96" s="25"/>
      <c r="I96" s="29"/>
      <c r="J96" s="30"/>
      <c r="K96" s="152"/>
      <c r="L96" s="25"/>
      <c r="M96" s="26"/>
      <c r="N96" s="39"/>
      <c r="O96" s="32">
        <f t="shared" si="80"/>
        <v>0</v>
      </c>
      <c r="P96" s="33"/>
      <c r="Q96" s="26">
        <f t="shared" si="81"/>
        <v>0</v>
      </c>
      <c r="R96" s="34"/>
      <c r="S96" s="35"/>
      <c r="T96" s="83"/>
      <c r="U96" s="37"/>
      <c r="V96" s="34"/>
      <c r="W96" s="24"/>
      <c r="X96" s="33"/>
      <c r="Y96" s="38">
        <f t="shared" si="84"/>
        <v>0</v>
      </c>
      <c r="Z96" s="199"/>
      <c r="AA96" s="211"/>
      <c r="AB96" s="25"/>
      <c r="AC96" s="40"/>
      <c r="AD96" s="41"/>
      <c r="AE96" s="35"/>
      <c r="AF96" s="25"/>
      <c r="AG96" s="40"/>
      <c r="AH96" s="41"/>
      <c r="AI96" s="35"/>
      <c r="AJ96" s="25"/>
      <c r="AK96" s="40"/>
      <c r="AL96" s="42"/>
      <c r="AM96" s="32"/>
      <c r="AN96" s="25"/>
      <c r="AO96" s="29"/>
      <c r="AP96" s="34"/>
      <c r="AQ96" s="34"/>
      <c r="AR96" s="25"/>
      <c r="AS96" s="37"/>
      <c r="AT96" s="34"/>
      <c r="AU96" s="35"/>
      <c r="AV96" s="25"/>
      <c r="AW96" s="40"/>
      <c r="AX96" s="34"/>
      <c r="AY96" s="43"/>
      <c r="AZ96" s="29"/>
      <c r="BA96" s="29"/>
      <c r="BB96" s="41"/>
      <c r="BC96" s="35"/>
      <c r="BD96" s="46"/>
      <c r="BE96" s="92">
        <v>83</v>
      </c>
      <c r="BF96" s="200" t="s">
        <v>135</v>
      </c>
    </row>
    <row r="97" spans="1:59" ht="15.75" customHeight="1" x14ac:dyDescent="0.25">
      <c r="A97" s="92">
        <v>84</v>
      </c>
      <c r="B97" s="200" t="s">
        <v>136</v>
      </c>
      <c r="C97" s="24"/>
      <c r="D97" s="25"/>
      <c r="E97" s="26"/>
      <c r="F97" s="203"/>
      <c r="G97" s="75"/>
      <c r="H97" s="25"/>
      <c r="I97" s="29"/>
      <c r="J97" s="30"/>
      <c r="K97" s="152"/>
      <c r="L97" s="25"/>
      <c r="M97" s="26"/>
      <c r="N97" s="39"/>
      <c r="O97" s="32">
        <f t="shared" si="80"/>
        <v>0</v>
      </c>
      <c r="P97" s="33"/>
      <c r="Q97" s="26">
        <f t="shared" si="81"/>
        <v>0</v>
      </c>
      <c r="R97" s="34"/>
      <c r="S97" s="35"/>
      <c r="T97" s="83"/>
      <c r="U97" s="37"/>
      <c r="V97" s="34"/>
      <c r="W97" s="24"/>
      <c r="X97" s="33"/>
      <c r="Y97" s="38">
        <f t="shared" si="84"/>
        <v>0</v>
      </c>
      <c r="Z97" s="199"/>
      <c r="AA97" s="211"/>
      <c r="AB97" s="25"/>
      <c r="AC97" s="40"/>
      <c r="AD97" s="41"/>
      <c r="AE97" s="35"/>
      <c r="AF97" s="25"/>
      <c r="AG97" s="40"/>
      <c r="AH97" s="41"/>
      <c r="AI97" s="35"/>
      <c r="AJ97" s="25"/>
      <c r="AK97" s="40"/>
      <c r="AL97" s="42"/>
      <c r="AM97" s="32"/>
      <c r="AN97" s="25"/>
      <c r="AO97" s="29"/>
      <c r="AP97" s="34"/>
      <c r="AQ97" s="34"/>
      <c r="AR97" s="25"/>
      <c r="AS97" s="37"/>
      <c r="AT97" s="34"/>
      <c r="AU97" s="35"/>
      <c r="AV97" s="25"/>
      <c r="AW97" s="40"/>
      <c r="AX97" s="34"/>
      <c r="AY97" s="43"/>
      <c r="AZ97" s="29"/>
      <c r="BA97" s="29"/>
      <c r="BB97" s="41"/>
      <c r="BC97" s="35"/>
      <c r="BD97" s="46"/>
      <c r="BE97" s="92">
        <v>84</v>
      </c>
      <c r="BF97" s="200" t="s">
        <v>136</v>
      </c>
    </row>
    <row r="98" spans="1:59" ht="15.75" customHeight="1" x14ac:dyDescent="0.25">
      <c r="A98" s="92">
        <v>85</v>
      </c>
      <c r="B98" s="200" t="s">
        <v>137</v>
      </c>
      <c r="C98" s="24"/>
      <c r="D98" s="25"/>
      <c r="E98" s="26"/>
      <c r="F98" s="203"/>
      <c r="G98" s="75"/>
      <c r="H98" s="25"/>
      <c r="I98" s="29"/>
      <c r="J98" s="30"/>
      <c r="K98" s="152"/>
      <c r="L98" s="25"/>
      <c r="M98" s="26"/>
      <c r="N98" s="39"/>
      <c r="O98" s="32">
        <f t="shared" si="80"/>
        <v>0</v>
      </c>
      <c r="P98" s="33"/>
      <c r="Q98" s="26">
        <f t="shared" si="81"/>
        <v>0</v>
      </c>
      <c r="R98" s="34"/>
      <c r="S98" s="35"/>
      <c r="T98" s="83"/>
      <c r="U98" s="37"/>
      <c r="V98" s="34"/>
      <c r="W98" s="24"/>
      <c r="X98" s="33"/>
      <c r="Y98" s="38">
        <f t="shared" si="84"/>
        <v>0</v>
      </c>
      <c r="Z98" s="39"/>
      <c r="AA98" s="32"/>
      <c r="AB98" s="25"/>
      <c r="AC98" s="40"/>
      <c r="AD98" s="41"/>
      <c r="AE98" s="35"/>
      <c r="AF98" s="25"/>
      <c r="AG98" s="40"/>
      <c r="AH98" s="41"/>
      <c r="AI98" s="35"/>
      <c r="AJ98" s="25"/>
      <c r="AK98" s="40"/>
      <c r="AL98" s="42"/>
      <c r="AM98" s="32"/>
      <c r="AN98" s="25"/>
      <c r="AO98" s="29"/>
      <c r="AP98" s="34"/>
      <c r="AQ98" s="34"/>
      <c r="AR98" s="25"/>
      <c r="AS98" s="37"/>
      <c r="AT98" s="34"/>
      <c r="AU98" s="35"/>
      <c r="AV98" s="25"/>
      <c r="AW98" s="40"/>
      <c r="AX98" s="34"/>
      <c r="AY98" s="43"/>
      <c r="AZ98" s="29"/>
      <c r="BA98" s="29"/>
      <c r="BB98" s="41"/>
      <c r="BC98" s="35"/>
      <c r="BD98" s="46"/>
      <c r="BE98" s="92">
        <v>85</v>
      </c>
      <c r="BF98" s="200" t="s">
        <v>137</v>
      </c>
    </row>
    <row r="99" spans="1:59" ht="21.95" customHeight="1" x14ac:dyDescent="0.25">
      <c r="A99" s="159"/>
      <c r="B99" s="160" t="s">
        <v>121</v>
      </c>
      <c r="C99" s="53">
        <f>SUM(C59:C85)</f>
        <v>7366</v>
      </c>
      <c r="D99" s="25">
        <v>4.2</v>
      </c>
      <c r="E99" s="161">
        <f>ROUND(C99*D99,0)</f>
        <v>30937</v>
      </c>
      <c r="F99" s="70">
        <f>SUM(F59:F85)</f>
        <v>0</v>
      </c>
      <c r="G99" s="56">
        <v>0</v>
      </c>
      <c r="H99" s="66">
        <f t="shared" ref="H99" si="140">IFERROR(I99/G99,0)</f>
        <v>0</v>
      </c>
      <c r="I99" s="65">
        <f>SUM(I59:I85)</f>
        <v>0</v>
      </c>
      <c r="J99" s="58">
        <f>SUM(J59:J85)</f>
        <v>0</v>
      </c>
      <c r="K99" s="59">
        <f>SUM(K59:K85)</f>
        <v>33216</v>
      </c>
      <c r="L99" s="25">
        <f>M99/K99</f>
        <v>12.599981936416185</v>
      </c>
      <c r="M99" s="72">
        <f>SUM(M59:M85)</f>
        <v>418521</v>
      </c>
      <c r="N99" s="70">
        <f>SUM(N59:N85)</f>
        <v>0</v>
      </c>
      <c r="O99" s="201">
        <f>SUM(O59:O85)</f>
        <v>613.83333333333326</v>
      </c>
      <c r="P99" s="33">
        <f t="shared" si="139"/>
        <v>4.2</v>
      </c>
      <c r="Q99" s="25">
        <f>SUM(Q59:Q85)</f>
        <v>2578.0833333333335</v>
      </c>
      <c r="R99" s="25">
        <f>SUM(R59:R85)</f>
        <v>0</v>
      </c>
      <c r="S99" s="64">
        <f>SUM(S61:S85)</f>
        <v>0</v>
      </c>
      <c r="T99" s="83">
        <f t="shared" si="126"/>
        <v>0</v>
      </c>
      <c r="U99" s="65">
        <f>SUM(U59:U85)</f>
        <v>0</v>
      </c>
      <c r="V99" s="65">
        <f>SUM(V59:V85)</f>
        <v>0</v>
      </c>
      <c r="W99" s="67">
        <f>SUM(W59:W85)</f>
        <v>33216</v>
      </c>
      <c r="X99" s="33">
        <f t="shared" si="127"/>
        <v>1.05</v>
      </c>
      <c r="Y99" s="72">
        <f>SUM(Y59:Y85)</f>
        <v>34877</v>
      </c>
      <c r="Z99" s="61">
        <f>SUM(Z59:Z85)</f>
        <v>0</v>
      </c>
      <c r="AA99" s="162">
        <f>SUM(AA59:AA85)</f>
        <v>7502</v>
      </c>
      <c r="AB99" s="25">
        <f t="shared" si="125"/>
        <v>3.55</v>
      </c>
      <c r="AC99" s="25">
        <f>SUM(AC59:AC85)</f>
        <v>26636.54</v>
      </c>
      <c r="AD99" s="25">
        <f>SUM(AD59:AD85)</f>
        <v>1974019.2599999998</v>
      </c>
      <c r="AE99" s="66">
        <f>SUM(AE59:AE85)</f>
        <v>0</v>
      </c>
      <c r="AF99" s="25">
        <f t="shared" si="128"/>
        <v>0</v>
      </c>
      <c r="AG99" s="66">
        <f>SUM(AG61:AG85)</f>
        <v>0</v>
      </c>
      <c r="AH99" s="66"/>
      <c r="AI99" s="125">
        <f>SUM(AI59:AI85)</f>
        <v>24084</v>
      </c>
      <c r="AJ99" s="25">
        <f t="shared" si="129"/>
        <v>13.75</v>
      </c>
      <c r="AK99" s="25">
        <f>SUM(AK59:AK85)</f>
        <v>331046.18</v>
      </c>
      <c r="AL99" s="70">
        <f>SUM(AL59:AL85)</f>
        <v>24534103.939999998</v>
      </c>
      <c r="AM99" s="59">
        <f>SUM(AM59:AM85)</f>
        <v>-6888.1666666666661</v>
      </c>
      <c r="AN99" s="25">
        <f t="shared" ref="AN99:AN101" si="141">ROUND(P99-AB99,2)</f>
        <v>0.65</v>
      </c>
      <c r="AO99" s="72">
        <f>SUM(AO59:AO85)</f>
        <v>-24058.456666666669</v>
      </c>
      <c r="AP99" s="53">
        <f>SUM(AP59:AP85)</f>
        <v>-1974019.2599999998</v>
      </c>
      <c r="AQ99" s="64">
        <f>SUM(AQ61:AQ85)</f>
        <v>0</v>
      </c>
      <c r="AR99" s="66">
        <f t="shared" si="101"/>
        <v>0</v>
      </c>
      <c r="AS99" s="65">
        <f>SUM(AS61:AS85)</f>
        <v>0</v>
      </c>
      <c r="AT99" s="66">
        <f>SUM(AT61:AT85)</f>
        <v>0</v>
      </c>
      <c r="AU99" s="53">
        <f>SUM(AU59:AU85)</f>
        <v>9132</v>
      </c>
      <c r="AV99" s="72">
        <f>12.6-AJ99</f>
        <v>-1.1500000000000004</v>
      </c>
      <c r="AW99" s="72">
        <f>SUM(AW59:AW85)</f>
        <v>-296169.18</v>
      </c>
      <c r="AX99" s="72">
        <f>SUM(AX59:AX85)</f>
        <v>-24534103.939999998</v>
      </c>
      <c r="AY99" s="72">
        <f>SUM(AY59:AY85)</f>
        <v>-26508123.199999996</v>
      </c>
      <c r="AZ99" s="72">
        <f>SUM(AZ61:AZ85)</f>
        <v>344938.23</v>
      </c>
      <c r="BA99" s="72">
        <f>SUM(BA61:BA85)</f>
        <v>-44126.229999999996</v>
      </c>
      <c r="BB99" s="25">
        <f>SUM(BB59:BB85)</f>
        <v>-2453991.8313000002</v>
      </c>
      <c r="BC99" s="64">
        <f t="shared" si="87"/>
        <v>2.6474305269091225E-2</v>
      </c>
      <c r="BD99" s="66">
        <f t="shared" si="132"/>
        <v>0.12068873914837142</v>
      </c>
      <c r="BE99" s="159"/>
      <c r="BF99" s="160" t="s">
        <v>121</v>
      </c>
    </row>
    <row r="100" spans="1:59" ht="21.95" customHeight="1" x14ac:dyDescent="0.25">
      <c r="A100" s="159"/>
      <c r="B100" s="160" t="s">
        <v>122</v>
      </c>
      <c r="C100" s="53">
        <f>C99+C58+C50</f>
        <v>160260</v>
      </c>
      <c r="D100" s="25">
        <v>4.2</v>
      </c>
      <c r="E100" s="53">
        <f>E99+E58+E50</f>
        <v>673090</v>
      </c>
      <c r="F100" s="53">
        <f>F99+F58+F50</f>
        <v>0</v>
      </c>
      <c r="G100" s="53">
        <f>G99+G58+G50</f>
        <v>22851</v>
      </c>
      <c r="H100" s="25">
        <f>I100/G100</f>
        <v>4.1999912476478052</v>
      </c>
      <c r="I100" s="72">
        <f>I50+I52+I53+I58+I99</f>
        <v>95974</v>
      </c>
      <c r="J100" s="53">
        <f>J99+J58+J50</f>
        <v>210588.28</v>
      </c>
      <c r="K100" s="59">
        <f>K99+K58+K50</f>
        <v>619703</v>
      </c>
      <c r="L100" s="25">
        <f>M100/K100</f>
        <v>9.7194962748284262</v>
      </c>
      <c r="M100" s="59">
        <f>M99+M58+M50</f>
        <v>6023201</v>
      </c>
      <c r="N100" s="202">
        <f t="shared" ref="N100:O100" si="142">N99+N58+N50</f>
        <v>0</v>
      </c>
      <c r="O100" s="59">
        <f t="shared" si="142"/>
        <v>13355</v>
      </c>
      <c r="P100" s="33">
        <f t="shared" si="139"/>
        <v>4.2</v>
      </c>
      <c r="Q100" s="53">
        <f>Q99+Q58+Q50</f>
        <v>56090.833333333336</v>
      </c>
      <c r="R100" s="59">
        <f>R99+R58+R50</f>
        <v>0</v>
      </c>
      <c r="S100" s="59">
        <f>S99+S58+S50</f>
        <v>1904.25</v>
      </c>
      <c r="T100" s="83">
        <f t="shared" si="126"/>
        <v>4.2</v>
      </c>
      <c r="U100" s="59">
        <f>U99+U58+U50</f>
        <v>7998</v>
      </c>
      <c r="V100" s="59">
        <f>V99+V58+V50</f>
        <v>0</v>
      </c>
      <c r="W100" s="59">
        <f>W99+W58+W50</f>
        <v>82089.916666666657</v>
      </c>
      <c r="X100" s="33">
        <f t="shared" si="127"/>
        <v>6.11</v>
      </c>
      <c r="Y100" s="59">
        <f>Y99+Y58+Y50</f>
        <v>501935</v>
      </c>
      <c r="Z100" s="59">
        <f>Z99+Z58+Z50</f>
        <v>0</v>
      </c>
      <c r="AA100" s="59">
        <f>AA99+AA58+AA50</f>
        <v>86737</v>
      </c>
      <c r="AB100" s="25">
        <f t="shared" si="125"/>
        <v>5.05</v>
      </c>
      <c r="AC100" s="63">
        <f>AC99+AC58+AC50</f>
        <v>437861.3</v>
      </c>
      <c r="AD100" s="25">
        <f>AD99+AD58+AD50</f>
        <v>32450152.490000002</v>
      </c>
      <c r="AE100" s="53">
        <f>AE58+AE19+AE23+AE12</f>
        <v>18274</v>
      </c>
      <c r="AF100" s="25">
        <f t="shared" si="128"/>
        <v>5.81</v>
      </c>
      <c r="AG100" s="25">
        <f>AG99+AG58+AG50</f>
        <v>106163.43000000001</v>
      </c>
      <c r="AH100" s="63">
        <f>AH99+AH58+AH50</f>
        <v>15519064.560000001</v>
      </c>
      <c r="AI100" s="25">
        <f>AI99+AI58+AI50</f>
        <v>425031</v>
      </c>
      <c r="AJ100" s="25">
        <f t="shared" si="129"/>
        <v>16.62</v>
      </c>
      <c r="AK100" s="25">
        <f>AK99+AK58+AK50</f>
        <v>7063228.0699999994</v>
      </c>
      <c r="AL100" s="70">
        <f>AL12+AL19+AL23+AL49+AL58+AL99</f>
        <v>523460339.71999991</v>
      </c>
      <c r="AM100" s="25">
        <f>AM99+AM58+AM50</f>
        <v>-73382</v>
      </c>
      <c r="AN100" s="25">
        <f t="shared" si="141"/>
        <v>-0.85</v>
      </c>
      <c r="AO100" s="53">
        <f>AO99+AO58+AO50</f>
        <v>-381770.46666666667</v>
      </c>
      <c r="AP100" s="53">
        <f>AP99+AP58+AP50</f>
        <v>-32450152.489999998</v>
      </c>
      <c r="AQ100" s="53">
        <f>AQ99+AQ58+AQ50</f>
        <v>-16369.75</v>
      </c>
      <c r="AR100" s="25">
        <f>T100-AF100</f>
        <v>-1.6099999999999994</v>
      </c>
      <c r="AS100" s="53">
        <f>AS99+AS58+AS50</f>
        <v>-98165.430000000008</v>
      </c>
      <c r="AT100" s="25">
        <f>AT50+AT52+AT53+AT60+AT99</f>
        <v>-15457640.310000001</v>
      </c>
      <c r="AU100" s="53">
        <f>AU99+AU58+AU50</f>
        <v>-342941.08333333331</v>
      </c>
      <c r="AV100" s="72">
        <f t="shared" ref="AV100" si="143">12.6-AJ100</f>
        <v>-4.0200000000000014</v>
      </c>
      <c r="AW100" s="53">
        <f t="shared" ref="AW100:BB100" si="144">AW99+AW58+AW50</f>
        <v>-6561293.0699999994</v>
      </c>
      <c r="AX100" s="53">
        <f t="shared" si="144"/>
        <v>-523460339.71999997</v>
      </c>
      <c r="AY100" s="53">
        <f t="shared" si="144"/>
        <v>-571429556.7700001</v>
      </c>
      <c r="AZ100" s="53">
        <f t="shared" si="144"/>
        <v>10206848.049999999</v>
      </c>
      <c r="BA100" s="25">
        <f t="shared" si="144"/>
        <v>-4127735.55</v>
      </c>
      <c r="BB100" s="25">
        <f t="shared" si="144"/>
        <v>-317957293.79150003</v>
      </c>
      <c r="BC100" s="64">
        <f t="shared" si="87"/>
        <v>-3.3599117146975978E-2</v>
      </c>
      <c r="BD100" s="66">
        <f t="shared" si="132"/>
        <v>2.0635768381846137E-2</v>
      </c>
      <c r="BE100" s="159"/>
      <c r="BF100" s="160" t="s">
        <v>122</v>
      </c>
    </row>
    <row r="101" spans="1:59" ht="36" customHeight="1" x14ac:dyDescent="0.25">
      <c r="A101" s="163"/>
      <c r="B101" s="164" t="s">
        <v>123</v>
      </c>
      <c r="C101" s="165">
        <v>28599</v>
      </c>
      <c r="D101" s="166">
        <v>4.2</v>
      </c>
      <c r="E101" s="167">
        <f>C101*D101</f>
        <v>120115.8</v>
      </c>
      <c r="F101" s="168"/>
      <c r="G101" s="169">
        <v>3758</v>
      </c>
      <c r="H101" s="170"/>
      <c r="I101" s="171"/>
      <c r="J101" s="172">
        <f>[3]Свод_2020_год!X103</f>
        <v>0</v>
      </c>
      <c r="K101" s="169">
        <v>4668</v>
      </c>
      <c r="L101" s="166">
        <v>12.6</v>
      </c>
      <c r="M101" s="26">
        <f t="shared" ref="M101" si="145">ROUND(K101*L101,0)</f>
        <v>58817</v>
      </c>
      <c r="N101" s="173">
        <v>0</v>
      </c>
      <c r="O101" s="32">
        <f t="shared" ref="O101" si="146">C101/12*1</f>
        <v>2383.25</v>
      </c>
      <c r="P101" s="33">
        <f t="shared" si="139"/>
        <v>4.2</v>
      </c>
      <c r="Q101" s="26">
        <f>E101/12*1</f>
        <v>10009.65</v>
      </c>
      <c r="R101" s="34">
        <f t="shared" ref="R101" si="147">F101/12*12</f>
        <v>0</v>
      </c>
      <c r="S101" s="174">
        <f>G101/12*1</f>
        <v>313.16666666666669</v>
      </c>
      <c r="T101" s="83">
        <f t="shared" si="126"/>
        <v>0</v>
      </c>
      <c r="U101" s="171"/>
      <c r="V101" s="166">
        <f>J101/12*7</f>
        <v>0</v>
      </c>
      <c r="W101" s="24">
        <f>K101/12*1</f>
        <v>389</v>
      </c>
      <c r="X101" s="33">
        <f>IFERROR(ROUND(Y101/W101,2),0)</f>
        <v>12.6</v>
      </c>
      <c r="Y101" s="38">
        <f t="shared" ref="Y101" si="148">ROUND(M101/12*1,0)</f>
        <v>4901</v>
      </c>
      <c r="Z101" s="39">
        <f t="shared" ref="Z101" si="149">N101/12*12</f>
        <v>0</v>
      </c>
      <c r="AA101" s="175">
        <f>'[1]Факт2020 пр14'!D104</f>
        <v>0</v>
      </c>
      <c r="AB101" s="25">
        <f t="shared" si="125"/>
        <v>0</v>
      </c>
      <c r="AC101" s="155">
        <f>'[1]Факт2020 пр14'!E107</f>
        <v>0</v>
      </c>
      <c r="AD101" s="166">
        <f>'[1]Факт2020 пр14'!F107</f>
        <v>0</v>
      </c>
      <c r="AE101" s="166">
        <f>'[1]Факт2020 пр14'!K107</f>
        <v>0</v>
      </c>
      <c r="AF101" s="25">
        <f t="shared" si="128"/>
        <v>0</v>
      </c>
      <c r="AG101" s="155">
        <f>'[1]Факт2020 пр14'!L107</f>
        <v>0</v>
      </c>
      <c r="AH101" s="166"/>
      <c r="AI101" s="176">
        <f>'[1]Факт2020 пр14'!G108</f>
        <v>0</v>
      </c>
      <c r="AJ101" s="25">
        <f t="shared" si="129"/>
        <v>0</v>
      </c>
      <c r="AK101" s="155">
        <f>'[1]Факт2020 пр14'!I107</f>
        <v>0</v>
      </c>
      <c r="AL101" s="173">
        <f>'[1]Факт2020 пр14'!J107</f>
        <v>0</v>
      </c>
      <c r="AM101" s="32">
        <f t="shared" ref="AM101" si="150">O101-AA101</f>
        <v>2383.25</v>
      </c>
      <c r="AN101" s="25">
        <f t="shared" si="141"/>
        <v>4.2</v>
      </c>
      <c r="AO101" s="171">
        <f>Q101-AC101</f>
        <v>10009.65</v>
      </c>
      <c r="AP101" s="166">
        <f>R101-AD101</f>
        <v>0</v>
      </c>
      <c r="AQ101" s="166">
        <f>S101-AE101</f>
        <v>313.16666666666669</v>
      </c>
      <c r="AR101" s="177">
        <f t="shared" si="101"/>
        <v>0</v>
      </c>
      <c r="AS101" s="167">
        <f>U101-AG101</f>
        <v>0</v>
      </c>
      <c r="AT101" s="166">
        <f t="shared" ref="AT101" si="151">V101-AH101</f>
        <v>0</v>
      </c>
      <c r="AU101" s="174">
        <f>W101-AI101</f>
        <v>389</v>
      </c>
      <c r="AV101" s="72">
        <f>12.6-AJ101</f>
        <v>12.6</v>
      </c>
      <c r="AW101" s="155">
        <f>Y101-AK101</f>
        <v>4901</v>
      </c>
      <c r="AX101" s="166">
        <f>Z101-AL101</f>
        <v>0</v>
      </c>
      <c r="AY101" s="166">
        <f>AP101+AT101+AX101</f>
        <v>0</v>
      </c>
      <c r="AZ101" s="29">
        <f t="shared" ref="AZ101" si="152">ROUND(K101*AJ101,2)</f>
        <v>0</v>
      </c>
      <c r="BA101" s="171">
        <f>M101-AZ101</f>
        <v>58817</v>
      </c>
      <c r="BB101" s="178">
        <f>ROUND(BA101*BB$4,2)</f>
        <v>0</v>
      </c>
      <c r="BC101" s="174">
        <f t="shared" si="87"/>
        <v>0</v>
      </c>
      <c r="BD101" s="179">
        <f t="shared" si="132"/>
        <v>0</v>
      </c>
      <c r="BE101" s="206"/>
      <c r="BF101" s="205" t="s">
        <v>123</v>
      </c>
      <c r="BG101" s="207"/>
    </row>
    <row r="102" spans="1:59" ht="21.95" customHeight="1" x14ac:dyDescent="0.25">
      <c r="A102" s="180"/>
      <c r="B102" s="181" t="s">
        <v>124</v>
      </c>
      <c r="C102" s="182">
        <f>C100+C101</f>
        <v>188859</v>
      </c>
      <c r="D102" s="183">
        <v>4.2</v>
      </c>
      <c r="E102" s="183">
        <f>ROUND(D102*C102,0)</f>
        <v>793208</v>
      </c>
      <c r="F102" s="184">
        <f>F100+F101</f>
        <v>0</v>
      </c>
      <c r="G102" s="185">
        <f>G100+G101</f>
        <v>26609</v>
      </c>
      <c r="H102" s="183">
        <f>IFERROR(I102/G102,0)</f>
        <v>3.6068247585403435</v>
      </c>
      <c r="I102" s="183">
        <f>I100+I101</f>
        <v>95974</v>
      </c>
      <c r="J102" s="184">
        <f>J100+J101</f>
        <v>210588.28</v>
      </c>
      <c r="K102" s="185">
        <f>K100+K101</f>
        <v>624371</v>
      </c>
      <c r="L102" s="183">
        <f>M102/K102</f>
        <v>9.7410321747806989</v>
      </c>
      <c r="M102" s="183">
        <f>M100+M101</f>
        <v>6082018</v>
      </c>
      <c r="N102" s="186">
        <f>N101+N100</f>
        <v>0</v>
      </c>
      <c r="O102" s="187">
        <f>ROUND(O101+O100,0)</f>
        <v>15738</v>
      </c>
      <c r="P102" s="33">
        <f t="shared" si="139"/>
        <v>4.2</v>
      </c>
      <c r="Q102" s="66">
        <f>Q101+Q100</f>
        <v>66100.483333333337</v>
      </c>
      <c r="R102" s="66">
        <f>R101+R100</f>
        <v>0</v>
      </c>
      <c r="S102" s="182">
        <f>S100+S101</f>
        <v>2217.4166666666665</v>
      </c>
      <c r="T102" s="188">
        <f t="shared" si="126"/>
        <v>3.61</v>
      </c>
      <c r="U102" s="183">
        <f>U101+U100</f>
        <v>7998</v>
      </c>
      <c r="V102" s="183">
        <f>V100+V101</f>
        <v>0</v>
      </c>
      <c r="W102" s="135">
        <f>W101+W100</f>
        <v>82478.916666666657</v>
      </c>
      <c r="X102" s="144">
        <v>12.6</v>
      </c>
      <c r="Y102" s="183">
        <f>Y100+Y101</f>
        <v>506836</v>
      </c>
      <c r="Z102" s="186">
        <f>Z100+Z101</f>
        <v>0</v>
      </c>
      <c r="AA102" s="189">
        <f>AA101+AA100</f>
        <v>86737</v>
      </c>
      <c r="AB102" s="25">
        <f t="shared" si="125"/>
        <v>5.05</v>
      </c>
      <c r="AC102" s="190">
        <f>AC100+AC101</f>
        <v>437861.3</v>
      </c>
      <c r="AD102" s="190">
        <f t="shared" ref="AD102:AE102" si="153">AD100+AD101</f>
        <v>32450152.490000002</v>
      </c>
      <c r="AE102" s="191">
        <f t="shared" si="153"/>
        <v>18274</v>
      </c>
      <c r="AF102" s="25">
        <f t="shared" si="128"/>
        <v>5.81</v>
      </c>
      <c r="AG102" s="190">
        <f>ROUND(AG100+AG101,0)</f>
        <v>106163</v>
      </c>
      <c r="AH102" s="190">
        <f>AH100+AH101</f>
        <v>15519064.560000001</v>
      </c>
      <c r="AI102" s="182">
        <f t="shared" ref="AI102:AL102" si="154">AI100+AI101</f>
        <v>425031</v>
      </c>
      <c r="AJ102" s="25">
        <f t="shared" si="129"/>
        <v>16.62</v>
      </c>
      <c r="AK102" s="183">
        <f t="shared" si="154"/>
        <v>7063228.0699999994</v>
      </c>
      <c r="AL102" s="186">
        <f t="shared" si="154"/>
        <v>523460339.71999991</v>
      </c>
      <c r="AM102" s="192">
        <f>AM100+AM101</f>
        <v>-70998.75</v>
      </c>
      <c r="AN102" s="66">
        <f>ROUND(P102-AB102,2)</f>
        <v>-0.85</v>
      </c>
      <c r="AO102" s="190">
        <f>AO100+AO101</f>
        <v>-371760.81666666665</v>
      </c>
      <c r="AP102" s="183">
        <f>AP100+AP101</f>
        <v>-32450152.489999998</v>
      </c>
      <c r="AQ102" s="182">
        <f>AQ100+AQ101</f>
        <v>-16056.583333333334</v>
      </c>
      <c r="AR102" s="183">
        <f t="shared" si="101"/>
        <v>-2.1999999999999997</v>
      </c>
      <c r="AS102" s="183">
        <f>AS100+AS101</f>
        <v>-98165.430000000008</v>
      </c>
      <c r="AT102" s="183">
        <f>V102-AH102</f>
        <v>-15519064.560000001</v>
      </c>
      <c r="AU102" s="182">
        <f>AU100+AU101</f>
        <v>-342552.08333333331</v>
      </c>
      <c r="AV102" s="65">
        <f>12.6-AJ102</f>
        <v>-4.0200000000000014</v>
      </c>
      <c r="AW102" s="183">
        <f>AW100+AW101</f>
        <v>-6556392.0699999994</v>
      </c>
      <c r="AX102" s="183">
        <f>AX100+AX101</f>
        <v>-523460339.71999997</v>
      </c>
      <c r="AY102" s="183">
        <f t="shared" ref="AY102" si="155">AY100+AY101</f>
        <v>-571429556.7700001</v>
      </c>
      <c r="AZ102" s="183">
        <f>AZ100+AZ101</f>
        <v>10206848.049999999</v>
      </c>
      <c r="BA102" s="183">
        <f>BA100+BA101</f>
        <v>-4068918.55</v>
      </c>
      <c r="BB102" s="183">
        <f>BB100+BB101</f>
        <v>-317957293.79150003</v>
      </c>
      <c r="BC102" s="182">
        <f t="shared" si="87"/>
        <v>-3.3561005479388256E-2</v>
      </c>
      <c r="BD102" s="193">
        <f t="shared" si="132"/>
        <v>2.0620354362115508E-2</v>
      </c>
      <c r="BE102" s="204"/>
      <c r="BF102" s="209" t="s">
        <v>124</v>
      </c>
      <c r="BG102" s="207"/>
    </row>
    <row r="103" spans="1:59" ht="21.95" customHeight="1" x14ac:dyDescent="0.25">
      <c r="A103" s="1"/>
      <c r="B103" s="194"/>
      <c r="C103" s="195"/>
      <c r="D103" s="195"/>
      <c r="E103" s="195"/>
      <c r="F103" s="195"/>
      <c r="G103" s="195"/>
      <c r="H103" s="195"/>
      <c r="I103" s="195"/>
      <c r="J103" s="195"/>
      <c r="K103" s="195"/>
      <c r="L103" s="195"/>
      <c r="M103" s="195"/>
      <c r="N103" s="195"/>
      <c r="O103" s="195"/>
      <c r="P103" s="195"/>
      <c r="Q103" s="195"/>
      <c r="R103" s="195"/>
      <c r="S103" s="195"/>
      <c r="T103" s="195"/>
      <c r="U103" s="195"/>
      <c r="V103" s="195"/>
      <c r="W103" s="195"/>
      <c r="X103" s="195"/>
      <c r="Y103" s="195"/>
      <c r="Z103" s="195"/>
      <c r="AA103" s="195"/>
      <c r="AB103" s="195"/>
      <c r="AC103" s="195"/>
      <c r="AD103" s="195"/>
      <c r="AE103" s="195"/>
      <c r="AF103" s="195"/>
      <c r="AG103" s="195"/>
      <c r="AH103" s="195"/>
      <c r="AI103" s="195"/>
      <c r="AJ103" s="195"/>
      <c r="AK103" s="195"/>
      <c r="AL103" s="195"/>
      <c r="AM103" s="195"/>
      <c r="AN103" s="195"/>
      <c r="AO103" s="195"/>
      <c r="AP103" s="195"/>
      <c r="AQ103" s="195"/>
      <c r="AR103" s="195"/>
      <c r="AS103" s="195"/>
      <c r="AT103" s="195"/>
      <c r="AU103" s="195"/>
      <c r="AV103" s="195"/>
      <c r="AW103" s="195"/>
      <c r="AX103" s="195"/>
      <c r="AY103" s="195"/>
      <c r="AZ103" s="195"/>
      <c r="BA103" s="195"/>
      <c r="BB103" s="195"/>
      <c r="BC103" s="195"/>
      <c r="BD103" s="1"/>
      <c r="BF103" s="208"/>
    </row>
    <row r="104" spans="1:59" x14ac:dyDescent="0.25">
      <c r="C104" s="196"/>
      <c r="D104" s="196"/>
      <c r="E104" s="196"/>
      <c r="F104" s="196"/>
      <c r="G104" s="196"/>
      <c r="H104" s="196"/>
      <c r="I104" s="196"/>
      <c r="J104" s="196"/>
      <c r="K104" s="196"/>
      <c r="L104" s="196"/>
      <c r="M104" s="196"/>
      <c r="N104" s="196"/>
      <c r="O104" s="196"/>
      <c r="P104" s="196"/>
      <c r="Q104" s="196"/>
      <c r="R104" s="196"/>
      <c r="S104" s="196"/>
      <c r="T104" s="196"/>
      <c r="U104" s="196"/>
      <c r="V104" s="196"/>
      <c r="W104" s="196"/>
      <c r="X104" s="196"/>
      <c r="Y104" s="196"/>
      <c r="Z104" s="196"/>
      <c r="AA104" s="196"/>
      <c r="AB104" s="196"/>
      <c r="AC104" s="196"/>
      <c r="AD104" s="196"/>
      <c r="AE104" s="196"/>
      <c r="AF104" s="196"/>
      <c r="AG104" s="196"/>
      <c r="AH104" s="196"/>
      <c r="AI104" s="196"/>
      <c r="AJ104" s="196"/>
      <c r="AK104" s="196"/>
      <c r="AL104" s="196"/>
      <c r="AM104" s="196"/>
      <c r="AN104" s="196"/>
      <c r="AO104" s="196"/>
      <c r="AP104" s="196"/>
      <c r="AQ104" s="196"/>
      <c r="AR104" s="196"/>
      <c r="AS104" s="196"/>
      <c r="AT104" s="196"/>
      <c r="AU104" s="196"/>
      <c r="AV104" s="196"/>
      <c r="AW104" s="196"/>
      <c r="AX104" s="196"/>
      <c r="AY104" s="196"/>
      <c r="AZ104" s="196"/>
      <c r="BA104" s="196"/>
      <c r="BB104" s="196"/>
      <c r="BC104" s="196"/>
    </row>
    <row r="105" spans="1:59" x14ac:dyDescent="0.25">
      <c r="W105" s="196"/>
      <c r="AA105" s="197"/>
      <c r="AC105" s="198"/>
      <c r="AD105" s="198"/>
      <c r="AE105" s="198"/>
      <c r="AF105" s="198"/>
      <c r="AG105" s="198"/>
      <c r="AH105" s="198"/>
      <c r="AI105" s="198"/>
      <c r="AJ105" s="198"/>
      <c r="AK105" s="198"/>
      <c r="AL105" s="198"/>
      <c r="AM105" s="198"/>
    </row>
    <row r="106" spans="1:59" x14ac:dyDescent="0.25">
      <c r="BE106" s="198"/>
    </row>
    <row r="109" spans="1:59" x14ac:dyDescent="0.25">
      <c r="F109" s="210"/>
    </row>
    <row r="113" spans="39:39" x14ac:dyDescent="0.25">
      <c r="AM113" s="198"/>
    </row>
    <row r="114" spans="39:39" x14ac:dyDescent="0.25">
      <c r="AM114" s="198"/>
    </row>
  </sheetData>
  <mergeCells count="29">
    <mergeCell ref="AQ4:AT4"/>
    <mergeCell ref="AZ2:BB3"/>
    <mergeCell ref="A2:A5"/>
    <mergeCell ref="B2:B5"/>
    <mergeCell ref="C2:N2"/>
    <mergeCell ref="O2:Z2"/>
    <mergeCell ref="AA2:AL2"/>
    <mergeCell ref="G4:J4"/>
    <mergeCell ref="K4:N4"/>
    <mergeCell ref="O4:R4"/>
    <mergeCell ref="S4:V4"/>
    <mergeCell ref="AE4:AH4"/>
    <mergeCell ref="AI4:AL4"/>
    <mergeCell ref="BC2:BD3"/>
    <mergeCell ref="BE2:BE5"/>
    <mergeCell ref="BF2:BF5"/>
    <mergeCell ref="C3:N3"/>
    <mergeCell ref="O3:Z3"/>
    <mergeCell ref="AA3:AL3"/>
    <mergeCell ref="AM3:AX3"/>
    <mergeCell ref="AY3:AY5"/>
    <mergeCell ref="C4:F4"/>
    <mergeCell ref="AM2:AY2"/>
    <mergeCell ref="AU4:AX4"/>
    <mergeCell ref="AZ4:BB4"/>
    <mergeCell ref="BC4:BD4"/>
    <mergeCell ref="W4:Z4"/>
    <mergeCell ref="AA4:AD4"/>
    <mergeCell ref="AM4:AP4"/>
  </mergeCells>
  <conditionalFormatting sqref="Z49:Z52 N51:N57 J7:J57 E7:E57 E74:E78 Z59:Z99 F50:F57 M59:N98 J59:J98 E80:E98 F59:F98">
    <cfRule type="cellIs" dxfId="500" priority="126" operator="lessThan">
      <formula>0</formula>
    </cfRule>
  </conditionalFormatting>
  <conditionalFormatting sqref="Z23 Z19 Z12 Z49:Z52 N51:N57 J7:J57 E49:E57 E74:E78 Z59:Z98 F50:F57 M59:N98 J59:J98 E80:E98 F59:F98">
    <cfRule type="cellIs" dxfId="499" priority="125" operator="lessThan">
      <formula>0</formula>
    </cfRule>
  </conditionalFormatting>
  <conditionalFormatting sqref="Z23 Z19 Z12">
    <cfRule type="cellIs" dxfId="498" priority="124" operator="lessThan">
      <formula>0</formula>
    </cfRule>
  </conditionalFormatting>
  <conditionalFormatting sqref="Z131">
    <cfRule type="cellIs" dxfId="497" priority="123" operator="lessThan">
      <formula>0</formula>
    </cfRule>
  </conditionalFormatting>
  <conditionalFormatting sqref="Z131">
    <cfRule type="cellIs" dxfId="496" priority="122" operator="lessThan">
      <formula>0</formula>
    </cfRule>
  </conditionalFormatting>
  <conditionalFormatting sqref="Q7:Q11">
    <cfRule type="cellIs" dxfId="495" priority="121" operator="lessThan">
      <formula>0</formula>
    </cfRule>
  </conditionalFormatting>
  <conditionalFormatting sqref="Q7:Q11">
    <cfRule type="cellIs" dxfId="494" priority="120" operator="lessThan">
      <formula>0</formula>
    </cfRule>
  </conditionalFormatting>
  <conditionalFormatting sqref="Z7:Z11">
    <cfRule type="cellIs" dxfId="493" priority="118" operator="lessThan">
      <formula>0</formula>
    </cfRule>
  </conditionalFormatting>
  <conditionalFormatting sqref="Z7:Z11">
    <cfRule type="cellIs" dxfId="492" priority="119" operator="lessThan">
      <formula>0</formula>
    </cfRule>
  </conditionalFormatting>
  <conditionalFormatting sqref="Z13:Z15 Z17:Z18">
    <cfRule type="cellIs" dxfId="491" priority="116" operator="lessThan">
      <formula>0</formula>
    </cfRule>
  </conditionalFormatting>
  <conditionalFormatting sqref="Z13:Z15 Z17:Z18">
    <cfRule type="cellIs" dxfId="490" priority="117" operator="lessThan">
      <formula>0</formula>
    </cfRule>
  </conditionalFormatting>
  <conditionalFormatting sqref="Q101">
    <cfRule type="cellIs" dxfId="489" priority="103" operator="lessThan">
      <formula>0</formula>
    </cfRule>
  </conditionalFormatting>
  <conditionalFormatting sqref="Q101">
    <cfRule type="cellIs" dxfId="488" priority="102" operator="lessThan">
      <formula>0</formula>
    </cfRule>
  </conditionalFormatting>
  <conditionalFormatting sqref="Z16">
    <cfRule type="cellIs" dxfId="487" priority="100" operator="lessThan">
      <formula>0</formula>
    </cfRule>
  </conditionalFormatting>
  <conditionalFormatting sqref="Z16">
    <cfRule type="cellIs" dxfId="486" priority="101" operator="lessThan">
      <formula>0</formula>
    </cfRule>
  </conditionalFormatting>
  <conditionalFormatting sqref="Z20:Z22">
    <cfRule type="cellIs" dxfId="485" priority="98" operator="lessThan">
      <formula>0</formula>
    </cfRule>
  </conditionalFormatting>
  <conditionalFormatting sqref="Z20:Z22">
    <cfRule type="cellIs" dxfId="484" priority="99" operator="lessThan">
      <formula>0</formula>
    </cfRule>
  </conditionalFormatting>
  <conditionalFormatting sqref="Z24:Z48">
    <cfRule type="cellIs" dxfId="483" priority="96" operator="lessThan">
      <formula>0</formula>
    </cfRule>
  </conditionalFormatting>
  <conditionalFormatting sqref="Z24:Z48">
    <cfRule type="cellIs" dxfId="482" priority="97" operator="lessThan">
      <formula>0</formula>
    </cfRule>
  </conditionalFormatting>
  <conditionalFormatting sqref="Z53:Z57">
    <cfRule type="cellIs" dxfId="481" priority="94" operator="lessThan">
      <formula>0</formula>
    </cfRule>
  </conditionalFormatting>
  <conditionalFormatting sqref="Z53:Z57">
    <cfRule type="cellIs" dxfId="480" priority="95" operator="lessThan">
      <formula>0</formula>
    </cfRule>
  </conditionalFormatting>
  <conditionalFormatting sqref="Z101">
    <cfRule type="cellIs" dxfId="479" priority="90" operator="lessThan">
      <formula>0</formula>
    </cfRule>
  </conditionalFormatting>
  <conditionalFormatting sqref="Z101">
    <cfRule type="cellIs" dxfId="478" priority="91" operator="lessThan">
      <formula>0</formula>
    </cfRule>
  </conditionalFormatting>
  <conditionalFormatting sqref="E7:E23">
    <cfRule type="cellIs" dxfId="477" priority="89" operator="lessThan">
      <formula>0</formula>
    </cfRule>
  </conditionalFormatting>
  <conditionalFormatting sqref="E99">
    <cfRule type="cellIs" dxfId="476" priority="88" operator="lessThan">
      <formula>0</formula>
    </cfRule>
  </conditionalFormatting>
  <conditionalFormatting sqref="E61:E67 E24:E48 E70:E72">
    <cfRule type="cellIs" dxfId="475" priority="87" operator="lessThan">
      <formula>0</formula>
    </cfRule>
  </conditionalFormatting>
  <conditionalFormatting sqref="E61:E67 E24:E48 E70:E72">
    <cfRule type="cellIs" dxfId="474" priority="86" operator="lessThan">
      <formula>0</formula>
    </cfRule>
  </conditionalFormatting>
  <conditionalFormatting sqref="F24:F48">
    <cfRule type="cellIs" dxfId="473" priority="83" operator="lessThan">
      <formula>0</formula>
    </cfRule>
  </conditionalFormatting>
  <conditionalFormatting sqref="F24:F48">
    <cfRule type="cellIs" dxfId="472" priority="82" operator="lessThan">
      <formula>0</formula>
    </cfRule>
  </conditionalFormatting>
  <conditionalFormatting sqref="F7:F23">
    <cfRule type="cellIs" dxfId="471" priority="85" operator="lessThan">
      <formula>0</formula>
    </cfRule>
  </conditionalFormatting>
  <conditionalFormatting sqref="F7:F23">
    <cfRule type="cellIs" dxfId="470" priority="84" operator="lessThan">
      <formula>0</formula>
    </cfRule>
  </conditionalFormatting>
  <conditionalFormatting sqref="N7:N18 N20:N22 N24:N49">
    <cfRule type="cellIs" dxfId="469" priority="81" operator="lessThan">
      <formula>0</formula>
    </cfRule>
  </conditionalFormatting>
  <conditionalFormatting sqref="N7:N18 N20:N22 N24:N49">
    <cfRule type="cellIs" dxfId="468" priority="80" operator="lessThan">
      <formula>0</formula>
    </cfRule>
  </conditionalFormatting>
  <conditionalFormatting sqref="J99">
    <cfRule type="cellIs" dxfId="467" priority="74" operator="lessThan">
      <formula>0</formula>
    </cfRule>
  </conditionalFormatting>
  <conditionalFormatting sqref="J58">
    <cfRule type="cellIs" dxfId="466" priority="73" operator="lessThan">
      <formula>0</formula>
    </cfRule>
  </conditionalFormatting>
  <conditionalFormatting sqref="J58">
    <cfRule type="cellIs" dxfId="465" priority="72" operator="lessThan">
      <formula>0</formula>
    </cfRule>
  </conditionalFormatting>
  <conditionalFormatting sqref="E24:E48">
    <cfRule type="cellIs" dxfId="464" priority="69" operator="lessThan">
      <formula>0</formula>
    </cfRule>
  </conditionalFormatting>
  <conditionalFormatting sqref="E24:E29">
    <cfRule type="cellIs" dxfId="463" priority="68" operator="lessThan">
      <formula>0</formula>
    </cfRule>
  </conditionalFormatting>
  <conditionalFormatting sqref="E31:E36">
    <cfRule type="cellIs" dxfId="462" priority="67" operator="lessThan">
      <formula>0</formula>
    </cfRule>
  </conditionalFormatting>
  <conditionalFormatting sqref="E38:E39">
    <cfRule type="cellIs" dxfId="461" priority="66" operator="lessThan">
      <formula>0</formula>
    </cfRule>
  </conditionalFormatting>
  <conditionalFormatting sqref="E41">
    <cfRule type="cellIs" dxfId="460" priority="65" operator="lessThan">
      <formula>0</formula>
    </cfRule>
  </conditionalFormatting>
  <conditionalFormatting sqref="E53:E54">
    <cfRule type="cellIs" dxfId="459" priority="64" operator="lessThan">
      <formula>0</formula>
    </cfRule>
  </conditionalFormatting>
  <conditionalFormatting sqref="E53:E54">
    <cfRule type="cellIs" dxfId="458" priority="63" operator="lessThan">
      <formula>0</formula>
    </cfRule>
  </conditionalFormatting>
  <conditionalFormatting sqref="E53:E54">
    <cfRule type="cellIs" dxfId="457" priority="62" operator="lessThan">
      <formula>0</formula>
    </cfRule>
  </conditionalFormatting>
  <conditionalFormatting sqref="E53:E54">
    <cfRule type="cellIs" dxfId="456" priority="61" operator="lessThan">
      <formula>0</formula>
    </cfRule>
  </conditionalFormatting>
  <conditionalFormatting sqref="E57">
    <cfRule type="cellIs" dxfId="455" priority="60" operator="lessThan">
      <formula>0</formula>
    </cfRule>
  </conditionalFormatting>
  <conditionalFormatting sqref="E57">
    <cfRule type="cellIs" dxfId="454" priority="59" operator="lessThan">
      <formula>0</formula>
    </cfRule>
  </conditionalFormatting>
  <conditionalFormatting sqref="E57">
    <cfRule type="cellIs" dxfId="453" priority="58" operator="lessThan">
      <formula>0</formula>
    </cfRule>
  </conditionalFormatting>
  <conditionalFormatting sqref="E57">
    <cfRule type="cellIs" dxfId="452" priority="57" operator="lessThan">
      <formula>0</formula>
    </cfRule>
  </conditionalFormatting>
  <conditionalFormatting sqref="E59:E60">
    <cfRule type="cellIs" dxfId="451" priority="56" operator="lessThan">
      <formula>0</formula>
    </cfRule>
  </conditionalFormatting>
  <conditionalFormatting sqref="E59:E60">
    <cfRule type="cellIs" dxfId="450" priority="55" operator="lessThan">
      <formula>0</formula>
    </cfRule>
  </conditionalFormatting>
  <conditionalFormatting sqref="E59:E60">
    <cfRule type="cellIs" dxfId="449" priority="54" operator="lessThan">
      <formula>0</formula>
    </cfRule>
  </conditionalFormatting>
  <conditionalFormatting sqref="E59:E60">
    <cfRule type="cellIs" dxfId="448" priority="53" operator="lessThan">
      <formula>0</formula>
    </cfRule>
  </conditionalFormatting>
  <conditionalFormatting sqref="E59:E60">
    <cfRule type="cellIs" dxfId="447" priority="52" operator="lessThan">
      <formula>0</formula>
    </cfRule>
  </conditionalFormatting>
  <conditionalFormatting sqref="E59:E60">
    <cfRule type="cellIs" dxfId="446" priority="51" operator="lessThan">
      <formula>0</formula>
    </cfRule>
  </conditionalFormatting>
  <conditionalFormatting sqref="E68:E69">
    <cfRule type="cellIs" dxfId="445" priority="50" operator="lessThan">
      <formula>0</formula>
    </cfRule>
  </conditionalFormatting>
  <conditionalFormatting sqref="E68:E69">
    <cfRule type="cellIs" dxfId="444" priority="49" operator="lessThan">
      <formula>0</formula>
    </cfRule>
  </conditionalFormatting>
  <conditionalFormatting sqref="E68:E69">
    <cfRule type="cellIs" dxfId="443" priority="48" operator="lessThan">
      <formula>0</formula>
    </cfRule>
  </conditionalFormatting>
  <conditionalFormatting sqref="E68:E69">
    <cfRule type="cellIs" dxfId="442" priority="47" operator="lessThan">
      <formula>0</formula>
    </cfRule>
  </conditionalFormatting>
  <conditionalFormatting sqref="E68:E69">
    <cfRule type="cellIs" dxfId="441" priority="46" operator="lessThan">
      <formula>0</formula>
    </cfRule>
  </conditionalFormatting>
  <conditionalFormatting sqref="E68:E69">
    <cfRule type="cellIs" dxfId="440" priority="45" operator="lessThan">
      <formula>0</formula>
    </cfRule>
  </conditionalFormatting>
  <conditionalFormatting sqref="E73">
    <cfRule type="cellIs" dxfId="439" priority="44" operator="lessThan">
      <formula>0</formula>
    </cfRule>
  </conditionalFormatting>
  <conditionalFormatting sqref="E73">
    <cfRule type="cellIs" dxfId="438" priority="43" operator="lessThan">
      <formula>0</formula>
    </cfRule>
  </conditionalFormatting>
  <conditionalFormatting sqref="E73">
    <cfRule type="cellIs" dxfId="437" priority="42" operator="lessThan">
      <formula>0</formula>
    </cfRule>
  </conditionalFormatting>
  <conditionalFormatting sqref="E73">
    <cfRule type="cellIs" dxfId="436" priority="41" operator="lessThan">
      <formula>0</formula>
    </cfRule>
  </conditionalFormatting>
  <conditionalFormatting sqref="E73">
    <cfRule type="cellIs" dxfId="435" priority="40" operator="lessThan">
      <formula>0</formula>
    </cfRule>
  </conditionalFormatting>
  <conditionalFormatting sqref="E73">
    <cfRule type="cellIs" dxfId="434" priority="39" operator="lessThan">
      <formula>0</formula>
    </cfRule>
  </conditionalFormatting>
  <conditionalFormatting sqref="E79">
    <cfRule type="cellIs" dxfId="433" priority="38" operator="lessThan">
      <formula>0</formula>
    </cfRule>
  </conditionalFormatting>
  <conditionalFormatting sqref="E79">
    <cfRule type="cellIs" dxfId="432" priority="37" operator="lessThan">
      <formula>0</formula>
    </cfRule>
  </conditionalFormatting>
  <conditionalFormatting sqref="E79">
    <cfRule type="cellIs" dxfId="431" priority="36" operator="lessThan">
      <formula>0</formula>
    </cfRule>
  </conditionalFormatting>
  <conditionalFormatting sqref="E79">
    <cfRule type="cellIs" dxfId="430" priority="35" operator="lessThan">
      <formula>0</formula>
    </cfRule>
  </conditionalFormatting>
  <conditionalFormatting sqref="E79">
    <cfRule type="cellIs" dxfId="429" priority="34" operator="lessThan">
      <formula>0</formula>
    </cfRule>
  </conditionalFormatting>
  <conditionalFormatting sqref="E79">
    <cfRule type="cellIs" dxfId="428" priority="33" operator="lessThan">
      <formula>0</formula>
    </cfRule>
  </conditionalFormatting>
  <conditionalFormatting sqref="I16">
    <cfRule type="cellIs" dxfId="427" priority="32" operator="lessThan">
      <formula>0</formula>
    </cfRule>
  </conditionalFormatting>
  <conditionalFormatting sqref="I16">
    <cfRule type="cellIs" dxfId="426" priority="31" operator="lessThan">
      <formula>0</formula>
    </cfRule>
  </conditionalFormatting>
  <conditionalFormatting sqref="I57">
    <cfRule type="cellIs" dxfId="425" priority="30" operator="lessThan">
      <formula>0</formula>
    </cfRule>
  </conditionalFormatting>
  <conditionalFormatting sqref="I57">
    <cfRule type="cellIs" dxfId="424" priority="29" operator="lessThan">
      <formula>0</formula>
    </cfRule>
  </conditionalFormatting>
  <conditionalFormatting sqref="M7:M11">
    <cfRule type="cellIs" dxfId="423" priority="28" operator="lessThan">
      <formula>0</formula>
    </cfRule>
  </conditionalFormatting>
  <conditionalFormatting sqref="M7:M11">
    <cfRule type="cellIs" dxfId="422" priority="27" operator="lessThan">
      <formula>0</formula>
    </cfRule>
  </conditionalFormatting>
  <conditionalFormatting sqref="M16">
    <cfRule type="cellIs" dxfId="421" priority="26" operator="lessThan">
      <formula>0</formula>
    </cfRule>
  </conditionalFormatting>
  <conditionalFormatting sqref="M16">
    <cfRule type="cellIs" dxfId="420" priority="25" operator="lessThan">
      <formula>0</formula>
    </cfRule>
  </conditionalFormatting>
  <conditionalFormatting sqref="M20:M22">
    <cfRule type="cellIs" dxfId="419" priority="24" operator="lessThan">
      <formula>0</formula>
    </cfRule>
  </conditionalFormatting>
  <conditionalFormatting sqref="M20:M22">
    <cfRule type="cellIs" dxfId="418" priority="23" operator="lessThan">
      <formula>0</formula>
    </cfRule>
  </conditionalFormatting>
  <conditionalFormatting sqref="M24:M48">
    <cfRule type="cellIs" dxfId="417" priority="22" operator="lessThan">
      <formula>0</formula>
    </cfRule>
  </conditionalFormatting>
  <conditionalFormatting sqref="M24:M48">
    <cfRule type="cellIs" dxfId="416" priority="21" operator="lessThan">
      <formula>0</formula>
    </cfRule>
  </conditionalFormatting>
  <conditionalFormatting sqref="M53:M57">
    <cfRule type="cellIs" dxfId="415" priority="20" operator="lessThan">
      <formula>0</formula>
    </cfRule>
  </conditionalFormatting>
  <conditionalFormatting sqref="M53:M57">
    <cfRule type="cellIs" dxfId="414" priority="19" operator="lessThan">
      <formula>0</formula>
    </cfRule>
  </conditionalFormatting>
  <conditionalFormatting sqref="M101">
    <cfRule type="cellIs" dxfId="413" priority="16" operator="lessThan">
      <formula>0</formula>
    </cfRule>
  </conditionalFormatting>
  <conditionalFormatting sqref="M101">
    <cfRule type="cellIs" dxfId="412" priority="15" operator="lessThan">
      <formula>0</formula>
    </cfRule>
  </conditionalFormatting>
  <conditionalFormatting sqref="Q13:Q18">
    <cfRule type="cellIs" dxfId="411" priority="12" operator="lessThan">
      <formula>0</formula>
    </cfRule>
  </conditionalFormatting>
  <conditionalFormatting sqref="Q13:Q18">
    <cfRule type="cellIs" dxfId="410" priority="11" operator="lessThan">
      <formula>0</formula>
    </cfRule>
  </conditionalFormatting>
  <conditionalFormatting sqref="Q20:Q22">
    <cfRule type="cellIs" dxfId="409" priority="10" operator="lessThan">
      <formula>0</formula>
    </cfRule>
  </conditionalFormatting>
  <conditionalFormatting sqref="Q20:Q22">
    <cfRule type="cellIs" dxfId="408" priority="9" operator="lessThan">
      <formula>0</formula>
    </cfRule>
  </conditionalFormatting>
  <conditionalFormatting sqref="Q24:Q48">
    <cfRule type="cellIs" dxfId="407" priority="8" operator="lessThan">
      <formula>0</formula>
    </cfRule>
  </conditionalFormatting>
  <conditionalFormatting sqref="Q24:Q48">
    <cfRule type="cellIs" dxfId="406" priority="7" operator="lessThan">
      <formula>0</formula>
    </cfRule>
  </conditionalFormatting>
  <conditionalFormatting sqref="Q51">
    <cfRule type="cellIs" dxfId="405" priority="6" operator="lessThan">
      <formula>0</formula>
    </cfRule>
  </conditionalFormatting>
  <conditionalFormatting sqref="Q51">
    <cfRule type="cellIs" dxfId="404" priority="5" operator="lessThan">
      <formula>0</formula>
    </cfRule>
  </conditionalFormatting>
  <conditionalFormatting sqref="Q53:Q57">
    <cfRule type="cellIs" dxfId="403" priority="4" operator="lessThan">
      <formula>0</formula>
    </cfRule>
  </conditionalFormatting>
  <conditionalFormatting sqref="Q53:Q57">
    <cfRule type="cellIs" dxfId="402" priority="3" operator="lessThan">
      <formula>0</formula>
    </cfRule>
  </conditionalFormatting>
  <conditionalFormatting sqref="Q59:Q98">
    <cfRule type="cellIs" dxfId="401" priority="2" operator="lessThan">
      <formula>0</formula>
    </cfRule>
  </conditionalFormatting>
  <conditionalFormatting sqref="Q59:Q98">
    <cfRule type="cellIs" dxfId="400" priority="1" operator="lessThan">
      <formula>0</formula>
    </cfRule>
  </conditionalFormatting>
  <pageMargins left="0.59055118110236227" right="0.19685039370078741" top="0" bottom="0" header="0" footer="0"/>
  <pageSetup paperSize="8" scale="35" fitToWidth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BG114"/>
  <sheetViews>
    <sheetView zoomScale="50" zoomScaleNormal="50" workbookViewId="0">
      <pane xSplit="2" ySplit="7" topLeftCell="AJ63" activePane="bottomRight" state="frozen"/>
      <selection pane="topRight" activeCell="C1" sqref="C1"/>
      <selection pane="bottomLeft" activeCell="A8" sqref="A8"/>
      <selection pane="bottomRight" activeCell="C1" sqref="C1"/>
    </sheetView>
  </sheetViews>
  <sheetFormatPr defaultColWidth="6.140625" defaultRowHeight="15.75" x14ac:dyDescent="0.25"/>
  <cols>
    <col min="1" max="1" width="5.85546875" style="9" customWidth="1"/>
    <col min="2" max="2" width="86.42578125" style="9" customWidth="1"/>
    <col min="3" max="3" width="15.28515625" style="9" customWidth="1"/>
    <col min="4" max="4" width="14.7109375" style="9" customWidth="1"/>
    <col min="5" max="5" width="16.28515625" style="9" customWidth="1"/>
    <col min="6" max="6" width="21" style="9" customWidth="1"/>
    <col min="7" max="7" width="13.5703125" style="9" customWidth="1"/>
    <col min="8" max="8" width="13.42578125" style="9" customWidth="1"/>
    <col min="9" max="9" width="18.42578125" style="9" bestFit="1" customWidth="1"/>
    <col min="10" max="10" width="19.85546875" style="9" bestFit="1" customWidth="1"/>
    <col min="11" max="11" width="18.140625" style="9" customWidth="1"/>
    <col min="12" max="12" width="13.140625" style="9" customWidth="1"/>
    <col min="13" max="13" width="18.42578125" style="9" customWidth="1"/>
    <col min="14" max="14" width="22.140625" style="9" bestFit="1" customWidth="1"/>
    <col min="15" max="15" width="14.7109375" style="9" customWidth="1"/>
    <col min="16" max="16" width="13.140625" style="9" customWidth="1"/>
    <col min="17" max="17" width="16.85546875" style="9" customWidth="1"/>
    <col min="18" max="18" width="19" style="9" bestFit="1" customWidth="1"/>
    <col min="19" max="19" width="14.85546875" style="9" customWidth="1"/>
    <col min="20" max="20" width="13.140625" style="9" customWidth="1"/>
    <col min="21" max="21" width="14.5703125" style="9" customWidth="1"/>
    <col min="22" max="22" width="18.7109375" style="9" customWidth="1"/>
    <col min="23" max="23" width="16.5703125" style="9" customWidth="1"/>
    <col min="24" max="24" width="14" style="9" customWidth="1"/>
    <col min="25" max="25" width="20.28515625" style="9" customWidth="1"/>
    <col min="26" max="26" width="24.42578125" style="9" customWidth="1"/>
    <col min="27" max="27" width="15.42578125" style="9" customWidth="1"/>
    <col min="28" max="28" width="15" style="9" customWidth="1"/>
    <col min="29" max="29" width="16.42578125" style="9" customWidth="1"/>
    <col min="30" max="30" width="20.140625" style="9" customWidth="1"/>
    <col min="31" max="31" width="14.85546875" style="9" customWidth="1"/>
    <col min="32" max="32" width="14.140625" style="9" customWidth="1"/>
    <col min="33" max="33" width="15.140625" style="9" customWidth="1"/>
    <col min="34" max="34" width="18.42578125" style="9" customWidth="1"/>
    <col min="35" max="35" width="15.85546875" style="9" customWidth="1"/>
    <col min="36" max="36" width="15.42578125" style="9" customWidth="1"/>
    <col min="37" max="37" width="19.28515625" style="9" customWidth="1"/>
    <col min="38" max="38" width="21.42578125" style="9" customWidth="1"/>
    <col min="39" max="39" width="15.28515625" style="9" customWidth="1"/>
    <col min="40" max="40" width="13.85546875" style="9" customWidth="1"/>
    <col min="41" max="41" width="17.42578125" style="9" customWidth="1"/>
    <col min="42" max="42" width="18.28515625" style="9" customWidth="1"/>
    <col min="43" max="43" width="12.42578125" style="9" customWidth="1"/>
    <col min="44" max="44" width="10.85546875" style="9" customWidth="1"/>
    <col min="45" max="45" width="14.140625" style="9" customWidth="1"/>
    <col min="46" max="46" width="19.85546875" style="9" customWidth="1"/>
    <col min="47" max="47" width="15.85546875" style="9" customWidth="1"/>
    <col min="48" max="48" width="12.5703125" style="9" customWidth="1"/>
    <col min="49" max="49" width="20" style="9" customWidth="1"/>
    <col min="50" max="50" width="20.140625" style="9" customWidth="1"/>
    <col min="51" max="51" width="21" style="9" bestFit="1" customWidth="1"/>
    <col min="52" max="52" width="20.7109375" style="9" bestFit="1" customWidth="1"/>
    <col min="53" max="53" width="19.5703125" style="9" customWidth="1"/>
    <col min="54" max="54" width="21.85546875" style="9" customWidth="1"/>
    <col min="55" max="55" width="13.85546875" style="9" hidden="1" customWidth="1"/>
    <col min="56" max="56" width="10.7109375" style="9" hidden="1" customWidth="1"/>
    <col min="57" max="57" width="8.85546875" style="9" customWidth="1"/>
    <col min="58" max="58" width="85.5703125" style="9" customWidth="1"/>
    <col min="59" max="16384" width="6.140625" style="9"/>
  </cols>
  <sheetData>
    <row r="1" spans="1:58" ht="26.25" customHeight="1" x14ac:dyDescent="0.25">
      <c r="A1" s="1"/>
      <c r="B1" s="2" t="s">
        <v>139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1"/>
      <c r="AB1" s="1"/>
      <c r="AC1" s="1"/>
      <c r="AD1" s="1"/>
      <c r="AE1" s="1"/>
      <c r="AF1" s="1"/>
      <c r="AG1" s="1"/>
      <c r="AH1" s="1"/>
      <c r="AI1" s="4"/>
      <c r="AJ1" s="5"/>
      <c r="AK1" s="5"/>
      <c r="AL1" s="1"/>
      <c r="AM1" s="3"/>
      <c r="AN1" s="6"/>
      <c r="AO1" s="7"/>
      <c r="AP1" s="5"/>
      <c r="AQ1" s="1"/>
      <c r="AR1" s="8"/>
      <c r="AS1" s="1"/>
      <c r="AT1" s="1"/>
      <c r="AU1" s="1"/>
      <c r="AV1" s="1"/>
      <c r="AW1" s="1"/>
      <c r="AX1" s="1"/>
      <c r="AY1" s="1"/>
      <c r="AZ1" s="1"/>
      <c r="BA1" s="1"/>
      <c r="BB1" s="1"/>
      <c r="BC1" s="1" t="s">
        <v>0</v>
      </c>
      <c r="BD1" s="1"/>
      <c r="BF1" s="10" t="s">
        <v>146</v>
      </c>
    </row>
    <row r="2" spans="1:58" ht="30.75" customHeight="1" x14ac:dyDescent="0.25">
      <c r="A2" s="401" t="s">
        <v>1</v>
      </c>
      <c r="B2" s="401" t="s">
        <v>2</v>
      </c>
      <c r="C2" s="443" t="s">
        <v>141</v>
      </c>
      <c r="D2" s="444"/>
      <c r="E2" s="444"/>
      <c r="F2" s="444"/>
      <c r="G2" s="444"/>
      <c r="H2" s="444"/>
      <c r="I2" s="444"/>
      <c r="J2" s="444"/>
      <c r="K2" s="444"/>
      <c r="L2" s="444"/>
      <c r="M2" s="444"/>
      <c r="N2" s="445"/>
      <c r="O2" s="430" t="s">
        <v>165</v>
      </c>
      <c r="P2" s="431"/>
      <c r="Q2" s="431"/>
      <c r="R2" s="431"/>
      <c r="S2" s="431"/>
      <c r="T2" s="431"/>
      <c r="U2" s="431"/>
      <c r="V2" s="431"/>
      <c r="W2" s="431"/>
      <c r="X2" s="431"/>
      <c r="Y2" s="431"/>
      <c r="Z2" s="432"/>
      <c r="AA2" s="413" t="s">
        <v>156</v>
      </c>
      <c r="AB2" s="413"/>
      <c r="AC2" s="413"/>
      <c r="AD2" s="413"/>
      <c r="AE2" s="413"/>
      <c r="AF2" s="413"/>
      <c r="AG2" s="413"/>
      <c r="AH2" s="413"/>
      <c r="AI2" s="413"/>
      <c r="AJ2" s="413"/>
      <c r="AK2" s="413"/>
      <c r="AL2" s="433"/>
      <c r="AM2" s="439" t="s">
        <v>3</v>
      </c>
      <c r="AN2" s="440"/>
      <c r="AO2" s="441"/>
      <c r="AP2" s="441"/>
      <c r="AQ2" s="441"/>
      <c r="AR2" s="440"/>
      <c r="AS2" s="441"/>
      <c r="AT2" s="441"/>
      <c r="AU2" s="441"/>
      <c r="AV2" s="441"/>
      <c r="AW2" s="441"/>
      <c r="AX2" s="441"/>
      <c r="AY2" s="442"/>
      <c r="AZ2" s="397" t="s">
        <v>148</v>
      </c>
      <c r="BA2" s="424"/>
      <c r="BB2" s="398"/>
      <c r="BC2" s="397" t="s">
        <v>4</v>
      </c>
      <c r="BD2" s="398"/>
      <c r="BE2" s="401" t="s">
        <v>1</v>
      </c>
      <c r="BF2" s="401" t="s">
        <v>2</v>
      </c>
    </row>
    <row r="3" spans="1:58" ht="21.95" customHeight="1" x14ac:dyDescent="0.25">
      <c r="A3" s="402"/>
      <c r="B3" s="402"/>
      <c r="C3" s="404" t="s">
        <v>5</v>
      </c>
      <c r="D3" s="404"/>
      <c r="E3" s="404"/>
      <c r="F3" s="404"/>
      <c r="G3" s="404"/>
      <c r="H3" s="404"/>
      <c r="I3" s="404"/>
      <c r="J3" s="404"/>
      <c r="K3" s="404"/>
      <c r="L3" s="404"/>
      <c r="M3" s="404"/>
      <c r="N3" s="405"/>
      <c r="O3" s="406" t="s">
        <v>5</v>
      </c>
      <c r="P3" s="404"/>
      <c r="Q3" s="404"/>
      <c r="R3" s="404"/>
      <c r="S3" s="404"/>
      <c r="T3" s="404"/>
      <c r="U3" s="404"/>
      <c r="V3" s="404"/>
      <c r="W3" s="404"/>
      <c r="X3" s="404"/>
      <c r="Y3" s="404"/>
      <c r="Z3" s="405"/>
      <c r="AA3" s="406" t="s">
        <v>5</v>
      </c>
      <c r="AB3" s="404"/>
      <c r="AC3" s="404"/>
      <c r="AD3" s="404"/>
      <c r="AE3" s="404"/>
      <c r="AF3" s="404"/>
      <c r="AG3" s="404"/>
      <c r="AH3" s="404"/>
      <c r="AI3" s="404"/>
      <c r="AJ3" s="404"/>
      <c r="AK3" s="404"/>
      <c r="AL3" s="405"/>
      <c r="AM3" s="406" t="s">
        <v>5</v>
      </c>
      <c r="AN3" s="404"/>
      <c r="AO3" s="404"/>
      <c r="AP3" s="404"/>
      <c r="AQ3" s="404"/>
      <c r="AR3" s="404"/>
      <c r="AS3" s="404"/>
      <c r="AT3" s="404"/>
      <c r="AU3" s="404"/>
      <c r="AV3" s="404"/>
      <c r="AW3" s="404"/>
      <c r="AX3" s="404"/>
      <c r="AY3" s="438" t="s">
        <v>6</v>
      </c>
      <c r="AZ3" s="399"/>
      <c r="BA3" s="426"/>
      <c r="BB3" s="400"/>
      <c r="BC3" s="399"/>
      <c r="BD3" s="400"/>
      <c r="BE3" s="402"/>
      <c r="BF3" s="402"/>
    </row>
    <row r="4" spans="1:58" ht="45.75" customHeight="1" x14ac:dyDescent="0.25">
      <c r="A4" s="402"/>
      <c r="B4" s="402"/>
      <c r="C4" s="408" t="s">
        <v>7</v>
      </c>
      <c r="D4" s="409"/>
      <c r="E4" s="409"/>
      <c r="F4" s="410"/>
      <c r="G4" s="418" t="s">
        <v>8</v>
      </c>
      <c r="H4" s="418"/>
      <c r="I4" s="418"/>
      <c r="J4" s="434"/>
      <c r="K4" s="418" t="s">
        <v>9</v>
      </c>
      <c r="L4" s="418"/>
      <c r="M4" s="418"/>
      <c r="N4" s="419"/>
      <c r="O4" s="418" t="s">
        <v>7</v>
      </c>
      <c r="P4" s="409"/>
      <c r="Q4" s="409"/>
      <c r="R4" s="420"/>
      <c r="S4" s="408" t="s">
        <v>8</v>
      </c>
      <c r="T4" s="418"/>
      <c r="U4" s="418"/>
      <c r="V4" s="435"/>
      <c r="W4" s="408" t="s">
        <v>9</v>
      </c>
      <c r="X4" s="418"/>
      <c r="Y4" s="418"/>
      <c r="Z4" s="419"/>
      <c r="AA4" s="418" t="s">
        <v>7</v>
      </c>
      <c r="AB4" s="409"/>
      <c r="AC4" s="409"/>
      <c r="AD4" s="420"/>
      <c r="AE4" s="415" t="s">
        <v>8</v>
      </c>
      <c r="AF4" s="411"/>
      <c r="AG4" s="411"/>
      <c r="AH4" s="436"/>
      <c r="AI4" s="415" t="s">
        <v>9</v>
      </c>
      <c r="AJ4" s="411"/>
      <c r="AK4" s="411"/>
      <c r="AL4" s="437"/>
      <c r="AM4" s="421" t="s">
        <v>7</v>
      </c>
      <c r="AN4" s="421"/>
      <c r="AO4" s="422"/>
      <c r="AP4" s="423"/>
      <c r="AQ4" s="397" t="s">
        <v>8</v>
      </c>
      <c r="AR4" s="424"/>
      <c r="AS4" s="424"/>
      <c r="AT4" s="425"/>
      <c r="AU4" s="415" t="s">
        <v>9</v>
      </c>
      <c r="AV4" s="411"/>
      <c r="AW4" s="411"/>
      <c r="AX4" s="416"/>
      <c r="AY4" s="438"/>
      <c r="AZ4" s="417" t="s">
        <v>9</v>
      </c>
      <c r="BA4" s="417"/>
      <c r="BB4" s="417"/>
      <c r="BC4" s="417" t="s">
        <v>9</v>
      </c>
      <c r="BD4" s="417"/>
      <c r="BE4" s="402"/>
      <c r="BF4" s="402"/>
    </row>
    <row r="5" spans="1:58" ht="63.75" customHeight="1" x14ac:dyDescent="0.25">
      <c r="A5" s="403"/>
      <c r="B5" s="403"/>
      <c r="C5" s="256" t="s">
        <v>10</v>
      </c>
      <c r="D5" s="12" t="s">
        <v>11</v>
      </c>
      <c r="E5" s="256" t="s">
        <v>12</v>
      </c>
      <c r="F5" s="248" t="s">
        <v>13</v>
      </c>
      <c r="G5" s="255" t="s">
        <v>14</v>
      </c>
      <c r="H5" s="12" t="s">
        <v>18</v>
      </c>
      <c r="I5" s="256" t="s">
        <v>12</v>
      </c>
      <c r="J5" s="248" t="s">
        <v>13</v>
      </c>
      <c r="K5" s="255" t="s">
        <v>15</v>
      </c>
      <c r="L5" s="12" t="s">
        <v>19</v>
      </c>
      <c r="M5" s="256" t="s">
        <v>12</v>
      </c>
      <c r="N5" s="249" t="s">
        <v>13</v>
      </c>
      <c r="O5" s="255" t="s">
        <v>10</v>
      </c>
      <c r="P5" s="12" t="s">
        <v>18</v>
      </c>
      <c r="Q5" s="256" t="s">
        <v>12</v>
      </c>
      <c r="R5" s="256" t="s">
        <v>13</v>
      </c>
      <c r="S5" s="256" t="s">
        <v>14</v>
      </c>
      <c r="T5" s="12" t="s">
        <v>18</v>
      </c>
      <c r="U5" s="256" t="s">
        <v>12</v>
      </c>
      <c r="V5" s="256" t="s">
        <v>13</v>
      </c>
      <c r="W5" s="256" t="s">
        <v>15</v>
      </c>
      <c r="X5" s="12" t="s">
        <v>19</v>
      </c>
      <c r="Y5" s="256" t="s">
        <v>12</v>
      </c>
      <c r="Z5" s="16" t="s">
        <v>13</v>
      </c>
      <c r="AA5" s="255" t="s">
        <v>14</v>
      </c>
      <c r="AB5" s="12" t="s">
        <v>20</v>
      </c>
      <c r="AC5" s="256" t="s">
        <v>12</v>
      </c>
      <c r="AD5" s="256" t="s">
        <v>13</v>
      </c>
      <c r="AE5" s="256" t="s">
        <v>14</v>
      </c>
      <c r="AF5" s="12" t="s">
        <v>20</v>
      </c>
      <c r="AG5" s="256" t="s">
        <v>12</v>
      </c>
      <c r="AH5" s="256" t="s">
        <v>13</v>
      </c>
      <c r="AI5" s="256" t="s">
        <v>15</v>
      </c>
      <c r="AJ5" s="12" t="s">
        <v>21</v>
      </c>
      <c r="AK5" s="256" t="s">
        <v>12</v>
      </c>
      <c r="AL5" s="16" t="s">
        <v>13</v>
      </c>
      <c r="AM5" s="255" t="s">
        <v>14</v>
      </c>
      <c r="AN5" s="12" t="s">
        <v>22</v>
      </c>
      <c r="AO5" s="256" t="s">
        <v>12</v>
      </c>
      <c r="AP5" s="256" t="s">
        <v>13</v>
      </c>
      <c r="AQ5" s="256" t="s">
        <v>14</v>
      </c>
      <c r="AR5" s="12" t="s">
        <v>22</v>
      </c>
      <c r="AS5" s="256" t="s">
        <v>12</v>
      </c>
      <c r="AT5" s="256" t="s">
        <v>13</v>
      </c>
      <c r="AU5" s="256" t="s">
        <v>15</v>
      </c>
      <c r="AV5" s="12" t="s">
        <v>22</v>
      </c>
      <c r="AW5" s="256" t="s">
        <v>12</v>
      </c>
      <c r="AX5" s="256" t="s">
        <v>13</v>
      </c>
      <c r="AY5" s="438"/>
      <c r="AZ5" s="256" t="s">
        <v>12</v>
      </c>
      <c r="BA5" s="256" t="s">
        <v>23</v>
      </c>
      <c r="BB5" s="256" t="s">
        <v>24</v>
      </c>
      <c r="BC5" s="256" t="s">
        <v>15</v>
      </c>
      <c r="BD5" s="256" t="s">
        <v>12</v>
      </c>
      <c r="BE5" s="403"/>
      <c r="BF5" s="403"/>
    </row>
    <row r="6" spans="1:58" ht="21.95" customHeight="1" x14ac:dyDescent="0.25">
      <c r="A6" s="17" t="s">
        <v>25</v>
      </c>
      <c r="B6" s="17" t="s">
        <v>26</v>
      </c>
      <c r="C6" s="17">
        <v>1</v>
      </c>
      <c r="D6" s="17">
        <v>2</v>
      </c>
      <c r="E6" s="17" t="s">
        <v>27</v>
      </c>
      <c r="F6" s="18">
        <v>4</v>
      </c>
      <c r="G6" s="254">
        <v>5</v>
      </c>
      <c r="H6" s="17">
        <v>6</v>
      </c>
      <c r="I6" s="17" t="s">
        <v>28</v>
      </c>
      <c r="J6" s="18">
        <v>8</v>
      </c>
      <c r="K6" s="254">
        <v>9</v>
      </c>
      <c r="L6" s="17">
        <v>10</v>
      </c>
      <c r="M6" s="17" t="s">
        <v>29</v>
      </c>
      <c r="N6" s="20">
        <v>12</v>
      </c>
      <c r="O6" s="358">
        <v>13</v>
      </c>
      <c r="P6" s="17">
        <v>14</v>
      </c>
      <c r="Q6" s="17" t="s">
        <v>166</v>
      </c>
      <c r="R6" s="17">
        <v>16</v>
      </c>
      <c r="S6" s="17">
        <v>17</v>
      </c>
      <c r="T6" s="17">
        <v>18</v>
      </c>
      <c r="U6" s="17" t="s">
        <v>167</v>
      </c>
      <c r="V6" s="17">
        <v>20</v>
      </c>
      <c r="W6" s="17">
        <v>21</v>
      </c>
      <c r="X6" s="17">
        <v>22</v>
      </c>
      <c r="Y6" s="17" t="s">
        <v>168</v>
      </c>
      <c r="Z6" s="20">
        <v>24</v>
      </c>
      <c r="AA6" s="254">
        <v>25</v>
      </c>
      <c r="AB6" s="21" t="s">
        <v>33</v>
      </c>
      <c r="AC6" s="17">
        <v>27</v>
      </c>
      <c r="AD6" s="17">
        <v>28</v>
      </c>
      <c r="AE6" s="17">
        <v>29</v>
      </c>
      <c r="AF6" s="17" t="s">
        <v>34</v>
      </c>
      <c r="AG6" s="17">
        <v>31</v>
      </c>
      <c r="AH6" s="17">
        <v>32</v>
      </c>
      <c r="AI6" s="17">
        <v>33</v>
      </c>
      <c r="AJ6" s="17" t="s">
        <v>35</v>
      </c>
      <c r="AK6" s="17">
        <v>35</v>
      </c>
      <c r="AL6" s="20">
        <v>36</v>
      </c>
      <c r="AM6" s="254">
        <v>37</v>
      </c>
      <c r="AN6" s="17">
        <v>38</v>
      </c>
      <c r="AO6" s="17">
        <v>39</v>
      </c>
      <c r="AP6" s="17">
        <v>40</v>
      </c>
      <c r="AQ6" s="17">
        <v>41</v>
      </c>
      <c r="AR6" s="17">
        <v>42</v>
      </c>
      <c r="AS6" s="17">
        <v>43</v>
      </c>
      <c r="AT6" s="17">
        <v>44</v>
      </c>
      <c r="AU6" s="17">
        <v>45</v>
      </c>
      <c r="AV6" s="17">
        <v>46</v>
      </c>
      <c r="AW6" s="17">
        <v>47</v>
      </c>
      <c r="AX6" s="17">
        <v>48</v>
      </c>
      <c r="AY6" s="17" t="s">
        <v>36</v>
      </c>
      <c r="AZ6" s="17" t="s">
        <v>37</v>
      </c>
      <c r="BA6" s="17" t="s">
        <v>38</v>
      </c>
      <c r="BB6" s="17" t="s">
        <v>164</v>
      </c>
      <c r="BC6" s="17" t="s">
        <v>40</v>
      </c>
      <c r="BD6" s="17" t="s">
        <v>41</v>
      </c>
      <c r="BE6" s="17" t="s">
        <v>25</v>
      </c>
      <c r="BF6" s="17" t="s">
        <v>26</v>
      </c>
    </row>
    <row r="7" spans="1:58" ht="27.75" customHeight="1" x14ac:dyDescent="0.25">
      <c r="A7" s="22">
        <v>1</v>
      </c>
      <c r="B7" s="23" t="s">
        <v>42</v>
      </c>
      <c r="C7" s="24">
        <f>[4]V_МО____нов!AJ17</f>
        <v>0</v>
      </c>
      <c r="D7" s="25">
        <v>4.2</v>
      </c>
      <c r="E7" s="26">
        <f>C7*D7</f>
        <v>0</v>
      </c>
      <c r="F7" s="27">
        <f>'[5]2022_ПР(нов)'!AR10</f>
        <v>0</v>
      </c>
      <c r="G7" s="28">
        <f>[4]V_МО____нов!AO17</f>
        <v>0</v>
      </c>
      <c r="H7" s="25">
        <v>0</v>
      </c>
      <c r="I7" s="29">
        <f>G7*H7</f>
        <v>0</v>
      </c>
      <c r="J7" s="30">
        <f>'[5]2022_ПР(нов)'!AD10</f>
        <v>0</v>
      </c>
      <c r="K7" s="28">
        <f>[4]V_МО____нов!AW17</f>
        <v>0</v>
      </c>
      <c r="L7" s="25">
        <v>12.6</v>
      </c>
      <c r="M7" s="26">
        <f>K7*L7</f>
        <v>0</v>
      </c>
      <c r="N7" s="31">
        <f>'[5]2022_ПР(нов)'!Y10</f>
        <v>0</v>
      </c>
      <c r="O7" s="360">
        <f>ROUND(C7/12,0)</f>
        <v>0</v>
      </c>
      <c r="P7" s="33">
        <v>4.2</v>
      </c>
      <c r="Q7" s="223">
        <f>ROUND(O7*P7,2)</f>
        <v>0</v>
      </c>
      <c r="R7" s="224">
        <f>F7/12</f>
        <v>0</v>
      </c>
      <c r="S7" s="166">
        <f>ROUND(G7/12,0)</f>
        <v>0</v>
      </c>
      <c r="T7" s="33">
        <v>0</v>
      </c>
      <c r="U7" s="167">
        <f>ROUND(S7*T7,2)</f>
        <v>0</v>
      </c>
      <c r="V7" s="166">
        <f>J7/12</f>
        <v>0</v>
      </c>
      <c r="W7" s="165">
        <f>ROUND(K7/12,0)</f>
        <v>0</v>
      </c>
      <c r="X7" s="222">
        <v>12.6</v>
      </c>
      <c r="Y7" s="225">
        <f>ROUND(W7*X7,2)</f>
        <v>0</v>
      </c>
      <c r="Z7" s="226">
        <f>N7/12</f>
        <v>0</v>
      </c>
      <c r="AA7" s="32">
        <f>[6]Лист1!D7</f>
        <v>0</v>
      </c>
      <c r="AB7" s="25">
        <f t="shared" ref="AB7:AB70" si="0">IFERROR(ROUND(AC7/AA7,2),0)</f>
        <v>0</v>
      </c>
      <c r="AC7" s="40">
        <f>[6]Лист1!E7</f>
        <v>0</v>
      </c>
      <c r="AD7" s="41">
        <f>[6]Лист1!F7</f>
        <v>0</v>
      </c>
      <c r="AE7" s="35">
        <f>[6]Лист1!K7</f>
        <v>0</v>
      </c>
      <c r="AF7" s="25">
        <f>IFERROR(ROUND(AG7/AE7,2),0)</f>
        <v>0</v>
      </c>
      <c r="AG7" s="40">
        <f>[6]Лист1!L7</f>
        <v>0</v>
      </c>
      <c r="AH7" s="41">
        <f>[6]Лист1!M7</f>
        <v>0</v>
      </c>
      <c r="AI7" s="35">
        <f>[6]Лист1!G7</f>
        <v>0</v>
      </c>
      <c r="AJ7" s="25">
        <f>IFERROR(ROUND(AK7/AI7,2),0)</f>
        <v>0</v>
      </c>
      <c r="AK7" s="40">
        <f>[6]Лист1!I7</f>
        <v>0</v>
      </c>
      <c r="AL7" s="42">
        <f>[6]Лист1!J7</f>
        <v>0</v>
      </c>
      <c r="AM7" s="32">
        <f>O7-AA7</f>
        <v>0</v>
      </c>
      <c r="AN7" s="25">
        <f>ROUND(P7-AB7,2)</f>
        <v>4.2</v>
      </c>
      <c r="AO7" s="29">
        <f>Q7-AC7</f>
        <v>0</v>
      </c>
      <c r="AP7" s="34">
        <f>R7-AD7</f>
        <v>0</v>
      </c>
      <c r="AQ7" s="34">
        <f t="shared" ref="AQ7:AU22" si="1">S7-AE7</f>
        <v>0</v>
      </c>
      <c r="AR7" s="25">
        <f t="shared" si="1"/>
        <v>0</v>
      </c>
      <c r="AS7" s="29">
        <f>U7-AG7</f>
        <v>0</v>
      </c>
      <c r="AT7" s="34">
        <f t="shared" ref="AT7:AX22" si="2">V7-AH7</f>
        <v>0</v>
      </c>
      <c r="AU7" s="35">
        <f>W7-AI7</f>
        <v>0</v>
      </c>
      <c r="AV7" s="25">
        <f>X7-AJ7</f>
        <v>12.6</v>
      </c>
      <c r="AW7" s="40">
        <f>Y7-AK7</f>
        <v>0</v>
      </c>
      <c r="AX7" s="34">
        <f>Z7-AL7</f>
        <v>0</v>
      </c>
      <c r="AY7" s="25">
        <f>AP7+AT7+AX7</f>
        <v>0</v>
      </c>
      <c r="AZ7" s="29">
        <f>K7*AJ7</f>
        <v>0</v>
      </c>
      <c r="BA7" s="29">
        <f>M7-AZ7</f>
        <v>0</v>
      </c>
      <c r="BB7" s="41">
        <f>BA7*88.08</f>
        <v>0</v>
      </c>
      <c r="BC7" s="35" t="e">
        <f>AU7/AZ7</f>
        <v>#DIV/0!</v>
      </c>
      <c r="BD7" s="44"/>
      <c r="BE7" s="22">
        <v>1</v>
      </c>
      <c r="BF7" s="23" t="s">
        <v>42</v>
      </c>
    </row>
    <row r="8" spans="1:58" ht="24.75" customHeight="1" x14ac:dyDescent="0.25">
      <c r="A8" s="22">
        <v>2</v>
      </c>
      <c r="B8" s="23" t="s">
        <v>43</v>
      </c>
      <c r="C8" s="24">
        <f>[4]V_МО____нов!AJ18</f>
        <v>0</v>
      </c>
      <c r="D8" s="25">
        <v>4.2</v>
      </c>
      <c r="E8" s="26">
        <f t="shared" ref="E8:E11" si="3">C8*D8</f>
        <v>0</v>
      </c>
      <c r="F8" s="27">
        <f>'[5]2022_ПР(нов)'!AR11</f>
        <v>0</v>
      </c>
      <c r="G8" s="28">
        <f>[4]V_МО____нов!AO18</f>
        <v>0</v>
      </c>
      <c r="H8" s="25">
        <v>0</v>
      </c>
      <c r="I8" s="29">
        <f t="shared" ref="I8:I11" si="4">G8*H8</f>
        <v>0</v>
      </c>
      <c r="J8" s="30">
        <f>'[5]2022_ПР(нов)'!AD11</f>
        <v>0</v>
      </c>
      <c r="K8" s="45">
        <f>[4]V_МО____нов!AW18</f>
        <v>0</v>
      </c>
      <c r="L8" s="25">
        <v>0</v>
      </c>
      <c r="M8" s="26">
        <f t="shared" ref="M8:M11" si="5">K8*L8</f>
        <v>0</v>
      </c>
      <c r="N8" s="39">
        <f>'[5]2022_ПР(нов)'!Y11</f>
        <v>0</v>
      </c>
      <c r="O8" s="360">
        <f t="shared" ref="O8:O11" si="6">ROUND(C8/12,0)</f>
        <v>0</v>
      </c>
      <c r="P8" s="33">
        <v>4.2</v>
      </c>
      <c r="Q8" s="223">
        <f t="shared" ref="Q8:Q11" si="7">ROUND(O8*P8,2)</f>
        <v>0</v>
      </c>
      <c r="R8" s="166">
        <f>F8/12</f>
        <v>0</v>
      </c>
      <c r="S8" s="166">
        <f t="shared" ref="S8:S11" si="8">ROUND(G8/12,0)</f>
        <v>0</v>
      </c>
      <c r="T8" s="33">
        <v>0</v>
      </c>
      <c r="U8" s="167">
        <f t="shared" ref="U8:U11" si="9">ROUND(S8*T8,2)</f>
        <v>0</v>
      </c>
      <c r="V8" s="166">
        <f>J8/12</f>
        <v>0</v>
      </c>
      <c r="W8" s="165">
        <f t="shared" ref="W8:W11" si="10">ROUND(K8/12,0)</f>
        <v>0</v>
      </c>
      <c r="X8" s="222">
        <v>0</v>
      </c>
      <c r="Y8" s="225">
        <f t="shared" ref="Y8:Y11" si="11">ROUND(W8*X8,2)</f>
        <v>0</v>
      </c>
      <c r="Z8" s="226">
        <f>N8/12</f>
        <v>0</v>
      </c>
      <c r="AA8" s="32">
        <f>[6]Лист1!D8</f>
        <v>0</v>
      </c>
      <c r="AB8" s="25">
        <f t="shared" si="0"/>
        <v>0</v>
      </c>
      <c r="AC8" s="40">
        <f>[6]Лист1!E8</f>
        <v>0</v>
      </c>
      <c r="AD8" s="41">
        <f>[6]Лист1!F8</f>
        <v>0</v>
      </c>
      <c r="AE8" s="35">
        <f>[6]Лист1!K8</f>
        <v>0</v>
      </c>
      <c r="AF8" s="25">
        <f t="shared" ref="AF8:AF71" si="12">IFERROR(ROUND(AG8/AE8,2),0)</f>
        <v>0</v>
      </c>
      <c r="AG8" s="40">
        <f>[6]Лист1!L8</f>
        <v>0</v>
      </c>
      <c r="AH8" s="41">
        <f>[6]Лист1!M8</f>
        <v>0</v>
      </c>
      <c r="AI8" s="35">
        <f>[6]Лист1!G8</f>
        <v>0</v>
      </c>
      <c r="AJ8" s="25">
        <f t="shared" ref="AJ8:AJ71" si="13">IFERROR(ROUND(AK8/AI8,2),0)</f>
        <v>0</v>
      </c>
      <c r="AK8" s="40">
        <f>[6]Лист1!I8</f>
        <v>0</v>
      </c>
      <c r="AL8" s="42">
        <f>[6]Лист1!J8</f>
        <v>0</v>
      </c>
      <c r="AM8" s="32">
        <f t="shared" ref="AM8:AM11" si="14">O8-AA8</f>
        <v>0</v>
      </c>
      <c r="AN8" s="25">
        <f t="shared" ref="AN8:AN71" si="15">ROUND(P8-AB8,2)</f>
        <v>4.2</v>
      </c>
      <c r="AO8" s="29">
        <f t="shared" ref="AO8:AP11" si="16">Q8-AC8</f>
        <v>0</v>
      </c>
      <c r="AP8" s="34">
        <f t="shared" si="16"/>
        <v>0</v>
      </c>
      <c r="AQ8" s="34">
        <f t="shared" si="1"/>
        <v>0</v>
      </c>
      <c r="AR8" s="25">
        <f t="shared" si="1"/>
        <v>0</v>
      </c>
      <c r="AS8" s="37">
        <f t="shared" si="1"/>
        <v>0</v>
      </c>
      <c r="AT8" s="34">
        <f t="shared" si="2"/>
        <v>0</v>
      </c>
      <c r="AU8" s="35">
        <f t="shared" si="2"/>
        <v>0</v>
      </c>
      <c r="AV8" s="25">
        <f t="shared" si="2"/>
        <v>0</v>
      </c>
      <c r="AW8" s="40">
        <f t="shared" si="2"/>
        <v>0</v>
      </c>
      <c r="AX8" s="34">
        <f t="shared" si="2"/>
        <v>0</v>
      </c>
      <c r="AY8" s="25">
        <f t="shared" ref="AY8:AY11" si="17">AP8+AT8+AX8</f>
        <v>0</v>
      </c>
      <c r="AZ8" s="29">
        <f t="shared" ref="AZ8:AZ11" si="18">K8*AJ8</f>
        <v>0</v>
      </c>
      <c r="BA8" s="29">
        <f t="shared" ref="BA8:BA11" si="19">M8-AZ8</f>
        <v>0</v>
      </c>
      <c r="BB8" s="41">
        <f t="shared" ref="BB8:BB11" si="20">BA8*88.08</f>
        <v>0</v>
      </c>
      <c r="BC8" s="35" t="e">
        <f>AU8/AY8</f>
        <v>#DIV/0!</v>
      </c>
      <c r="BD8" s="46">
        <f t="shared" ref="BD8:BD71" si="21">IFERROR(AW8/BB8,0)</f>
        <v>0</v>
      </c>
      <c r="BE8" s="22">
        <v>2</v>
      </c>
      <c r="BF8" s="23" t="s">
        <v>43</v>
      </c>
    </row>
    <row r="9" spans="1:58" ht="21.95" customHeight="1" x14ac:dyDescent="0.25">
      <c r="A9" s="22">
        <v>3</v>
      </c>
      <c r="B9" s="47" t="s">
        <v>44</v>
      </c>
      <c r="C9" s="24">
        <f>[4]V_МО____нов!AJ19</f>
        <v>13</v>
      </c>
      <c r="D9" s="25">
        <v>4.2</v>
      </c>
      <c r="E9" s="26">
        <f t="shared" si="3"/>
        <v>54.6</v>
      </c>
      <c r="F9" s="27">
        <f>'[5]2022_ПР(нов)'!AR12</f>
        <v>4844.3999999999996</v>
      </c>
      <c r="G9" s="28">
        <f>[4]V_МО____нов!AO19</f>
        <v>0</v>
      </c>
      <c r="H9" s="25">
        <v>0</v>
      </c>
      <c r="I9" s="29">
        <f t="shared" si="4"/>
        <v>0</v>
      </c>
      <c r="J9" s="30">
        <f>'[5]2022_ПР(нов)'!AD12</f>
        <v>0</v>
      </c>
      <c r="K9" s="28">
        <f>[4]V_МО____нов!AW19</f>
        <v>1259</v>
      </c>
      <c r="L9" s="25">
        <v>12.6</v>
      </c>
      <c r="M9" s="26">
        <f t="shared" si="5"/>
        <v>15863.4</v>
      </c>
      <c r="N9" s="39">
        <f>'[5]2022_ПР(нов)'!Y12</f>
        <v>1397213.04</v>
      </c>
      <c r="O9" s="212">
        <f t="shared" si="6"/>
        <v>1</v>
      </c>
      <c r="P9" s="33">
        <v>4.2</v>
      </c>
      <c r="Q9" s="223">
        <f t="shared" si="7"/>
        <v>4.2</v>
      </c>
      <c r="R9" s="166">
        <f>F9/12</f>
        <v>403.7</v>
      </c>
      <c r="S9" s="166">
        <f t="shared" si="8"/>
        <v>0</v>
      </c>
      <c r="T9" s="33">
        <v>0</v>
      </c>
      <c r="U9" s="167">
        <f t="shared" si="9"/>
        <v>0</v>
      </c>
      <c r="V9" s="166">
        <f>J9/12</f>
        <v>0</v>
      </c>
      <c r="W9" s="165">
        <f t="shared" si="10"/>
        <v>105</v>
      </c>
      <c r="X9" s="222">
        <v>12.6</v>
      </c>
      <c r="Y9" s="225">
        <f t="shared" si="11"/>
        <v>1323</v>
      </c>
      <c r="Z9" s="226">
        <f>N9/12</f>
        <v>116434.42</v>
      </c>
      <c r="AA9" s="346">
        <f>[6]Лист1!D9</f>
        <v>0</v>
      </c>
      <c r="AB9" s="371">
        <f t="shared" si="0"/>
        <v>0</v>
      </c>
      <c r="AC9" s="372">
        <f>[6]Лист1!E9</f>
        <v>0</v>
      </c>
      <c r="AD9" s="373">
        <f>[6]Лист1!F9</f>
        <v>0</v>
      </c>
      <c r="AE9" s="35">
        <f>[6]Лист1!K9</f>
        <v>0</v>
      </c>
      <c r="AF9" s="25">
        <f t="shared" si="12"/>
        <v>0</v>
      </c>
      <c r="AG9" s="40">
        <f>[6]Лист1!L9</f>
        <v>0</v>
      </c>
      <c r="AH9" s="41">
        <f>[6]Лист1!M9</f>
        <v>0</v>
      </c>
      <c r="AI9" s="35">
        <f>[6]Лист1!G9</f>
        <v>82</v>
      </c>
      <c r="AJ9" s="25">
        <f t="shared" si="13"/>
        <v>9.73</v>
      </c>
      <c r="AK9" s="40">
        <f>[6]Лист1!I9</f>
        <v>797.99</v>
      </c>
      <c r="AL9" s="42">
        <f>[6]Лист1!J9</f>
        <v>70287.89</v>
      </c>
      <c r="AM9" s="32">
        <f t="shared" si="14"/>
        <v>1</v>
      </c>
      <c r="AN9" s="25">
        <f t="shared" si="15"/>
        <v>4.2</v>
      </c>
      <c r="AO9" s="29">
        <f t="shared" si="16"/>
        <v>4.2</v>
      </c>
      <c r="AP9" s="34">
        <f t="shared" si="16"/>
        <v>403.7</v>
      </c>
      <c r="AQ9" s="34">
        <f t="shared" si="1"/>
        <v>0</v>
      </c>
      <c r="AR9" s="25">
        <f t="shared" si="1"/>
        <v>0</v>
      </c>
      <c r="AS9" s="37">
        <f t="shared" si="1"/>
        <v>0</v>
      </c>
      <c r="AT9" s="34">
        <f t="shared" si="2"/>
        <v>0</v>
      </c>
      <c r="AU9" s="35">
        <f t="shared" si="2"/>
        <v>23</v>
      </c>
      <c r="AV9" s="25">
        <f t="shared" si="2"/>
        <v>2.8699999999999992</v>
      </c>
      <c r="AW9" s="40">
        <f t="shared" si="2"/>
        <v>525.01</v>
      </c>
      <c r="AX9" s="34">
        <f t="shared" si="2"/>
        <v>46146.53</v>
      </c>
      <c r="AY9" s="25">
        <f t="shared" si="17"/>
        <v>46550.229999999996</v>
      </c>
      <c r="AZ9" s="29">
        <f t="shared" si="18"/>
        <v>12250.07</v>
      </c>
      <c r="BA9" s="29">
        <f t="shared" si="19"/>
        <v>3613.33</v>
      </c>
      <c r="BB9" s="41">
        <f t="shared" si="20"/>
        <v>318262.10639999999</v>
      </c>
      <c r="BC9" s="35">
        <f t="shared" ref="BC9" si="22">AU9/AY9</f>
        <v>4.9408993253094566E-4</v>
      </c>
      <c r="BD9" s="46">
        <f t="shared" si="21"/>
        <v>1.6496151739162875E-3</v>
      </c>
      <c r="BE9" s="22">
        <v>3</v>
      </c>
      <c r="BF9" s="47" t="s">
        <v>44</v>
      </c>
    </row>
    <row r="10" spans="1:58" ht="27.75" customHeight="1" x14ac:dyDescent="0.25">
      <c r="A10" s="22">
        <v>4</v>
      </c>
      <c r="B10" s="48" t="s">
        <v>45</v>
      </c>
      <c r="C10" s="24">
        <f>[4]V_МО____нов!AJ20</f>
        <v>0</v>
      </c>
      <c r="D10" s="25">
        <v>0</v>
      </c>
      <c r="E10" s="26">
        <f t="shared" si="3"/>
        <v>0</v>
      </c>
      <c r="F10" s="49">
        <f>'[5]2022_ПР(нов)'!AR13</f>
        <v>0</v>
      </c>
      <c r="G10" s="28">
        <f>[4]V_МО____нов!AO20</f>
        <v>0</v>
      </c>
      <c r="H10" s="25">
        <v>0</v>
      </c>
      <c r="I10" s="29">
        <f t="shared" si="4"/>
        <v>0</v>
      </c>
      <c r="J10" s="30">
        <f>'[5]2022_ПР(нов)'!AD13</f>
        <v>0</v>
      </c>
      <c r="K10" s="45">
        <f>[4]V_МО____нов!AW20</f>
        <v>0</v>
      </c>
      <c r="L10" s="25">
        <v>0</v>
      </c>
      <c r="M10" s="26">
        <f t="shared" si="5"/>
        <v>0</v>
      </c>
      <c r="N10" s="39">
        <f>'[5]2022_ПР(нов)'!Y13</f>
        <v>0</v>
      </c>
      <c r="O10" s="360">
        <f t="shared" si="6"/>
        <v>0</v>
      </c>
      <c r="P10" s="33">
        <v>0</v>
      </c>
      <c r="Q10" s="223">
        <f t="shared" si="7"/>
        <v>0</v>
      </c>
      <c r="R10" s="166">
        <f>F10/12</f>
        <v>0</v>
      </c>
      <c r="S10" s="166">
        <f t="shared" si="8"/>
        <v>0</v>
      </c>
      <c r="T10" s="36">
        <v>0</v>
      </c>
      <c r="U10" s="167">
        <f t="shared" si="9"/>
        <v>0</v>
      </c>
      <c r="V10" s="166">
        <f>J10/12</f>
        <v>0</v>
      </c>
      <c r="W10" s="165">
        <f t="shared" si="10"/>
        <v>0</v>
      </c>
      <c r="X10" s="222">
        <v>0</v>
      </c>
      <c r="Y10" s="225">
        <f t="shared" si="11"/>
        <v>0</v>
      </c>
      <c r="Z10" s="226">
        <f>N10/12</f>
        <v>0</v>
      </c>
      <c r="AA10" s="32">
        <f>[6]Лист1!D10</f>
        <v>0</v>
      </c>
      <c r="AB10" s="25">
        <f t="shared" si="0"/>
        <v>0</v>
      </c>
      <c r="AC10" s="40">
        <f>[6]Лист1!E10</f>
        <v>0</v>
      </c>
      <c r="AD10" s="41">
        <f>[6]Лист1!F10</f>
        <v>0</v>
      </c>
      <c r="AE10" s="35">
        <f>[6]Лист1!K10</f>
        <v>0</v>
      </c>
      <c r="AF10" s="25">
        <f t="shared" si="12"/>
        <v>0</v>
      </c>
      <c r="AG10" s="40">
        <f>[6]Лист1!L10</f>
        <v>0</v>
      </c>
      <c r="AH10" s="41">
        <f>[6]Лист1!M10</f>
        <v>0</v>
      </c>
      <c r="AI10" s="35">
        <f>[6]Лист1!G10</f>
        <v>0</v>
      </c>
      <c r="AJ10" s="25">
        <f t="shared" si="13"/>
        <v>0</v>
      </c>
      <c r="AK10" s="40">
        <f>[6]Лист1!I10</f>
        <v>0</v>
      </c>
      <c r="AL10" s="42">
        <f>[6]Лист1!J10</f>
        <v>0</v>
      </c>
      <c r="AM10" s="32">
        <f t="shared" si="14"/>
        <v>0</v>
      </c>
      <c r="AN10" s="25">
        <f t="shared" si="15"/>
        <v>0</v>
      </c>
      <c r="AO10" s="29">
        <f t="shared" si="16"/>
        <v>0</v>
      </c>
      <c r="AP10" s="34">
        <f t="shared" si="16"/>
        <v>0</v>
      </c>
      <c r="AQ10" s="34">
        <f t="shared" si="1"/>
        <v>0</v>
      </c>
      <c r="AR10" s="25">
        <f t="shared" si="1"/>
        <v>0</v>
      </c>
      <c r="AS10" s="37">
        <f t="shared" si="1"/>
        <v>0</v>
      </c>
      <c r="AT10" s="34">
        <f t="shared" si="2"/>
        <v>0</v>
      </c>
      <c r="AU10" s="35">
        <f t="shared" si="2"/>
        <v>0</v>
      </c>
      <c r="AV10" s="25">
        <f t="shared" si="2"/>
        <v>0</v>
      </c>
      <c r="AW10" s="40">
        <f t="shared" si="2"/>
        <v>0</v>
      </c>
      <c r="AX10" s="34">
        <f t="shared" si="2"/>
        <v>0</v>
      </c>
      <c r="AY10" s="25">
        <f t="shared" si="17"/>
        <v>0</v>
      </c>
      <c r="AZ10" s="29">
        <f t="shared" si="18"/>
        <v>0</v>
      </c>
      <c r="BA10" s="29">
        <f t="shared" si="19"/>
        <v>0</v>
      </c>
      <c r="BB10" s="41">
        <f t="shared" si="20"/>
        <v>0</v>
      </c>
      <c r="BC10" s="35"/>
      <c r="BD10" s="46">
        <f t="shared" si="21"/>
        <v>0</v>
      </c>
      <c r="BE10" s="22">
        <v>4</v>
      </c>
      <c r="BF10" s="48" t="s">
        <v>45</v>
      </c>
    </row>
    <row r="11" spans="1:58" ht="28.5" customHeight="1" x14ac:dyDescent="0.25">
      <c r="A11" s="22">
        <v>5</v>
      </c>
      <c r="B11" s="50" t="s">
        <v>46</v>
      </c>
      <c r="C11" s="24">
        <f>[4]V_МО____нов!AJ21</f>
        <v>0</v>
      </c>
      <c r="D11" s="25">
        <v>0</v>
      </c>
      <c r="E11" s="26">
        <f t="shared" si="3"/>
        <v>0</v>
      </c>
      <c r="F11" s="49">
        <f>'[5]2022_ПР(нов)'!AR14</f>
        <v>0</v>
      </c>
      <c r="G11" s="28">
        <f>[4]V_МО____нов!AO21</f>
        <v>0</v>
      </c>
      <c r="H11" s="25">
        <v>0</v>
      </c>
      <c r="I11" s="29">
        <f t="shared" si="4"/>
        <v>0</v>
      </c>
      <c r="J11" s="30">
        <f>'[5]2022_ПР(нов)'!AD14</f>
        <v>0</v>
      </c>
      <c r="K11" s="45">
        <f>[4]V_МО____нов!AW21</f>
        <v>0</v>
      </c>
      <c r="L11" s="25">
        <v>0</v>
      </c>
      <c r="M11" s="26">
        <f t="shared" si="5"/>
        <v>0</v>
      </c>
      <c r="N11" s="39">
        <f>'[5]2022_ПР(нов)'!Y14</f>
        <v>0</v>
      </c>
      <c r="O11" s="360">
        <f t="shared" si="6"/>
        <v>0</v>
      </c>
      <c r="P11" s="33">
        <v>0</v>
      </c>
      <c r="Q11" s="223">
        <f t="shared" si="7"/>
        <v>0</v>
      </c>
      <c r="R11" s="166">
        <f>F11/12</f>
        <v>0</v>
      </c>
      <c r="S11" s="166">
        <f t="shared" si="8"/>
        <v>0</v>
      </c>
      <c r="T11" s="36">
        <v>0</v>
      </c>
      <c r="U11" s="167">
        <f t="shared" si="9"/>
        <v>0</v>
      </c>
      <c r="V11" s="166">
        <f>J11/12</f>
        <v>0</v>
      </c>
      <c r="W11" s="165">
        <f t="shared" si="10"/>
        <v>0</v>
      </c>
      <c r="X11" s="222">
        <v>0</v>
      </c>
      <c r="Y11" s="225">
        <f t="shared" si="11"/>
        <v>0</v>
      </c>
      <c r="Z11" s="226">
        <f>N11/12</f>
        <v>0</v>
      </c>
      <c r="AA11" s="32">
        <f>[6]Лист1!D11</f>
        <v>0</v>
      </c>
      <c r="AB11" s="25">
        <f t="shared" si="0"/>
        <v>0</v>
      </c>
      <c r="AC11" s="40">
        <f>[6]Лист1!E11</f>
        <v>0</v>
      </c>
      <c r="AD11" s="41">
        <f>[6]Лист1!F11</f>
        <v>0</v>
      </c>
      <c r="AE11" s="35">
        <f>[6]Лист1!K11</f>
        <v>0</v>
      </c>
      <c r="AF11" s="25">
        <f t="shared" si="12"/>
        <v>0</v>
      </c>
      <c r="AG11" s="40">
        <f>[6]Лист1!L11</f>
        <v>0</v>
      </c>
      <c r="AH11" s="41">
        <f>[6]Лист1!M11</f>
        <v>0</v>
      </c>
      <c r="AI11" s="35">
        <f>[6]Лист1!G11</f>
        <v>0</v>
      </c>
      <c r="AJ11" s="25">
        <f t="shared" si="13"/>
        <v>0</v>
      </c>
      <c r="AK11" s="40">
        <f>[6]Лист1!I11</f>
        <v>0</v>
      </c>
      <c r="AL11" s="42">
        <f>[6]Лист1!J11</f>
        <v>0</v>
      </c>
      <c r="AM11" s="32">
        <f t="shared" si="14"/>
        <v>0</v>
      </c>
      <c r="AN11" s="25">
        <f t="shared" si="15"/>
        <v>0</v>
      </c>
      <c r="AO11" s="29">
        <f t="shared" si="16"/>
        <v>0</v>
      </c>
      <c r="AP11" s="34">
        <f t="shared" si="16"/>
        <v>0</v>
      </c>
      <c r="AQ11" s="34">
        <f t="shared" si="1"/>
        <v>0</v>
      </c>
      <c r="AR11" s="25">
        <f t="shared" si="1"/>
        <v>0</v>
      </c>
      <c r="AS11" s="37">
        <f t="shared" si="1"/>
        <v>0</v>
      </c>
      <c r="AT11" s="34">
        <f t="shared" si="2"/>
        <v>0</v>
      </c>
      <c r="AU11" s="35">
        <f t="shared" si="2"/>
        <v>0</v>
      </c>
      <c r="AV11" s="25">
        <f t="shared" si="2"/>
        <v>0</v>
      </c>
      <c r="AW11" s="40">
        <f t="shared" si="2"/>
        <v>0</v>
      </c>
      <c r="AX11" s="34">
        <f t="shared" si="2"/>
        <v>0</v>
      </c>
      <c r="AY11" s="25">
        <f t="shared" si="17"/>
        <v>0</v>
      </c>
      <c r="AZ11" s="29">
        <f t="shared" si="18"/>
        <v>0</v>
      </c>
      <c r="BA11" s="29">
        <f t="shared" si="19"/>
        <v>0</v>
      </c>
      <c r="BB11" s="41">
        <f t="shared" si="20"/>
        <v>0</v>
      </c>
      <c r="BC11" s="35"/>
      <c r="BD11" s="46">
        <f t="shared" si="21"/>
        <v>0</v>
      </c>
      <c r="BE11" s="22">
        <v>5</v>
      </c>
      <c r="BF11" s="50" t="s">
        <v>46</v>
      </c>
    </row>
    <row r="12" spans="1:58" ht="21.95" customHeight="1" x14ac:dyDescent="0.25">
      <c r="A12" s="51"/>
      <c r="B12" s="52" t="s">
        <v>47</v>
      </c>
      <c r="C12" s="53">
        <f>SUM(C7:C11)</f>
        <v>13</v>
      </c>
      <c r="D12" s="25">
        <v>4.2</v>
      </c>
      <c r="E12" s="54">
        <f>SUM(E7:E11)</f>
        <v>54.6</v>
      </c>
      <c r="F12" s="55">
        <f>SUM(F7:F11)</f>
        <v>4844.3999999999996</v>
      </c>
      <c r="G12" s="56">
        <f>SUM(G7:G11)</f>
        <v>0</v>
      </c>
      <c r="H12" s="25">
        <v>0</v>
      </c>
      <c r="I12" s="57">
        <f t="shared" ref="I12:J12" si="23">SUM(I7:I11)</f>
        <v>0</v>
      </c>
      <c r="J12" s="58">
        <f t="shared" si="23"/>
        <v>0</v>
      </c>
      <c r="K12" s="59">
        <f>SUM(K7:K11)</f>
        <v>1259</v>
      </c>
      <c r="L12" s="25">
        <f>M12/K12</f>
        <v>12.6</v>
      </c>
      <c r="M12" s="60">
        <f t="shared" ref="M12:N12" si="24">SUM(M7:M11)</f>
        <v>15863.4</v>
      </c>
      <c r="N12" s="61">
        <f t="shared" si="24"/>
        <v>1397213.04</v>
      </c>
      <c r="O12" s="213">
        <f>SUM(O7:O11)</f>
        <v>1</v>
      </c>
      <c r="P12" s="33">
        <v>4.2</v>
      </c>
      <c r="Q12" s="227">
        <f>SUM(Q7:Q11)</f>
        <v>4.2</v>
      </c>
      <c r="R12" s="177">
        <f>SUM(R7:R11)</f>
        <v>403.7</v>
      </c>
      <c r="S12" s="364">
        <f>SUM(S7:S11)</f>
        <v>0</v>
      </c>
      <c r="T12" s="33">
        <v>0</v>
      </c>
      <c r="U12" s="183">
        <f>SUM(U7:U11)</f>
        <v>0</v>
      </c>
      <c r="V12" s="228">
        <f>SUM(V7:V11)</f>
        <v>0</v>
      </c>
      <c r="W12" s="229">
        <f>SUM(W7:W11)</f>
        <v>105</v>
      </c>
      <c r="X12" s="222">
        <v>12.6</v>
      </c>
      <c r="Y12" s="230">
        <f>SUM(Y7:Y11)</f>
        <v>1323</v>
      </c>
      <c r="Z12" s="231">
        <f>SUM(Z7:Z11)</f>
        <v>116434.42</v>
      </c>
      <c r="AA12" s="59">
        <f>SUM(AA7:AA11)</f>
        <v>0</v>
      </c>
      <c r="AB12" s="25">
        <f t="shared" si="0"/>
        <v>0</v>
      </c>
      <c r="AC12" s="63">
        <f t="shared" ref="AC12:AE12" si="25">SUM(AC7:AC11)</f>
        <v>0</v>
      </c>
      <c r="AD12" s="25">
        <f t="shared" si="25"/>
        <v>0</v>
      </c>
      <c r="AE12" s="64">
        <f t="shared" si="25"/>
        <v>0</v>
      </c>
      <c r="AF12" s="25">
        <f t="shared" si="12"/>
        <v>0</v>
      </c>
      <c r="AG12" s="69">
        <f t="shared" ref="AG12:AI12" si="26">SUM(AG7:AG11)</f>
        <v>0</v>
      </c>
      <c r="AH12" s="69">
        <f t="shared" si="26"/>
        <v>0</v>
      </c>
      <c r="AI12" s="53">
        <f t="shared" si="26"/>
        <v>82</v>
      </c>
      <c r="AJ12" s="25">
        <f t="shared" si="13"/>
        <v>9.73</v>
      </c>
      <c r="AK12" s="63">
        <f t="shared" ref="AK12:AL12" si="27">SUM(AK7:AK11)</f>
        <v>797.99</v>
      </c>
      <c r="AL12" s="70">
        <f t="shared" si="27"/>
        <v>70287.89</v>
      </c>
      <c r="AM12" s="59">
        <f>SUM(AM7:AM11)</f>
        <v>1</v>
      </c>
      <c r="AN12" s="25">
        <f t="shared" si="15"/>
        <v>4.2</v>
      </c>
      <c r="AO12" s="71">
        <f t="shared" ref="AO12:AX12" si="28">SUM(AO7:AO11)</f>
        <v>4.2</v>
      </c>
      <c r="AP12" s="25">
        <f t="shared" si="28"/>
        <v>403.7</v>
      </c>
      <c r="AQ12" s="64">
        <f t="shared" si="28"/>
        <v>0</v>
      </c>
      <c r="AR12" s="66">
        <f t="shared" si="1"/>
        <v>0</v>
      </c>
      <c r="AS12" s="65">
        <f t="shared" si="28"/>
        <v>0</v>
      </c>
      <c r="AT12" s="64">
        <f t="shared" si="28"/>
        <v>0</v>
      </c>
      <c r="AU12" s="53">
        <f t="shared" si="28"/>
        <v>23</v>
      </c>
      <c r="AV12" s="25">
        <f t="shared" si="2"/>
        <v>2.8699999999999992</v>
      </c>
      <c r="AW12" s="72">
        <f t="shared" si="28"/>
        <v>525.01</v>
      </c>
      <c r="AX12" s="72">
        <f t="shared" si="28"/>
        <v>46146.53</v>
      </c>
      <c r="AY12" s="104">
        <f>SUM(AY7:AY11)</f>
        <v>46550.229999999996</v>
      </c>
      <c r="AZ12" s="71">
        <f>SUM(AZ7:AZ11)</f>
        <v>12250.07</v>
      </c>
      <c r="BA12" s="71">
        <f>SUM(BA7:BA11)</f>
        <v>3613.33</v>
      </c>
      <c r="BB12" s="25">
        <f>SUM(BB7:BB11)</f>
        <v>318262.10639999999</v>
      </c>
      <c r="BC12" s="73">
        <f>IFERROR(AU12/AZ12,0)</f>
        <v>1.877540291606497E-3</v>
      </c>
      <c r="BD12" s="66">
        <f t="shared" si="21"/>
        <v>1.6496151739162875E-3</v>
      </c>
      <c r="BE12" s="51"/>
      <c r="BF12" s="52" t="s">
        <v>47</v>
      </c>
    </row>
    <row r="13" spans="1:58" ht="21.95" customHeight="1" x14ac:dyDescent="0.25">
      <c r="A13" s="22">
        <v>6</v>
      </c>
      <c r="B13" s="74" t="s">
        <v>48</v>
      </c>
      <c r="C13" s="24">
        <f>[4]V_МО____нов!AJ23</f>
        <v>0</v>
      </c>
      <c r="D13" s="25">
        <v>0</v>
      </c>
      <c r="E13" s="26">
        <f t="shared" ref="E13:E18" si="29">C13*D13</f>
        <v>0</v>
      </c>
      <c r="F13" s="49">
        <f>'[5]2022_ПР(нов)'!AR16</f>
        <v>0</v>
      </c>
      <c r="G13" s="75">
        <f>[4]V_МО____нов!AO23</f>
        <v>0</v>
      </c>
      <c r="H13" s="25">
        <v>0</v>
      </c>
      <c r="I13" s="29">
        <f t="shared" ref="I13:I18" si="30">G13*H13</f>
        <v>0</v>
      </c>
      <c r="J13" s="30">
        <f>'[5]2022_ПР(нов)'!AD16</f>
        <v>0</v>
      </c>
      <c r="K13" s="45">
        <f>[4]V_МО____нов!AW23</f>
        <v>0</v>
      </c>
      <c r="L13" s="25">
        <v>0</v>
      </c>
      <c r="M13" s="76">
        <f t="shared" ref="M13:M18" si="31">K13*L13</f>
        <v>0</v>
      </c>
      <c r="N13" s="39">
        <f>'[5]2022_ПР(нов)'!Y16</f>
        <v>0</v>
      </c>
      <c r="O13" s="360">
        <f t="shared" ref="O13:O18" si="32">ROUND(C13/12,0)</f>
        <v>0</v>
      </c>
      <c r="P13" s="33">
        <v>0</v>
      </c>
      <c r="Q13" s="223">
        <f t="shared" ref="Q13:Q18" si="33">ROUND(O13*P13,2)</f>
        <v>0</v>
      </c>
      <c r="R13" s="166">
        <f t="shared" ref="R13:R18" si="34">F13/12</f>
        <v>0</v>
      </c>
      <c r="S13" s="166">
        <f t="shared" ref="S13:S18" si="35">ROUND(G13/12,0)</f>
        <v>0</v>
      </c>
      <c r="T13" s="36">
        <v>0</v>
      </c>
      <c r="U13" s="167">
        <f t="shared" ref="U13:U18" si="36">ROUND(S13*T13,2)</f>
        <v>0</v>
      </c>
      <c r="V13" s="166">
        <f t="shared" ref="V13:V18" si="37">J13/12</f>
        <v>0</v>
      </c>
      <c r="W13" s="165">
        <f t="shared" ref="W13:W18" si="38">ROUND(K13/12,0)</f>
        <v>0</v>
      </c>
      <c r="X13" s="222">
        <v>0</v>
      </c>
      <c r="Y13" s="225">
        <f t="shared" ref="Y13:Y18" si="39">ROUND(W13*X13,2)</f>
        <v>0</v>
      </c>
      <c r="Z13" s="226">
        <f t="shared" ref="Z13:Z18" si="40">N13/12</f>
        <v>0</v>
      </c>
      <c r="AA13" s="32">
        <f>[6]Лист1!D13</f>
        <v>0</v>
      </c>
      <c r="AB13" s="25">
        <f t="shared" si="0"/>
        <v>0</v>
      </c>
      <c r="AC13" s="40">
        <f>[6]Лист1!E13</f>
        <v>0</v>
      </c>
      <c r="AD13" s="41">
        <f>[6]Лист1!F13</f>
        <v>0</v>
      </c>
      <c r="AE13" s="35">
        <f>[6]Лист1!K13</f>
        <v>0</v>
      </c>
      <c r="AF13" s="25">
        <f t="shared" si="12"/>
        <v>0</v>
      </c>
      <c r="AG13" s="40">
        <f>[6]Лист1!L13</f>
        <v>0</v>
      </c>
      <c r="AH13" s="41">
        <f>[6]Лист1!M13</f>
        <v>0</v>
      </c>
      <c r="AI13" s="35">
        <f>[6]Лист1!G13</f>
        <v>0</v>
      </c>
      <c r="AJ13" s="25">
        <f t="shared" si="13"/>
        <v>0</v>
      </c>
      <c r="AK13" s="40">
        <f>[6]Лист1!I13</f>
        <v>0</v>
      </c>
      <c r="AL13" s="42">
        <f>[6]Лист1!J13</f>
        <v>0</v>
      </c>
      <c r="AM13" s="32">
        <f t="shared" ref="AM13:AM18" si="41">O13-AA13</f>
        <v>0</v>
      </c>
      <c r="AN13" s="25">
        <f t="shared" si="15"/>
        <v>0</v>
      </c>
      <c r="AO13" s="29">
        <f t="shared" ref="AO13:AQ18" si="42">Q13-AC13</f>
        <v>0</v>
      </c>
      <c r="AP13" s="34">
        <f t="shared" si="42"/>
        <v>0</v>
      </c>
      <c r="AQ13" s="34">
        <f t="shared" si="42"/>
        <v>0</v>
      </c>
      <c r="AR13" s="25">
        <f t="shared" si="1"/>
        <v>0</v>
      </c>
      <c r="AS13" s="37">
        <f t="shared" si="1"/>
        <v>0</v>
      </c>
      <c r="AT13" s="34">
        <f t="shared" si="1"/>
        <v>0</v>
      </c>
      <c r="AU13" s="35">
        <f t="shared" si="1"/>
        <v>0</v>
      </c>
      <c r="AV13" s="25">
        <f t="shared" si="2"/>
        <v>0</v>
      </c>
      <c r="AW13" s="40">
        <f t="shared" si="2"/>
        <v>0</v>
      </c>
      <c r="AX13" s="34">
        <f t="shared" si="2"/>
        <v>0</v>
      </c>
      <c r="AY13" s="25">
        <f t="shared" ref="AY13:AY18" si="43">AP13+AT13+AX13</f>
        <v>0</v>
      </c>
      <c r="AZ13" s="29">
        <f t="shared" ref="AZ13:AZ18" si="44">K13*AJ13</f>
        <v>0</v>
      </c>
      <c r="BA13" s="29">
        <f t="shared" ref="BA13:BA18" si="45">M13-AZ13</f>
        <v>0</v>
      </c>
      <c r="BB13" s="41">
        <f t="shared" ref="BB13:BB18" si="46">BA13*88.08</f>
        <v>0</v>
      </c>
      <c r="BC13" s="35" t="e">
        <f>AU13/AY13</f>
        <v>#DIV/0!</v>
      </c>
      <c r="BD13" s="46">
        <f t="shared" si="21"/>
        <v>0</v>
      </c>
      <c r="BE13" s="22">
        <v>6</v>
      </c>
      <c r="BF13" s="74" t="s">
        <v>48</v>
      </c>
    </row>
    <row r="14" spans="1:58" ht="24.75" customHeight="1" x14ac:dyDescent="0.25">
      <c r="A14" s="22">
        <v>7</v>
      </c>
      <c r="B14" s="77" t="s">
        <v>49</v>
      </c>
      <c r="C14" s="24">
        <f>[4]V_МО____нов!AJ24</f>
        <v>0</v>
      </c>
      <c r="D14" s="25">
        <v>0</v>
      </c>
      <c r="E14" s="26">
        <f t="shared" si="29"/>
        <v>0</v>
      </c>
      <c r="F14" s="49">
        <f>'[5]2022_ПР(нов)'!AR17</f>
        <v>0</v>
      </c>
      <c r="G14" s="75">
        <f>[4]V_МО____нов!AO24</f>
        <v>0</v>
      </c>
      <c r="H14" s="25">
        <v>0</v>
      </c>
      <c r="I14" s="29">
        <f t="shared" si="30"/>
        <v>0</v>
      </c>
      <c r="J14" s="30">
        <f>'[5]2022_ПР(нов)'!AD17</f>
        <v>0</v>
      </c>
      <c r="K14" s="45">
        <f>[4]V_МО____нов!AW24</f>
        <v>0</v>
      </c>
      <c r="L14" s="25">
        <v>0</v>
      </c>
      <c r="M14" s="76">
        <f t="shared" si="31"/>
        <v>0</v>
      </c>
      <c r="N14" s="39">
        <f>'[5]2022_ПР(нов)'!Y17</f>
        <v>0</v>
      </c>
      <c r="O14" s="360">
        <f t="shared" si="32"/>
        <v>0</v>
      </c>
      <c r="P14" s="33">
        <v>0</v>
      </c>
      <c r="Q14" s="223">
        <f t="shared" si="33"/>
        <v>0</v>
      </c>
      <c r="R14" s="166">
        <f t="shared" si="34"/>
        <v>0</v>
      </c>
      <c r="S14" s="166">
        <f t="shared" si="35"/>
        <v>0</v>
      </c>
      <c r="T14" s="36">
        <v>0</v>
      </c>
      <c r="U14" s="167">
        <f t="shared" si="36"/>
        <v>0</v>
      </c>
      <c r="V14" s="166">
        <f t="shared" si="37"/>
        <v>0</v>
      </c>
      <c r="W14" s="165">
        <f t="shared" si="38"/>
        <v>0</v>
      </c>
      <c r="X14" s="222">
        <v>0</v>
      </c>
      <c r="Y14" s="225">
        <f t="shared" si="39"/>
        <v>0</v>
      </c>
      <c r="Z14" s="226">
        <f t="shared" si="40"/>
        <v>0</v>
      </c>
      <c r="AA14" s="32">
        <f>[6]Лист1!D14</f>
        <v>0</v>
      </c>
      <c r="AB14" s="25">
        <f t="shared" si="0"/>
        <v>0</v>
      </c>
      <c r="AC14" s="40">
        <f>[6]Лист1!E14</f>
        <v>0</v>
      </c>
      <c r="AD14" s="41">
        <f>[6]Лист1!F14</f>
        <v>0</v>
      </c>
      <c r="AE14" s="35">
        <f>[6]Лист1!K14</f>
        <v>0</v>
      </c>
      <c r="AF14" s="25">
        <f t="shared" si="12"/>
        <v>0</v>
      </c>
      <c r="AG14" s="40">
        <f>[6]Лист1!L14</f>
        <v>0</v>
      </c>
      <c r="AH14" s="41">
        <f>[6]Лист1!M14</f>
        <v>0</v>
      </c>
      <c r="AI14" s="35">
        <f>[6]Лист1!G14</f>
        <v>0</v>
      </c>
      <c r="AJ14" s="25">
        <f t="shared" si="13"/>
        <v>0</v>
      </c>
      <c r="AK14" s="40">
        <f>[6]Лист1!I14</f>
        <v>0</v>
      </c>
      <c r="AL14" s="42">
        <f>[6]Лист1!J14</f>
        <v>0</v>
      </c>
      <c r="AM14" s="32">
        <f t="shared" si="41"/>
        <v>0</v>
      </c>
      <c r="AN14" s="25">
        <f t="shared" si="15"/>
        <v>0</v>
      </c>
      <c r="AO14" s="29">
        <f t="shared" si="42"/>
        <v>0</v>
      </c>
      <c r="AP14" s="34">
        <f t="shared" si="42"/>
        <v>0</v>
      </c>
      <c r="AQ14" s="34">
        <f t="shared" si="42"/>
        <v>0</v>
      </c>
      <c r="AR14" s="25">
        <f t="shared" si="1"/>
        <v>0</v>
      </c>
      <c r="AS14" s="37">
        <f t="shared" si="1"/>
        <v>0</v>
      </c>
      <c r="AT14" s="34">
        <f t="shared" si="1"/>
        <v>0</v>
      </c>
      <c r="AU14" s="35">
        <f t="shared" si="1"/>
        <v>0</v>
      </c>
      <c r="AV14" s="25">
        <f t="shared" si="2"/>
        <v>0</v>
      </c>
      <c r="AW14" s="40">
        <f t="shared" si="2"/>
        <v>0</v>
      </c>
      <c r="AX14" s="34">
        <f t="shared" si="2"/>
        <v>0</v>
      </c>
      <c r="AY14" s="25">
        <f t="shared" si="43"/>
        <v>0</v>
      </c>
      <c r="AZ14" s="29">
        <f t="shared" si="44"/>
        <v>0</v>
      </c>
      <c r="BA14" s="29">
        <f t="shared" si="45"/>
        <v>0</v>
      </c>
      <c r="BB14" s="41">
        <f t="shared" si="46"/>
        <v>0</v>
      </c>
      <c r="BC14" s="35" t="e">
        <f t="shared" ref="BC14:BC48" si="47">AU14/AY14</f>
        <v>#DIV/0!</v>
      </c>
      <c r="BD14" s="46">
        <f t="shared" si="21"/>
        <v>0</v>
      </c>
      <c r="BE14" s="22">
        <v>7</v>
      </c>
      <c r="BF14" s="77" t="s">
        <v>49</v>
      </c>
    </row>
    <row r="15" spans="1:58" ht="21.95" customHeight="1" x14ac:dyDescent="0.25">
      <c r="A15" s="22">
        <v>8</v>
      </c>
      <c r="B15" s="74" t="s">
        <v>50</v>
      </c>
      <c r="C15" s="363">
        <f>[4]V_МО____нов!AJ25</f>
        <v>0</v>
      </c>
      <c r="D15" s="25">
        <v>0</v>
      </c>
      <c r="E15" s="26">
        <f t="shared" si="29"/>
        <v>0</v>
      </c>
      <c r="F15" s="49">
        <f>'[5]2022_ПР(нов)'!AR18</f>
        <v>0</v>
      </c>
      <c r="G15" s="75">
        <f>[4]V_МО____нов!AO25</f>
        <v>0</v>
      </c>
      <c r="H15" s="25">
        <v>0</v>
      </c>
      <c r="I15" s="29">
        <f t="shared" si="30"/>
        <v>0</v>
      </c>
      <c r="J15" s="30">
        <f>'[5]2022_ПР(нов)'!AD18</f>
        <v>0</v>
      </c>
      <c r="K15" s="45">
        <f>[4]V_МО____нов!AW25</f>
        <v>0</v>
      </c>
      <c r="L15" s="25">
        <v>0</v>
      </c>
      <c r="M15" s="76">
        <f t="shared" si="31"/>
        <v>0</v>
      </c>
      <c r="N15" s="39">
        <f>'[5]2022_ПР(нов)'!Y18</f>
        <v>0</v>
      </c>
      <c r="O15" s="360">
        <f t="shared" si="32"/>
        <v>0</v>
      </c>
      <c r="P15" s="33">
        <v>0</v>
      </c>
      <c r="Q15" s="223">
        <f t="shared" si="33"/>
        <v>0</v>
      </c>
      <c r="R15" s="166">
        <f t="shared" si="34"/>
        <v>0</v>
      </c>
      <c r="S15" s="166">
        <f t="shared" si="35"/>
        <v>0</v>
      </c>
      <c r="T15" s="36">
        <v>0</v>
      </c>
      <c r="U15" s="167">
        <f t="shared" si="36"/>
        <v>0</v>
      </c>
      <c r="V15" s="166">
        <f t="shared" si="37"/>
        <v>0</v>
      </c>
      <c r="W15" s="165">
        <f t="shared" si="38"/>
        <v>0</v>
      </c>
      <c r="X15" s="222">
        <v>0</v>
      </c>
      <c r="Y15" s="225">
        <f t="shared" si="39"/>
        <v>0</v>
      </c>
      <c r="Z15" s="226">
        <f t="shared" si="40"/>
        <v>0</v>
      </c>
      <c r="AA15" s="32">
        <f>[6]Лист1!D15</f>
        <v>0</v>
      </c>
      <c r="AB15" s="25">
        <f t="shared" si="0"/>
        <v>0</v>
      </c>
      <c r="AC15" s="40">
        <f>[6]Лист1!E15</f>
        <v>0</v>
      </c>
      <c r="AD15" s="41">
        <f>[6]Лист1!F15</f>
        <v>0</v>
      </c>
      <c r="AE15" s="35">
        <f>[6]Лист1!K15</f>
        <v>0</v>
      </c>
      <c r="AF15" s="25">
        <f t="shared" si="12"/>
        <v>0</v>
      </c>
      <c r="AG15" s="40">
        <f>[6]Лист1!L15</f>
        <v>0</v>
      </c>
      <c r="AH15" s="41">
        <f>[6]Лист1!M15</f>
        <v>0</v>
      </c>
      <c r="AI15" s="35">
        <f>[6]Лист1!G15</f>
        <v>0</v>
      </c>
      <c r="AJ15" s="25">
        <f t="shared" si="13"/>
        <v>0</v>
      </c>
      <c r="AK15" s="40">
        <f>[6]Лист1!I15</f>
        <v>0</v>
      </c>
      <c r="AL15" s="42">
        <f>[6]Лист1!J15</f>
        <v>0</v>
      </c>
      <c r="AM15" s="32">
        <f t="shared" si="41"/>
        <v>0</v>
      </c>
      <c r="AN15" s="25">
        <f t="shared" si="15"/>
        <v>0</v>
      </c>
      <c r="AO15" s="29">
        <f t="shared" si="42"/>
        <v>0</v>
      </c>
      <c r="AP15" s="34">
        <f t="shared" si="42"/>
        <v>0</v>
      </c>
      <c r="AQ15" s="34">
        <f t="shared" si="42"/>
        <v>0</v>
      </c>
      <c r="AR15" s="25">
        <f t="shared" si="1"/>
        <v>0</v>
      </c>
      <c r="AS15" s="37">
        <f t="shared" si="1"/>
        <v>0</v>
      </c>
      <c r="AT15" s="34">
        <f t="shared" si="1"/>
        <v>0</v>
      </c>
      <c r="AU15" s="35">
        <f t="shared" si="1"/>
        <v>0</v>
      </c>
      <c r="AV15" s="25">
        <f t="shared" si="2"/>
        <v>0</v>
      </c>
      <c r="AW15" s="40">
        <f t="shared" si="2"/>
        <v>0</v>
      </c>
      <c r="AX15" s="34">
        <f t="shared" si="2"/>
        <v>0</v>
      </c>
      <c r="AY15" s="25">
        <f t="shared" si="43"/>
        <v>0</v>
      </c>
      <c r="AZ15" s="29">
        <f t="shared" si="44"/>
        <v>0</v>
      </c>
      <c r="BA15" s="29">
        <f t="shared" si="45"/>
        <v>0</v>
      </c>
      <c r="BB15" s="41">
        <f t="shared" si="46"/>
        <v>0</v>
      </c>
      <c r="BC15" s="35" t="e">
        <f t="shared" si="47"/>
        <v>#DIV/0!</v>
      </c>
      <c r="BD15" s="46">
        <f t="shared" si="21"/>
        <v>0</v>
      </c>
      <c r="BE15" s="22">
        <v>8</v>
      </c>
      <c r="BF15" s="74" t="s">
        <v>50</v>
      </c>
    </row>
    <row r="16" spans="1:58" ht="25.5" customHeight="1" x14ac:dyDescent="0.25">
      <c r="A16" s="22">
        <v>9</v>
      </c>
      <c r="B16" s="79" t="s">
        <v>51</v>
      </c>
      <c r="C16" s="24">
        <f>[4]V_МО____нов!AJ26</f>
        <v>56958</v>
      </c>
      <c r="D16" s="25">
        <v>4.2</v>
      </c>
      <c r="E16" s="26">
        <f t="shared" si="29"/>
        <v>239223.6</v>
      </c>
      <c r="F16" s="80">
        <f>'[5]2022_ПР(нов)'!AR19</f>
        <v>21070849.920000002</v>
      </c>
      <c r="G16" s="81">
        <f>[4]V_МО____нов!AO26</f>
        <v>22851</v>
      </c>
      <c r="H16" s="25">
        <v>4.2</v>
      </c>
      <c r="I16" s="26">
        <f t="shared" si="30"/>
        <v>95974.2</v>
      </c>
      <c r="J16" s="82">
        <f>'[5]2022_ПР(нов)'!AD19</f>
        <v>14951789.460000001</v>
      </c>
      <c r="K16" s="28">
        <f>[4]V_МО____нов!AW26</f>
        <v>314307</v>
      </c>
      <c r="L16" s="25">
        <v>12.6</v>
      </c>
      <c r="M16" s="26">
        <f t="shared" si="31"/>
        <v>3960268.1999999997</v>
      </c>
      <c r="N16" s="39">
        <f>'[5]2022_ПР(нов)'!Y19</f>
        <v>348820405.44</v>
      </c>
      <c r="O16" s="212">
        <f t="shared" si="32"/>
        <v>4747</v>
      </c>
      <c r="P16" s="33">
        <v>4.2</v>
      </c>
      <c r="Q16" s="223">
        <f t="shared" si="33"/>
        <v>19937.400000000001</v>
      </c>
      <c r="R16" s="166">
        <f t="shared" si="34"/>
        <v>1755904.1600000001</v>
      </c>
      <c r="S16" s="218">
        <f t="shared" si="35"/>
        <v>1904</v>
      </c>
      <c r="T16" s="33">
        <v>4.2</v>
      </c>
      <c r="U16" s="167">
        <f t="shared" si="36"/>
        <v>7996.8</v>
      </c>
      <c r="V16" s="166">
        <f t="shared" si="37"/>
        <v>1245982.4550000001</v>
      </c>
      <c r="W16" s="165">
        <f t="shared" si="38"/>
        <v>26192</v>
      </c>
      <c r="X16" s="222">
        <v>12.6</v>
      </c>
      <c r="Y16" s="225">
        <f t="shared" si="39"/>
        <v>330019.20000000001</v>
      </c>
      <c r="Z16" s="226">
        <f t="shared" si="40"/>
        <v>29068367.120000001</v>
      </c>
      <c r="AA16" s="32">
        <f>[6]Лист1!D16</f>
        <v>10103</v>
      </c>
      <c r="AB16" s="25">
        <f t="shared" si="0"/>
        <v>7.06</v>
      </c>
      <c r="AC16" s="40">
        <f>[6]Лист1!E16</f>
        <v>71278.13</v>
      </c>
      <c r="AD16" s="41">
        <f>[6]Лист1!F16</f>
        <v>6278244.1799999997</v>
      </c>
      <c r="AE16" s="35">
        <f>[6]Лист1!K16</f>
        <v>3062</v>
      </c>
      <c r="AF16" s="25">
        <f t="shared" si="12"/>
        <v>6</v>
      </c>
      <c r="AG16" s="40">
        <f>[6]Лист1!L16</f>
        <v>18364.439999999999</v>
      </c>
      <c r="AH16" s="41">
        <f>[6]Лист1!M16</f>
        <v>2861003.19</v>
      </c>
      <c r="AI16" s="35">
        <f>[6]Лист1!G16</f>
        <v>33612</v>
      </c>
      <c r="AJ16" s="25">
        <f t="shared" si="13"/>
        <v>23.28</v>
      </c>
      <c r="AK16" s="40">
        <f>[6]Лист1!I16</f>
        <v>782480.62</v>
      </c>
      <c r="AL16" s="42">
        <f>[6]Лист1!J16</f>
        <v>68921102.629999995</v>
      </c>
      <c r="AM16" s="32">
        <f t="shared" si="41"/>
        <v>-5356</v>
      </c>
      <c r="AN16" s="25">
        <f t="shared" si="15"/>
        <v>-2.86</v>
      </c>
      <c r="AO16" s="29">
        <f t="shared" si="42"/>
        <v>-51340.73</v>
      </c>
      <c r="AP16" s="34">
        <f t="shared" si="42"/>
        <v>-4522340.0199999996</v>
      </c>
      <c r="AQ16" s="84">
        <f t="shared" si="42"/>
        <v>-1158</v>
      </c>
      <c r="AR16" s="25">
        <f t="shared" si="1"/>
        <v>-1.7999999999999998</v>
      </c>
      <c r="AS16" s="37">
        <f t="shared" si="1"/>
        <v>-10367.64</v>
      </c>
      <c r="AT16" s="34">
        <f t="shared" si="1"/>
        <v>-1615020.7349999999</v>
      </c>
      <c r="AU16" s="35">
        <f t="shared" si="1"/>
        <v>-7420</v>
      </c>
      <c r="AV16" s="25">
        <f t="shared" si="2"/>
        <v>-10.680000000000001</v>
      </c>
      <c r="AW16" s="40">
        <f t="shared" si="2"/>
        <v>-452461.42</v>
      </c>
      <c r="AX16" s="34">
        <f t="shared" si="2"/>
        <v>-39852735.50999999</v>
      </c>
      <c r="AY16" s="25">
        <f t="shared" si="43"/>
        <v>-45990096.264999986</v>
      </c>
      <c r="AZ16" s="29">
        <f t="shared" si="44"/>
        <v>7317066.96</v>
      </c>
      <c r="BA16" s="29">
        <f t="shared" si="45"/>
        <v>-3356798.7600000002</v>
      </c>
      <c r="BB16" s="41">
        <f t="shared" si="46"/>
        <v>-295666834.78080004</v>
      </c>
      <c r="BC16" s="35">
        <f t="shared" si="47"/>
        <v>1.6133908390287215E-4</v>
      </c>
      <c r="BD16" s="46">
        <f t="shared" si="21"/>
        <v>1.5303083294257319E-3</v>
      </c>
      <c r="BE16" s="22">
        <v>9</v>
      </c>
      <c r="BF16" s="79" t="s">
        <v>51</v>
      </c>
    </row>
    <row r="17" spans="1:58" ht="21.95" customHeight="1" x14ac:dyDescent="0.25">
      <c r="A17" s="22">
        <v>10</v>
      </c>
      <c r="B17" s="74" t="s">
        <v>52</v>
      </c>
      <c r="C17" s="24">
        <f>[4]V_МО____нов!AJ27</f>
        <v>0</v>
      </c>
      <c r="D17" s="25">
        <v>0</v>
      </c>
      <c r="E17" s="26">
        <f t="shared" si="29"/>
        <v>0</v>
      </c>
      <c r="F17" s="49">
        <f>'[5]2022_ПР(нов)'!AR20</f>
        <v>0</v>
      </c>
      <c r="G17" s="75">
        <f>[4]V_МО____нов!AO27</f>
        <v>0</v>
      </c>
      <c r="H17" s="25">
        <v>0</v>
      </c>
      <c r="I17" s="29">
        <f t="shared" si="30"/>
        <v>0</v>
      </c>
      <c r="J17" s="30">
        <f>'[5]2022_ПР(нов)'!AD20</f>
        <v>0</v>
      </c>
      <c r="K17" s="45">
        <f>[4]V_МО____нов!AW27</f>
        <v>0</v>
      </c>
      <c r="L17" s="25">
        <v>0</v>
      </c>
      <c r="M17" s="76">
        <f t="shared" si="31"/>
        <v>0</v>
      </c>
      <c r="N17" s="39">
        <f>'[5]2022_ПР(нов)'!Y20</f>
        <v>0</v>
      </c>
      <c r="O17" s="360">
        <f t="shared" si="32"/>
        <v>0</v>
      </c>
      <c r="P17" s="33">
        <v>0</v>
      </c>
      <c r="Q17" s="223">
        <f t="shared" si="33"/>
        <v>0</v>
      </c>
      <c r="R17" s="166">
        <f t="shared" si="34"/>
        <v>0</v>
      </c>
      <c r="S17" s="166">
        <f t="shared" si="35"/>
        <v>0</v>
      </c>
      <c r="T17" s="83">
        <v>0</v>
      </c>
      <c r="U17" s="167">
        <f t="shared" si="36"/>
        <v>0</v>
      </c>
      <c r="V17" s="166">
        <f t="shared" si="37"/>
        <v>0</v>
      </c>
      <c r="W17" s="165">
        <f t="shared" si="38"/>
        <v>0</v>
      </c>
      <c r="X17" s="222">
        <v>0</v>
      </c>
      <c r="Y17" s="225">
        <f t="shared" si="39"/>
        <v>0</v>
      </c>
      <c r="Z17" s="226">
        <f t="shared" si="40"/>
        <v>0</v>
      </c>
      <c r="AA17" s="32">
        <f>[6]Лист1!D17</f>
        <v>0</v>
      </c>
      <c r="AB17" s="25">
        <f t="shared" si="0"/>
        <v>0</v>
      </c>
      <c r="AC17" s="40">
        <f>[6]Лист1!E17</f>
        <v>0</v>
      </c>
      <c r="AD17" s="41">
        <f>[6]Лист1!F17</f>
        <v>0</v>
      </c>
      <c r="AE17" s="35">
        <f>[6]Лист1!K17</f>
        <v>0</v>
      </c>
      <c r="AF17" s="25">
        <f t="shared" si="12"/>
        <v>0</v>
      </c>
      <c r="AG17" s="370">
        <f>[6]Лист1!L17</f>
        <v>0</v>
      </c>
      <c r="AH17" s="363">
        <f>[6]Лист1!M17</f>
        <v>0</v>
      </c>
      <c r="AI17" s="35">
        <f>[6]Лист1!G17</f>
        <v>0</v>
      </c>
      <c r="AJ17" s="25">
        <f t="shared" si="13"/>
        <v>0</v>
      </c>
      <c r="AK17" s="40">
        <f>[6]Лист1!I17</f>
        <v>0</v>
      </c>
      <c r="AL17" s="42">
        <f>[6]Лист1!J17</f>
        <v>0</v>
      </c>
      <c r="AM17" s="32">
        <f t="shared" si="41"/>
        <v>0</v>
      </c>
      <c r="AN17" s="25">
        <f t="shared" si="15"/>
        <v>0</v>
      </c>
      <c r="AO17" s="29">
        <f t="shared" si="42"/>
        <v>0</v>
      </c>
      <c r="AP17" s="34">
        <f t="shared" si="42"/>
        <v>0</v>
      </c>
      <c r="AQ17" s="34">
        <f t="shared" si="42"/>
        <v>0</v>
      </c>
      <c r="AR17" s="25">
        <f t="shared" si="1"/>
        <v>0</v>
      </c>
      <c r="AS17" s="37">
        <f t="shared" si="1"/>
        <v>0</v>
      </c>
      <c r="AT17" s="34">
        <f t="shared" si="1"/>
        <v>0</v>
      </c>
      <c r="AU17" s="35">
        <f t="shared" si="1"/>
        <v>0</v>
      </c>
      <c r="AV17" s="25">
        <f t="shared" si="2"/>
        <v>0</v>
      </c>
      <c r="AW17" s="40">
        <f t="shared" si="2"/>
        <v>0</v>
      </c>
      <c r="AX17" s="34">
        <f t="shared" si="2"/>
        <v>0</v>
      </c>
      <c r="AY17" s="25">
        <f t="shared" si="43"/>
        <v>0</v>
      </c>
      <c r="AZ17" s="29">
        <f t="shared" si="44"/>
        <v>0</v>
      </c>
      <c r="BA17" s="29">
        <f t="shared" si="45"/>
        <v>0</v>
      </c>
      <c r="BB17" s="41">
        <f t="shared" si="46"/>
        <v>0</v>
      </c>
      <c r="BC17" s="35" t="e">
        <f>AU17/AY17</f>
        <v>#DIV/0!</v>
      </c>
      <c r="BD17" s="44">
        <f t="shared" si="21"/>
        <v>0</v>
      </c>
      <c r="BE17" s="22">
        <v>10</v>
      </c>
      <c r="BF17" s="74" t="s">
        <v>52</v>
      </c>
    </row>
    <row r="18" spans="1:58" ht="21.95" customHeight="1" x14ac:dyDescent="0.25">
      <c r="A18" s="22">
        <v>11</v>
      </c>
      <c r="B18" s="50" t="s">
        <v>53</v>
      </c>
      <c r="C18" s="24">
        <f>[4]V_МО____нов!AJ28</f>
        <v>0</v>
      </c>
      <c r="D18" s="25">
        <v>0</v>
      </c>
      <c r="E18" s="26">
        <f t="shared" si="29"/>
        <v>0</v>
      </c>
      <c r="F18" s="49">
        <f>'[5]2022_ПР(нов)'!AR21</f>
        <v>0</v>
      </c>
      <c r="G18" s="75">
        <f>[4]V_МО____нов!AO28</f>
        <v>0</v>
      </c>
      <c r="H18" s="25">
        <v>0</v>
      </c>
      <c r="I18" s="29">
        <f t="shared" si="30"/>
        <v>0</v>
      </c>
      <c r="J18" s="30">
        <f>'[5]2022_ПР(нов)'!AD21</f>
        <v>0</v>
      </c>
      <c r="K18" s="45">
        <f>[4]V_МО____нов!AW28</f>
        <v>0</v>
      </c>
      <c r="L18" s="25">
        <v>0</v>
      </c>
      <c r="M18" s="76">
        <f t="shared" si="31"/>
        <v>0</v>
      </c>
      <c r="N18" s="39">
        <f>'[5]2022_ПР(нов)'!Y21</f>
        <v>0</v>
      </c>
      <c r="O18" s="360">
        <f t="shared" si="32"/>
        <v>0</v>
      </c>
      <c r="P18" s="33">
        <v>0</v>
      </c>
      <c r="Q18" s="223">
        <f t="shared" si="33"/>
        <v>0</v>
      </c>
      <c r="R18" s="166">
        <f t="shared" si="34"/>
        <v>0</v>
      </c>
      <c r="S18" s="166">
        <f t="shared" si="35"/>
        <v>0</v>
      </c>
      <c r="T18" s="83">
        <v>0</v>
      </c>
      <c r="U18" s="167">
        <f t="shared" si="36"/>
        <v>0</v>
      </c>
      <c r="V18" s="166">
        <f t="shared" si="37"/>
        <v>0</v>
      </c>
      <c r="W18" s="165">
        <f t="shared" si="38"/>
        <v>0</v>
      </c>
      <c r="X18" s="222">
        <v>0</v>
      </c>
      <c r="Y18" s="225">
        <f t="shared" si="39"/>
        <v>0</v>
      </c>
      <c r="Z18" s="226">
        <f t="shared" si="40"/>
        <v>0</v>
      </c>
      <c r="AA18" s="32">
        <f>[6]Лист1!D18</f>
        <v>0</v>
      </c>
      <c r="AB18" s="25">
        <f t="shared" si="0"/>
        <v>0</v>
      </c>
      <c r="AC18" s="40">
        <f>[6]Лист1!E18</f>
        <v>0</v>
      </c>
      <c r="AD18" s="41">
        <f>[6]Лист1!F18</f>
        <v>0</v>
      </c>
      <c r="AE18" s="35">
        <f>[6]Лист1!K18</f>
        <v>0</v>
      </c>
      <c r="AF18" s="25">
        <f t="shared" si="12"/>
        <v>0</v>
      </c>
      <c r="AG18" s="40">
        <f>[6]Лист1!L18</f>
        <v>0</v>
      </c>
      <c r="AH18" s="41">
        <f>[6]Лист1!M18</f>
        <v>0</v>
      </c>
      <c r="AI18" s="35">
        <f>[6]Лист1!G18</f>
        <v>0</v>
      </c>
      <c r="AJ18" s="25">
        <f t="shared" si="13"/>
        <v>0</v>
      </c>
      <c r="AK18" s="40">
        <f>[6]Лист1!I18</f>
        <v>0</v>
      </c>
      <c r="AL18" s="42">
        <f>[6]Лист1!J18</f>
        <v>0</v>
      </c>
      <c r="AM18" s="32">
        <f t="shared" si="41"/>
        <v>0</v>
      </c>
      <c r="AN18" s="25">
        <f t="shared" si="15"/>
        <v>0</v>
      </c>
      <c r="AO18" s="29">
        <f t="shared" si="42"/>
        <v>0</v>
      </c>
      <c r="AP18" s="34">
        <f t="shared" si="42"/>
        <v>0</v>
      </c>
      <c r="AQ18" s="34">
        <f t="shared" si="42"/>
        <v>0</v>
      </c>
      <c r="AR18" s="25">
        <f t="shared" si="1"/>
        <v>0</v>
      </c>
      <c r="AS18" s="37">
        <f t="shared" si="1"/>
        <v>0</v>
      </c>
      <c r="AT18" s="34">
        <f t="shared" si="1"/>
        <v>0</v>
      </c>
      <c r="AU18" s="35">
        <f t="shared" si="1"/>
        <v>0</v>
      </c>
      <c r="AV18" s="25">
        <f t="shared" si="2"/>
        <v>0</v>
      </c>
      <c r="AW18" s="40">
        <f t="shared" si="2"/>
        <v>0</v>
      </c>
      <c r="AX18" s="34">
        <f t="shared" si="2"/>
        <v>0</v>
      </c>
      <c r="AY18" s="25">
        <f t="shared" si="43"/>
        <v>0</v>
      </c>
      <c r="AZ18" s="29">
        <f t="shared" si="44"/>
        <v>0</v>
      </c>
      <c r="BA18" s="29">
        <f t="shared" si="45"/>
        <v>0</v>
      </c>
      <c r="BB18" s="41">
        <f t="shared" si="46"/>
        <v>0</v>
      </c>
      <c r="BC18" s="35" t="e">
        <f t="shared" si="47"/>
        <v>#DIV/0!</v>
      </c>
      <c r="BD18" s="46">
        <f t="shared" si="21"/>
        <v>0</v>
      </c>
      <c r="BE18" s="22">
        <v>11</v>
      </c>
      <c r="BF18" s="50" t="s">
        <v>53</v>
      </c>
    </row>
    <row r="19" spans="1:58" ht="21.95" customHeight="1" x14ac:dyDescent="0.25">
      <c r="A19" s="51"/>
      <c r="B19" s="86" t="s">
        <v>54</v>
      </c>
      <c r="C19" s="67">
        <f>SUM(C13:C18)</f>
        <v>56958</v>
      </c>
      <c r="D19" s="25">
        <v>4.2</v>
      </c>
      <c r="E19" s="54">
        <f>SUM(E13:E18)</f>
        <v>239223.6</v>
      </c>
      <c r="F19" s="55">
        <f>SUM(F13:F18)</f>
        <v>21070849.920000002</v>
      </c>
      <c r="G19" s="87">
        <f>SUM(G13:G18,)</f>
        <v>22851</v>
      </c>
      <c r="H19" s="88">
        <v>4.2</v>
      </c>
      <c r="I19" s="67">
        <f t="shared" ref="I19:J19" si="48">SUM(I13:I18,)</f>
        <v>95974.2</v>
      </c>
      <c r="J19" s="89">
        <f t="shared" si="48"/>
        <v>14951789.460000001</v>
      </c>
      <c r="K19" s="87">
        <f>SUM(K13:K18)</f>
        <v>314307</v>
      </c>
      <c r="L19" s="88">
        <v>12.6</v>
      </c>
      <c r="M19" s="87">
        <f t="shared" ref="M19:N19" si="49">SUM(M13:M18)</f>
        <v>3960268.1999999997</v>
      </c>
      <c r="N19" s="87">
        <f t="shared" si="49"/>
        <v>348820405.44</v>
      </c>
      <c r="O19" s="213">
        <f>SUM(O13:O18)</f>
        <v>4747</v>
      </c>
      <c r="P19" s="33">
        <v>4.2</v>
      </c>
      <c r="Q19" s="232">
        <f>SUM(Q13:Q18)</f>
        <v>19937.400000000001</v>
      </c>
      <c r="R19" s="177">
        <f>SUM(R13:R18)</f>
        <v>1755904.1600000001</v>
      </c>
      <c r="S19" s="220">
        <f>SUM(S13:S18)</f>
        <v>1904</v>
      </c>
      <c r="T19" s="33">
        <v>4.2</v>
      </c>
      <c r="U19" s="233">
        <f>SUM(U13:U18)</f>
        <v>7996.8</v>
      </c>
      <c r="V19" s="233">
        <f>SUM(V13:V18)</f>
        <v>1245982.4550000001</v>
      </c>
      <c r="W19" s="229">
        <f>SUM(W13:W18)</f>
        <v>26192</v>
      </c>
      <c r="X19" s="222">
        <v>12.6</v>
      </c>
      <c r="Y19" s="230">
        <f>SUM(Y13:Y18)</f>
        <v>330019.20000000001</v>
      </c>
      <c r="Z19" s="231">
        <f>SUM(Z13:Z18)</f>
        <v>29068367.120000001</v>
      </c>
      <c r="AA19" s="91">
        <f>SUM(AA13:AA18)</f>
        <v>10103</v>
      </c>
      <c r="AB19" s="25">
        <f t="shared" si="0"/>
        <v>7.06</v>
      </c>
      <c r="AC19" s="88">
        <f t="shared" ref="AC19:AE19" si="50">SUM(AC13:AC18)</f>
        <v>71278.13</v>
      </c>
      <c r="AD19" s="88">
        <f t="shared" si="50"/>
        <v>6278244.1799999997</v>
      </c>
      <c r="AE19" s="88">
        <f t="shared" si="50"/>
        <v>3062</v>
      </c>
      <c r="AF19" s="25">
        <f t="shared" si="12"/>
        <v>6</v>
      </c>
      <c r="AG19" s="88">
        <f t="shared" ref="AG19:AI19" si="51">SUM(AG13:AG18)</f>
        <v>18364.439999999999</v>
      </c>
      <c r="AH19" s="88">
        <f t="shared" si="51"/>
        <v>2861003.19</v>
      </c>
      <c r="AI19" s="90">
        <f t="shared" si="51"/>
        <v>33612</v>
      </c>
      <c r="AJ19" s="25">
        <f t="shared" si="13"/>
        <v>23.28</v>
      </c>
      <c r="AK19" s="88">
        <f t="shared" ref="AK19:AL19" si="52">SUM(AK13:AK18)</f>
        <v>782480.62</v>
      </c>
      <c r="AL19" s="70">
        <f t="shared" si="52"/>
        <v>68921102.629999995</v>
      </c>
      <c r="AM19" s="87">
        <f>SUM(AM13:AM18)</f>
        <v>-5356</v>
      </c>
      <c r="AN19" s="25">
        <f t="shared" si="15"/>
        <v>-2.86</v>
      </c>
      <c r="AO19" s="88">
        <f t="shared" ref="AO19:AX19" si="53">SUM(AO13:AO18)</f>
        <v>-51340.73</v>
      </c>
      <c r="AP19" s="88">
        <f t="shared" si="53"/>
        <v>-4522340.0199999996</v>
      </c>
      <c r="AQ19" s="90">
        <f t="shared" si="53"/>
        <v>-1158</v>
      </c>
      <c r="AR19" s="25">
        <f t="shared" si="1"/>
        <v>-1.7999999999999998</v>
      </c>
      <c r="AS19" s="88">
        <f t="shared" si="53"/>
        <v>-10367.64</v>
      </c>
      <c r="AT19" s="88">
        <f t="shared" si="53"/>
        <v>-1615020.7349999999</v>
      </c>
      <c r="AU19" s="90">
        <f t="shared" si="53"/>
        <v>-7420</v>
      </c>
      <c r="AV19" s="25">
        <f t="shared" si="2"/>
        <v>-10.680000000000001</v>
      </c>
      <c r="AW19" s="88">
        <f t="shared" si="53"/>
        <v>-452461.42</v>
      </c>
      <c r="AX19" s="88">
        <f t="shared" si="53"/>
        <v>-39852735.50999999</v>
      </c>
      <c r="AY19" s="88">
        <f>SUM(AY13:AY18)</f>
        <v>-45990096.264999986</v>
      </c>
      <c r="AZ19" s="88">
        <f>SUM(AZ13:AZ18)</f>
        <v>7317066.96</v>
      </c>
      <c r="BA19" s="88">
        <f t="shared" ref="BA19:BB19" si="54">SUM(BA13:BA18)</f>
        <v>-3356798.7600000002</v>
      </c>
      <c r="BB19" s="88">
        <f t="shared" si="54"/>
        <v>-295666834.78080004</v>
      </c>
      <c r="BC19" s="88" t="e">
        <f>BC13+BC14+BC15+BC16+BC17+BC18</f>
        <v>#DIV/0!</v>
      </c>
      <c r="BD19" s="88" t="e">
        <f t="shared" ref="BD19" si="55">ROUND(BB19*BC19,2)</f>
        <v>#DIV/0!</v>
      </c>
      <c r="BE19" s="51"/>
      <c r="BF19" s="86" t="s">
        <v>54</v>
      </c>
    </row>
    <row r="20" spans="1:58" ht="24" customHeight="1" x14ac:dyDescent="0.25">
      <c r="A20" s="92">
        <v>12</v>
      </c>
      <c r="B20" s="93" t="s">
        <v>55</v>
      </c>
      <c r="C20" s="94">
        <f>[4]V_МО____нов!AJ30</f>
        <v>3603</v>
      </c>
      <c r="D20" s="25">
        <v>4.2</v>
      </c>
      <c r="E20" s="26">
        <f t="shared" ref="E20:E22" si="56">C20*D20</f>
        <v>15132.6</v>
      </c>
      <c r="F20" s="27">
        <f>'[5]2022_ПР(нов)'!AR23</f>
        <v>1332914.6399999999</v>
      </c>
      <c r="G20" s="95">
        <f>[4]V_МО____нов!AO30</f>
        <v>0</v>
      </c>
      <c r="H20" s="66">
        <v>0</v>
      </c>
      <c r="I20" s="363">
        <f t="shared" ref="I20:I22" si="57">G20*H20</f>
        <v>0</v>
      </c>
      <c r="J20" s="30">
        <f>'[5]2022_ПР(нов)'!AD23</f>
        <v>0</v>
      </c>
      <c r="K20" s="96">
        <f>[4]V_МО____нов!AW30</f>
        <v>48286</v>
      </c>
      <c r="L20" s="25">
        <v>12.6</v>
      </c>
      <c r="M20" s="26">
        <f t="shared" ref="M20:M22" si="58">K20*L20</f>
        <v>608403.6</v>
      </c>
      <c r="N20" s="39">
        <f>'[5]2022_ПР(нов)'!Y23</f>
        <v>53588224.32</v>
      </c>
      <c r="O20" s="212">
        <f t="shared" ref="O20:O22" si="59">ROUND(C20/12,0)</f>
        <v>300</v>
      </c>
      <c r="P20" s="33">
        <v>4.2</v>
      </c>
      <c r="Q20" s="223">
        <f t="shared" ref="Q20:Q22" si="60">ROUND(O20*P20,2)</f>
        <v>1260</v>
      </c>
      <c r="R20" s="166">
        <f>F20/12</f>
        <v>111076.21999999999</v>
      </c>
      <c r="S20" s="166">
        <f t="shared" ref="S20:S22" si="61">ROUND(G20/12,0)</f>
        <v>0</v>
      </c>
      <c r="T20" s="33">
        <v>0</v>
      </c>
      <c r="U20" s="167">
        <f t="shared" ref="U20:U22" si="62">ROUND(S20*T20,2)</f>
        <v>0</v>
      </c>
      <c r="V20" s="166">
        <f>J20/12</f>
        <v>0</v>
      </c>
      <c r="W20" s="165">
        <f t="shared" ref="W20:W22" si="63">ROUND(K20/12,0)</f>
        <v>4024</v>
      </c>
      <c r="X20" s="222">
        <v>12.6</v>
      </c>
      <c r="Y20" s="225">
        <f t="shared" ref="Y20:Y22" si="64">ROUND(W20*X20,2)</f>
        <v>50702.400000000001</v>
      </c>
      <c r="Z20" s="226">
        <f>N20/12</f>
        <v>4465685.3600000003</v>
      </c>
      <c r="AA20" s="96">
        <f>[6]Лист1!D20</f>
        <v>857</v>
      </c>
      <c r="AB20" s="25">
        <f t="shared" si="0"/>
        <v>4.13</v>
      </c>
      <c r="AC20" s="97">
        <f>[6]Лист1!E20</f>
        <v>3539.57</v>
      </c>
      <c r="AD20" s="98">
        <f>[6]Лист1!F20</f>
        <v>311772.76</v>
      </c>
      <c r="AE20" s="99">
        <f>[6]Лист1!K20</f>
        <v>0</v>
      </c>
      <c r="AF20" s="25">
        <f t="shared" si="12"/>
        <v>0</v>
      </c>
      <c r="AG20" s="100">
        <f>[6]Лист1!L20</f>
        <v>0</v>
      </c>
      <c r="AH20" s="100">
        <f>[6]Лист1!M20</f>
        <v>0</v>
      </c>
      <c r="AI20" s="94">
        <f>[6]Лист1!G20</f>
        <v>6683</v>
      </c>
      <c r="AJ20" s="25">
        <f t="shared" si="13"/>
        <v>14.63</v>
      </c>
      <c r="AK20" s="97">
        <f>[6]Лист1!I20</f>
        <v>97769.99</v>
      </c>
      <c r="AL20" s="101">
        <f>[6]Лист1!J20</f>
        <v>8611539.8300000001</v>
      </c>
      <c r="AM20" s="32">
        <f t="shared" ref="AM20:AM22" si="65">O20-AA20</f>
        <v>-557</v>
      </c>
      <c r="AN20" s="25">
        <f t="shared" si="15"/>
        <v>7.0000000000000007E-2</v>
      </c>
      <c r="AO20" s="29">
        <f t="shared" ref="AO20:AQ22" si="66">Q20-AC20</f>
        <v>-2279.5700000000002</v>
      </c>
      <c r="AP20" s="34">
        <f t="shared" si="66"/>
        <v>-200696.54000000004</v>
      </c>
      <c r="AQ20" s="34">
        <f t="shared" si="66"/>
        <v>0</v>
      </c>
      <c r="AR20" s="66">
        <f t="shared" si="1"/>
        <v>0</v>
      </c>
      <c r="AS20" s="37">
        <f t="shared" si="1"/>
        <v>0</v>
      </c>
      <c r="AT20" s="34">
        <f t="shared" si="1"/>
        <v>0</v>
      </c>
      <c r="AU20" s="35">
        <f t="shared" si="1"/>
        <v>-2659</v>
      </c>
      <c r="AV20" s="25">
        <f t="shared" si="2"/>
        <v>-2.0300000000000011</v>
      </c>
      <c r="AW20" s="40">
        <f t="shared" si="2"/>
        <v>-47067.590000000004</v>
      </c>
      <c r="AX20" s="34">
        <f t="shared" si="2"/>
        <v>-4145854.4699999997</v>
      </c>
      <c r="AY20" s="25">
        <f t="shared" ref="AY20:AY22" si="67">AP20+AT20+AX20</f>
        <v>-4346551.01</v>
      </c>
      <c r="AZ20" s="29">
        <f t="shared" ref="AZ20:AZ22" si="68">K20*AJ20</f>
        <v>706424.18</v>
      </c>
      <c r="BA20" s="29">
        <f t="shared" ref="BA20:BA22" si="69">M20-AZ20</f>
        <v>-98020.580000000075</v>
      </c>
      <c r="BB20" s="41">
        <f t="shared" ref="BB20:BB22" si="70">BA20*88.08</f>
        <v>-8633652.6864000056</v>
      </c>
      <c r="BC20" s="35">
        <f t="shared" si="47"/>
        <v>6.1174940634137415E-4</v>
      </c>
      <c r="BD20" s="102">
        <f t="shared" si="21"/>
        <v>5.4516427414485081E-3</v>
      </c>
      <c r="BE20" s="92">
        <v>12</v>
      </c>
      <c r="BF20" s="93" t="s">
        <v>55</v>
      </c>
    </row>
    <row r="21" spans="1:58" ht="21.95" customHeight="1" x14ac:dyDescent="0.25">
      <c r="A21" s="92">
        <v>13</v>
      </c>
      <c r="B21" s="93" t="s">
        <v>56</v>
      </c>
      <c r="C21" s="24">
        <f>[4]V_МО____нов!AJ31</f>
        <v>2050</v>
      </c>
      <c r="D21" s="25">
        <v>4.2</v>
      </c>
      <c r="E21" s="26">
        <f t="shared" si="56"/>
        <v>8610</v>
      </c>
      <c r="F21" s="27">
        <f>'[5]2022_ПР(нов)'!AR24</f>
        <v>758368.8</v>
      </c>
      <c r="G21" s="28">
        <f>[4]V_МО____нов!AO31</f>
        <v>0</v>
      </c>
      <c r="H21" s="66">
        <v>0</v>
      </c>
      <c r="I21" s="29">
        <f t="shared" si="57"/>
        <v>0</v>
      </c>
      <c r="J21" s="30">
        <f>'[5]2022_ПР(нов)'!AD24</f>
        <v>0</v>
      </c>
      <c r="K21" s="28">
        <f>[4]V_МО____нов!AW31</f>
        <v>2159</v>
      </c>
      <c r="L21" s="25">
        <v>12.6</v>
      </c>
      <c r="M21" s="26">
        <f t="shared" si="58"/>
        <v>27203.399999999998</v>
      </c>
      <c r="N21" s="39">
        <f>'[5]2022_ПР(нов)'!Y24</f>
        <v>2396040.2400000002</v>
      </c>
      <c r="O21" s="212">
        <f t="shared" si="59"/>
        <v>171</v>
      </c>
      <c r="P21" s="33">
        <v>4.2</v>
      </c>
      <c r="Q21" s="223">
        <f t="shared" si="60"/>
        <v>718.2</v>
      </c>
      <c r="R21" s="166">
        <f>F21/12</f>
        <v>63197.4</v>
      </c>
      <c r="S21" s="166">
        <f t="shared" si="61"/>
        <v>0</v>
      </c>
      <c r="T21" s="33">
        <v>0</v>
      </c>
      <c r="U21" s="167">
        <f t="shared" si="62"/>
        <v>0</v>
      </c>
      <c r="V21" s="166">
        <f>J21/12</f>
        <v>0</v>
      </c>
      <c r="W21" s="165">
        <f t="shared" si="63"/>
        <v>180</v>
      </c>
      <c r="X21" s="222">
        <v>12.6</v>
      </c>
      <c r="Y21" s="225">
        <f t="shared" si="64"/>
        <v>2268</v>
      </c>
      <c r="Z21" s="226">
        <f>N21/12</f>
        <v>199670.02000000002</v>
      </c>
      <c r="AA21" s="32">
        <f>[6]Лист1!D21</f>
        <v>212</v>
      </c>
      <c r="AB21" s="25">
        <f t="shared" si="0"/>
        <v>2.0299999999999998</v>
      </c>
      <c r="AC21" s="40">
        <f>[6]Лист1!E21</f>
        <v>429.67</v>
      </c>
      <c r="AD21" s="41">
        <f>[6]Лист1!F21</f>
        <v>37845.06</v>
      </c>
      <c r="AE21" s="35">
        <f>[6]Лист1!K21</f>
        <v>0</v>
      </c>
      <c r="AF21" s="25">
        <f t="shared" si="12"/>
        <v>0</v>
      </c>
      <c r="AG21" s="40">
        <f>[6]Лист1!L21</f>
        <v>0</v>
      </c>
      <c r="AH21" s="41">
        <f>[6]Лист1!M21</f>
        <v>0</v>
      </c>
      <c r="AI21" s="35">
        <f>[6]Лист1!G21</f>
        <v>119</v>
      </c>
      <c r="AJ21" s="25">
        <f t="shared" si="13"/>
        <v>7.79</v>
      </c>
      <c r="AK21" s="40">
        <f>[6]Лист1!I21</f>
        <v>927.19</v>
      </c>
      <c r="AL21" s="42">
        <f>[6]Лист1!J21</f>
        <v>81669.2</v>
      </c>
      <c r="AM21" s="32">
        <f t="shared" si="65"/>
        <v>-41</v>
      </c>
      <c r="AN21" s="25">
        <f t="shared" si="15"/>
        <v>2.17</v>
      </c>
      <c r="AO21" s="29">
        <f t="shared" si="66"/>
        <v>288.53000000000003</v>
      </c>
      <c r="AP21" s="34">
        <f t="shared" si="66"/>
        <v>25352.340000000004</v>
      </c>
      <c r="AQ21" s="34">
        <f t="shared" si="66"/>
        <v>0</v>
      </c>
      <c r="AR21" s="25">
        <f t="shared" si="1"/>
        <v>0</v>
      </c>
      <c r="AS21" s="37">
        <f t="shared" si="1"/>
        <v>0</v>
      </c>
      <c r="AT21" s="34">
        <f t="shared" si="1"/>
        <v>0</v>
      </c>
      <c r="AU21" s="35">
        <f t="shared" si="1"/>
        <v>61</v>
      </c>
      <c r="AV21" s="25">
        <f t="shared" si="2"/>
        <v>4.8099999999999996</v>
      </c>
      <c r="AW21" s="40">
        <f t="shared" si="2"/>
        <v>1340.81</v>
      </c>
      <c r="AX21" s="34">
        <f t="shared" si="2"/>
        <v>118000.82000000002</v>
      </c>
      <c r="AY21" s="25">
        <f t="shared" si="67"/>
        <v>143353.16000000003</v>
      </c>
      <c r="AZ21" s="29">
        <f t="shared" si="68"/>
        <v>16818.61</v>
      </c>
      <c r="BA21" s="29">
        <f t="shared" si="69"/>
        <v>10384.789999999997</v>
      </c>
      <c r="BB21" s="41">
        <f t="shared" si="70"/>
        <v>914692.30319999973</v>
      </c>
      <c r="BC21" s="35">
        <f t="shared" si="47"/>
        <v>4.2552253469682833E-4</v>
      </c>
      <c r="BD21" s="44">
        <f t="shared" si="21"/>
        <v>1.4658590602645845E-3</v>
      </c>
      <c r="BE21" s="92">
        <v>13</v>
      </c>
      <c r="BF21" s="93" t="s">
        <v>56</v>
      </c>
    </row>
    <row r="22" spans="1:58" ht="21.95" customHeight="1" x14ac:dyDescent="0.25">
      <c r="A22" s="92">
        <v>14</v>
      </c>
      <c r="B22" s="79" t="s">
        <v>57</v>
      </c>
      <c r="C22" s="24">
        <f>[4]V_МО____нов!AJ32</f>
        <v>1500</v>
      </c>
      <c r="D22" s="25">
        <v>4.2</v>
      </c>
      <c r="E22" s="26">
        <f t="shared" si="56"/>
        <v>6300</v>
      </c>
      <c r="F22" s="27">
        <f>'[5]2022_ПР(нов)'!AR25</f>
        <v>554904</v>
      </c>
      <c r="G22" s="28">
        <f>[4]V_МО____нов!AO32</f>
        <v>0</v>
      </c>
      <c r="H22" s="66">
        <v>0</v>
      </c>
      <c r="I22" s="29">
        <f t="shared" si="57"/>
        <v>0</v>
      </c>
      <c r="J22" s="30">
        <f>'[5]2022_ПР(нов)'!AD25</f>
        <v>0</v>
      </c>
      <c r="K22" s="28">
        <f>[4]V_МО____нов!AW32</f>
        <v>10870</v>
      </c>
      <c r="L22" s="25">
        <v>12.6</v>
      </c>
      <c r="M22" s="26">
        <f t="shared" si="58"/>
        <v>136962</v>
      </c>
      <c r="N22" s="39">
        <f>'[5]2022_ПР(нов)'!Y25</f>
        <v>12063612.960000001</v>
      </c>
      <c r="O22" s="212">
        <f t="shared" si="59"/>
        <v>125</v>
      </c>
      <c r="P22" s="33">
        <v>4.2</v>
      </c>
      <c r="Q22" s="223">
        <f t="shared" si="60"/>
        <v>525</v>
      </c>
      <c r="R22" s="166">
        <f>F22/12</f>
        <v>46242</v>
      </c>
      <c r="S22" s="166">
        <f t="shared" si="61"/>
        <v>0</v>
      </c>
      <c r="T22" s="33">
        <v>0</v>
      </c>
      <c r="U22" s="167">
        <f t="shared" si="62"/>
        <v>0</v>
      </c>
      <c r="V22" s="166">
        <f>J22/12</f>
        <v>0</v>
      </c>
      <c r="W22" s="165">
        <f t="shared" si="63"/>
        <v>906</v>
      </c>
      <c r="X22" s="222">
        <v>12.6</v>
      </c>
      <c r="Y22" s="225">
        <f t="shared" si="64"/>
        <v>11415.6</v>
      </c>
      <c r="Z22" s="226">
        <f>N22/12</f>
        <v>1005301.0800000001</v>
      </c>
      <c r="AA22" s="32">
        <f>[6]Лист1!D22</f>
        <v>123</v>
      </c>
      <c r="AB22" s="25">
        <f t="shared" si="0"/>
        <v>3.11</v>
      </c>
      <c r="AC22" s="40">
        <f>[6]Лист1!E22</f>
        <v>382.44</v>
      </c>
      <c r="AD22" s="41">
        <f>[6]Лист1!F22</f>
        <v>33685.199999999997</v>
      </c>
      <c r="AE22" s="35">
        <f>[6]Лист1!K22</f>
        <v>0</v>
      </c>
      <c r="AF22" s="25">
        <f t="shared" si="12"/>
        <v>0</v>
      </c>
      <c r="AG22" s="40">
        <f>[6]Лист1!L22</f>
        <v>0</v>
      </c>
      <c r="AH22" s="41">
        <f>[6]Лист1!M22</f>
        <v>0</v>
      </c>
      <c r="AI22" s="35">
        <f>[6]Лист1!G22</f>
        <v>652</v>
      </c>
      <c r="AJ22" s="25">
        <f t="shared" si="13"/>
        <v>11.84</v>
      </c>
      <c r="AK22" s="40">
        <f>[6]Лист1!I22</f>
        <v>7722.2</v>
      </c>
      <c r="AL22" s="42">
        <f>[6]Лист1!J22</f>
        <v>680165.96</v>
      </c>
      <c r="AM22" s="32">
        <f t="shared" si="65"/>
        <v>2</v>
      </c>
      <c r="AN22" s="25">
        <f t="shared" si="15"/>
        <v>1.0900000000000001</v>
      </c>
      <c r="AO22" s="29">
        <f t="shared" si="66"/>
        <v>142.56</v>
      </c>
      <c r="AP22" s="34">
        <f t="shared" si="66"/>
        <v>12556.800000000003</v>
      </c>
      <c r="AQ22" s="34">
        <f t="shared" si="66"/>
        <v>0</v>
      </c>
      <c r="AR22" s="25">
        <f t="shared" si="1"/>
        <v>0</v>
      </c>
      <c r="AS22" s="37">
        <f t="shared" si="1"/>
        <v>0</v>
      </c>
      <c r="AT22" s="34">
        <f t="shared" si="1"/>
        <v>0</v>
      </c>
      <c r="AU22" s="35">
        <f t="shared" si="1"/>
        <v>254</v>
      </c>
      <c r="AV22" s="25">
        <f t="shared" si="2"/>
        <v>0.75999999999999979</v>
      </c>
      <c r="AW22" s="40">
        <f t="shared" si="2"/>
        <v>3693.4000000000005</v>
      </c>
      <c r="AX22" s="34">
        <f t="shared" si="2"/>
        <v>325135.12000000011</v>
      </c>
      <c r="AY22" s="25">
        <f t="shared" si="67"/>
        <v>337691.9200000001</v>
      </c>
      <c r="AZ22" s="29">
        <f t="shared" si="68"/>
        <v>128700.8</v>
      </c>
      <c r="BA22" s="29">
        <f t="shared" si="69"/>
        <v>8261.1999999999971</v>
      </c>
      <c r="BB22" s="41">
        <f t="shared" si="70"/>
        <v>727646.49599999969</v>
      </c>
      <c r="BC22" s="35">
        <f t="shared" si="47"/>
        <v>7.5216487264486494E-4</v>
      </c>
      <c r="BD22" s="44">
        <f t="shared" si="21"/>
        <v>5.0758163755384895E-3</v>
      </c>
      <c r="BE22" s="92">
        <v>14</v>
      </c>
      <c r="BF22" s="79" t="s">
        <v>57</v>
      </c>
    </row>
    <row r="23" spans="1:58" ht="21.95" customHeight="1" x14ac:dyDescent="0.25">
      <c r="A23" s="51"/>
      <c r="B23" s="103" t="s">
        <v>58</v>
      </c>
      <c r="C23" s="67">
        <f>SUM(C20:C22)</f>
        <v>7153</v>
      </c>
      <c r="D23" s="104">
        <v>4.2</v>
      </c>
      <c r="E23" s="54">
        <f>SUM(E20:E22)</f>
        <v>30042.6</v>
      </c>
      <c r="F23" s="55">
        <f>SUM(F20:F22)</f>
        <v>2646187.44</v>
      </c>
      <c r="G23" s="105">
        <f>SUM(G20:G22)</f>
        <v>0</v>
      </c>
      <c r="H23" s="66">
        <v>0</v>
      </c>
      <c r="I23" s="67">
        <f t="shared" ref="I23:J23" si="71">SUM(I20:I22)</f>
        <v>0</v>
      </c>
      <c r="J23" s="58">
        <f t="shared" si="71"/>
        <v>0</v>
      </c>
      <c r="K23" s="105">
        <f>SUM(K20:K22)</f>
        <v>61315</v>
      </c>
      <c r="L23" s="25">
        <v>12.6</v>
      </c>
      <c r="M23" s="105">
        <f t="shared" ref="M23:N23" si="72">SUM(M20:M22)</f>
        <v>772569</v>
      </c>
      <c r="N23" s="105">
        <f t="shared" si="72"/>
        <v>68047877.520000011</v>
      </c>
      <c r="O23" s="213">
        <f>SUM(O20:O22)</f>
        <v>596</v>
      </c>
      <c r="P23" s="33">
        <v>4.2</v>
      </c>
      <c r="Q23" s="234">
        <f>SUM(Q20:Q22)</f>
        <v>2503.1999999999998</v>
      </c>
      <c r="R23" s="177">
        <f>SUM(R20:R22)</f>
        <v>220515.62</v>
      </c>
      <c r="S23" s="177">
        <f>SUM(S20:S22)</f>
        <v>0</v>
      </c>
      <c r="T23" s="33">
        <v>0</v>
      </c>
      <c r="U23" s="229">
        <f>SUM(U20:U22)</f>
        <v>0</v>
      </c>
      <c r="V23" s="229">
        <f>SUM(V20:V22)</f>
        <v>0</v>
      </c>
      <c r="W23" s="229">
        <f>SUM(W20:W22)</f>
        <v>5110</v>
      </c>
      <c r="X23" s="222">
        <v>12.6</v>
      </c>
      <c r="Y23" s="230">
        <f>SUM(Y20:Y22)</f>
        <v>64386</v>
      </c>
      <c r="Z23" s="231">
        <f>SUM(Z20:Z22)</f>
        <v>5670656.4600000009</v>
      </c>
      <c r="AA23" s="105">
        <f>SUM(AA20:AA22)</f>
        <v>1192</v>
      </c>
      <c r="AB23" s="25">
        <f t="shared" si="0"/>
        <v>3.65</v>
      </c>
      <c r="AC23" s="104">
        <f t="shared" ref="AC23:AE23" si="73">SUM(AC20:AC22)</f>
        <v>4351.68</v>
      </c>
      <c r="AD23" s="104">
        <f t="shared" si="73"/>
        <v>383303.02</v>
      </c>
      <c r="AE23" s="67">
        <f t="shared" si="73"/>
        <v>0</v>
      </c>
      <c r="AF23" s="25">
        <f t="shared" si="12"/>
        <v>0</v>
      </c>
      <c r="AG23" s="67">
        <f t="shared" ref="AG23:AI23" si="74">SUM(AG20:AG22)</f>
        <v>0</v>
      </c>
      <c r="AH23" s="67">
        <f t="shared" si="74"/>
        <v>0</v>
      </c>
      <c r="AI23" s="67">
        <f t="shared" si="74"/>
        <v>7454</v>
      </c>
      <c r="AJ23" s="25">
        <f t="shared" si="13"/>
        <v>14.28</v>
      </c>
      <c r="AK23" s="104">
        <f t="shared" ref="AK23:AL23" si="75">SUM(AK20:AK22)</f>
        <v>106419.38</v>
      </c>
      <c r="AL23" s="106">
        <f t="shared" si="75"/>
        <v>9373374.9899999984</v>
      </c>
      <c r="AM23" s="105">
        <f>SUM(AM20:AM22)</f>
        <v>-596</v>
      </c>
      <c r="AN23" s="25">
        <f t="shared" si="15"/>
        <v>0.55000000000000004</v>
      </c>
      <c r="AO23" s="104">
        <f t="shared" ref="AO23:AX23" si="76">SUM(AO20:AO22)</f>
        <v>-1848.4800000000002</v>
      </c>
      <c r="AP23" s="104">
        <f t="shared" si="76"/>
        <v>-162787.40000000002</v>
      </c>
      <c r="AQ23" s="67">
        <f t="shared" si="76"/>
        <v>0</v>
      </c>
      <c r="AR23" s="67">
        <f t="shared" ref="AR23:AU86" si="77">T23-AF23</f>
        <v>0</v>
      </c>
      <c r="AS23" s="67">
        <f t="shared" si="76"/>
        <v>0</v>
      </c>
      <c r="AT23" s="67">
        <f t="shared" si="76"/>
        <v>0</v>
      </c>
      <c r="AU23" s="67">
        <f t="shared" si="76"/>
        <v>-2344</v>
      </c>
      <c r="AV23" s="25">
        <f t="shared" ref="AV23:AX86" si="78">X23-AJ23</f>
        <v>-1.6799999999999997</v>
      </c>
      <c r="AW23" s="104">
        <f t="shared" si="76"/>
        <v>-42033.380000000005</v>
      </c>
      <c r="AX23" s="104">
        <f t="shared" si="76"/>
        <v>-3702718.53</v>
      </c>
      <c r="AY23" s="104">
        <f>SUM(AY20:AY22)</f>
        <v>-3865505.9299999997</v>
      </c>
      <c r="AZ23" s="67">
        <f>SUM(AZ20:AZ22)</f>
        <v>851943.59000000008</v>
      </c>
      <c r="BA23" s="67">
        <f t="shared" ref="BA23:BB23" si="79">SUM(BA20:BA22)</f>
        <v>-79374.590000000084</v>
      </c>
      <c r="BB23" s="67">
        <f t="shared" si="79"/>
        <v>-6991313.8872000063</v>
      </c>
      <c r="BC23" s="67"/>
      <c r="BD23" s="44">
        <f t="shared" si="21"/>
        <v>6.0122289855926081E-3</v>
      </c>
      <c r="BE23" s="51"/>
      <c r="BF23" s="103" t="s">
        <v>58</v>
      </c>
    </row>
    <row r="24" spans="1:58" ht="21.95" customHeight="1" x14ac:dyDescent="0.25">
      <c r="A24" s="92">
        <v>15</v>
      </c>
      <c r="B24" s="79" t="s">
        <v>59</v>
      </c>
      <c r="C24" s="94">
        <f>[4]V_МО____нов!AJ34</f>
        <v>6042</v>
      </c>
      <c r="D24" s="25">
        <v>4.2</v>
      </c>
      <c r="E24" s="26">
        <f t="shared" ref="E24:E48" si="80">C24*D24</f>
        <v>25376.400000000001</v>
      </c>
      <c r="F24" s="27">
        <f>'[5]2022_ПР(нов)'!AR27</f>
        <v>2235118.08</v>
      </c>
      <c r="G24" s="95">
        <f>[4]V_МО____нов!AO34</f>
        <v>0</v>
      </c>
      <c r="H24" s="66">
        <v>0</v>
      </c>
      <c r="I24" s="76">
        <f t="shared" ref="I24:I48" si="81">G24*H24</f>
        <v>0</v>
      </c>
      <c r="J24" s="30">
        <f>'[5]2022_ПР(нов)'!AD27</f>
        <v>0</v>
      </c>
      <c r="K24" s="107">
        <f>[4]V_МО____нов!AW34</f>
        <v>7075</v>
      </c>
      <c r="L24" s="25">
        <v>12.6</v>
      </c>
      <c r="M24" s="26">
        <f t="shared" ref="M24:M48" si="82">K24*L24</f>
        <v>89145</v>
      </c>
      <c r="N24" s="39">
        <f>'[5]2022_ПР(нов)'!Y27</f>
        <v>7851891.5999999996</v>
      </c>
      <c r="O24" s="212">
        <f t="shared" ref="O24:O48" si="83">ROUND(C24/12,0)</f>
        <v>504</v>
      </c>
      <c r="P24" s="33">
        <v>4.2</v>
      </c>
      <c r="Q24" s="223">
        <f t="shared" ref="Q24:Q48" si="84">ROUND(O24*P24,2)</f>
        <v>2116.8000000000002</v>
      </c>
      <c r="R24" s="166">
        <f t="shared" ref="R24:R48" si="85">F24/12</f>
        <v>186259.84</v>
      </c>
      <c r="S24" s="166">
        <f t="shared" ref="S24:S48" si="86">ROUND(G24/12,0)</f>
        <v>0</v>
      </c>
      <c r="T24" s="33">
        <v>0</v>
      </c>
      <c r="U24" s="167">
        <f t="shared" ref="U24:U48" si="87">ROUND(S24*T24,2)</f>
        <v>0</v>
      </c>
      <c r="V24" s="235">
        <f t="shared" ref="V24:V48" si="88">J24/12</f>
        <v>0</v>
      </c>
      <c r="W24" s="165">
        <f t="shared" ref="W24:W48" si="89">ROUND(K24/12,0)</f>
        <v>590</v>
      </c>
      <c r="X24" s="222">
        <v>12.6</v>
      </c>
      <c r="Y24" s="225">
        <f t="shared" ref="Y24:Y48" si="90">ROUND(W24*X24,2)</f>
        <v>7434</v>
      </c>
      <c r="Z24" s="226">
        <f t="shared" ref="Z24:Z48" si="91">N24/12</f>
        <v>654324.29999999993</v>
      </c>
      <c r="AA24" s="96">
        <f>[6]Лист1!D24</f>
        <v>42</v>
      </c>
      <c r="AB24" s="25">
        <f t="shared" si="0"/>
        <v>14.82</v>
      </c>
      <c r="AC24" s="97">
        <f>[6]Лист1!E24</f>
        <v>622.58000000000004</v>
      </c>
      <c r="AD24" s="97">
        <f>[6]Лист1!F24</f>
        <v>54840.02</v>
      </c>
      <c r="AE24" s="100">
        <f>[6]Лист1!K24</f>
        <v>0</v>
      </c>
      <c r="AF24" s="25">
        <f t="shared" si="12"/>
        <v>0</v>
      </c>
      <c r="AG24" s="100">
        <f>[6]Лист1!L24</f>
        <v>0</v>
      </c>
      <c r="AH24" s="100">
        <f>[6]Лист1!M24</f>
        <v>0</v>
      </c>
      <c r="AI24" s="109">
        <f>[6]Лист1!G24</f>
        <v>673</v>
      </c>
      <c r="AJ24" s="25">
        <f t="shared" si="13"/>
        <v>28.83</v>
      </c>
      <c r="AK24" s="97">
        <f>[6]Лист1!I24</f>
        <v>19399.36</v>
      </c>
      <c r="AL24" s="110">
        <f>[6]Лист1!J24</f>
        <v>1708694.21</v>
      </c>
      <c r="AM24" s="32">
        <f t="shared" ref="AM24:AM48" si="92">O24-AA24</f>
        <v>462</v>
      </c>
      <c r="AN24" s="25">
        <f t="shared" si="15"/>
        <v>-10.62</v>
      </c>
      <c r="AO24" s="29">
        <f t="shared" ref="AO24:AQ48" si="93">Q24-AC24</f>
        <v>1494.2200000000003</v>
      </c>
      <c r="AP24" s="34">
        <f t="shared" si="93"/>
        <v>131419.82</v>
      </c>
      <c r="AQ24" s="111">
        <f t="shared" si="93"/>
        <v>0</v>
      </c>
      <c r="AR24" s="66">
        <f t="shared" si="77"/>
        <v>0</v>
      </c>
      <c r="AS24" s="111">
        <f t="shared" si="77"/>
        <v>0</v>
      </c>
      <c r="AT24" s="34">
        <f t="shared" si="77"/>
        <v>0</v>
      </c>
      <c r="AU24" s="35">
        <f t="shared" si="77"/>
        <v>-83</v>
      </c>
      <c r="AV24" s="25">
        <f t="shared" si="78"/>
        <v>-16.229999999999997</v>
      </c>
      <c r="AW24" s="40">
        <f t="shared" si="78"/>
        <v>-11965.36</v>
      </c>
      <c r="AX24" s="34">
        <f t="shared" si="78"/>
        <v>-1054369.9100000001</v>
      </c>
      <c r="AY24" s="25">
        <f t="shared" ref="AY24:AY48" si="94">AP24+AT24+AX24</f>
        <v>-922950.09000000008</v>
      </c>
      <c r="AZ24" s="29">
        <f t="shared" ref="AZ24:AZ48" si="95">K24*AJ24</f>
        <v>203972.25</v>
      </c>
      <c r="BA24" s="29">
        <f t="shared" ref="BA24:BA48" si="96">M24-AZ24</f>
        <v>-114827.25</v>
      </c>
      <c r="BB24" s="41">
        <f t="shared" ref="BB24:BB48" si="97">BA24*88.08</f>
        <v>-10113984.18</v>
      </c>
      <c r="BC24" s="35">
        <f t="shared" si="47"/>
        <v>8.9929023139268549E-5</v>
      </c>
      <c r="BD24" s="111">
        <f t="shared" ref="BD24" si="98">SUM(BD21:BD23)</f>
        <v>1.2553904421395683E-2</v>
      </c>
      <c r="BE24" s="92">
        <v>15</v>
      </c>
      <c r="BF24" s="79" t="s">
        <v>59</v>
      </c>
    </row>
    <row r="25" spans="1:58" ht="21.95" customHeight="1" x14ac:dyDescent="0.25">
      <c r="A25" s="92">
        <v>16</v>
      </c>
      <c r="B25" s="79" t="s">
        <v>60</v>
      </c>
      <c r="C25" s="24">
        <f>[4]V_МО____нов!AJ35</f>
        <v>131</v>
      </c>
      <c r="D25" s="25">
        <v>4.2</v>
      </c>
      <c r="E25" s="26">
        <f t="shared" si="80"/>
        <v>550.20000000000005</v>
      </c>
      <c r="F25" s="27">
        <f>'[5]2022_ПР(нов)'!AR28</f>
        <v>48444</v>
      </c>
      <c r="G25" s="28">
        <f>[4]V_МО____нов!AO35</f>
        <v>0</v>
      </c>
      <c r="H25" s="66">
        <v>0</v>
      </c>
      <c r="I25" s="29">
        <f t="shared" si="81"/>
        <v>0</v>
      </c>
      <c r="J25" s="30">
        <f>'[5]2022_ПР(нов)'!AD28</f>
        <v>0</v>
      </c>
      <c r="K25" s="112">
        <f>[4]V_МО____нов!AW35</f>
        <v>13514</v>
      </c>
      <c r="L25" s="25">
        <v>12.6</v>
      </c>
      <c r="M25" s="26">
        <f t="shared" si="82"/>
        <v>170276.4</v>
      </c>
      <c r="N25" s="39">
        <f>'[5]2022_ПР(нов)'!Y28</f>
        <v>14997910.08</v>
      </c>
      <c r="O25" s="212">
        <f t="shared" si="83"/>
        <v>11</v>
      </c>
      <c r="P25" s="33">
        <v>4.2</v>
      </c>
      <c r="Q25" s="223">
        <f t="shared" si="84"/>
        <v>46.2</v>
      </c>
      <c r="R25" s="166">
        <f t="shared" si="85"/>
        <v>4037</v>
      </c>
      <c r="S25" s="166">
        <f t="shared" si="86"/>
        <v>0</v>
      </c>
      <c r="T25" s="33">
        <v>0</v>
      </c>
      <c r="U25" s="167">
        <f t="shared" si="87"/>
        <v>0</v>
      </c>
      <c r="V25" s="166">
        <f t="shared" si="88"/>
        <v>0</v>
      </c>
      <c r="W25" s="165">
        <f t="shared" si="89"/>
        <v>1126</v>
      </c>
      <c r="X25" s="222">
        <v>12.6</v>
      </c>
      <c r="Y25" s="225">
        <f t="shared" si="90"/>
        <v>14187.6</v>
      </c>
      <c r="Z25" s="226">
        <f t="shared" si="91"/>
        <v>1249825.8400000001</v>
      </c>
      <c r="AA25" s="346">
        <f>[6]Лист1!D25</f>
        <v>0</v>
      </c>
      <c r="AB25" s="371">
        <f t="shared" si="0"/>
        <v>0</v>
      </c>
      <c r="AC25" s="372">
        <f>[6]Лист1!E25</f>
        <v>0</v>
      </c>
      <c r="AD25" s="373">
        <f>[6]Лист1!F25</f>
        <v>0</v>
      </c>
      <c r="AE25" s="35">
        <f>[6]Лист1!K25</f>
        <v>0</v>
      </c>
      <c r="AF25" s="25">
        <f t="shared" si="12"/>
        <v>0</v>
      </c>
      <c r="AG25" s="40">
        <f>[6]Лист1!L25</f>
        <v>0</v>
      </c>
      <c r="AH25" s="41">
        <f>[6]Лист1!M25</f>
        <v>0</v>
      </c>
      <c r="AI25" s="35">
        <f>[6]Лист1!G25</f>
        <v>840</v>
      </c>
      <c r="AJ25" s="25">
        <f t="shared" si="13"/>
        <v>13.95</v>
      </c>
      <c r="AK25" s="40">
        <f>[6]Лист1!I25</f>
        <v>11720.06</v>
      </c>
      <c r="AL25" s="42">
        <f>[6]Лист1!J25</f>
        <v>1032300.14</v>
      </c>
      <c r="AM25" s="32">
        <f t="shared" si="92"/>
        <v>11</v>
      </c>
      <c r="AN25" s="25">
        <f t="shared" si="15"/>
        <v>4.2</v>
      </c>
      <c r="AO25" s="29">
        <f t="shared" si="93"/>
        <v>46.2</v>
      </c>
      <c r="AP25" s="34">
        <f t="shared" si="93"/>
        <v>4037</v>
      </c>
      <c r="AQ25" s="34">
        <f t="shared" si="93"/>
        <v>0</v>
      </c>
      <c r="AR25" s="25">
        <f t="shared" si="77"/>
        <v>0</v>
      </c>
      <c r="AS25" s="37">
        <f t="shared" si="77"/>
        <v>0</v>
      </c>
      <c r="AT25" s="34">
        <f t="shared" si="77"/>
        <v>0</v>
      </c>
      <c r="AU25" s="35">
        <f t="shared" si="77"/>
        <v>286</v>
      </c>
      <c r="AV25" s="25">
        <f t="shared" si="78"/>
        <v>-1.3499999999999996</v>
      </c>
      <c r="AW25" s="40">
        <f t="shared" si="78"/>
        <v>2467.5400000000009</v>
      </c>
      <c r="AX25" s="34">
        <f t="shared" si="78"/>
        <v>217525.70000000007</v>
      </c>
      <c r="AY25" s="25">
        <f t="shared" si="94"/>
        <v>221562.70000000007</v>
      </c>
      <c r="AZ25" s="29">
        <f t="shared" si="95"/>
        <v>188520.3</v>
      </c>
      <c r="BA25" s="29">
        <f t="shared" si="96"/>
        <v>-18243.899999999994</v>
      </c>
      <c r="BB25" s="41">
        <f t="shared" si="97"/>
        <v>-1606922.7119999994</v>
      </c>
      <c r="BC25" s="35">
        <f t="shared" si="47"/>
        <v>1.2908309927618679E-3</v>
      </c>
      <c r="BD25" s="44">
        <f t="shared" si="21"/>
        <v>-1.5355685631755524E-3</v>
      </c>
      <c r="BE25" s="92">
        <v>16</v>
      </c>
      <c r="BF25" s="79" t="s">
        <v>60</v>
      </c>
    </row>
    <row r="26" spans="1:58" ht="21.95" customHeight="1" x14ac:dyDescent="0.25">
      <c r="A26" s="92">
        <v>17</v>
      </c>
      <c r="B26" s="79" t="s">
        <v>61</v>
      </c>
      <c r="C26" s="24">
        <f>[4]V_МО____нов!AJ36</f>
        <v>2221</v>
      </c>
      <c r="D26" s="25">
        <v>4.2</v>
      </c>
      <c r="E26" s="26">
        <f t="shared" si="80"/>
        <v>9328.2000000000007</v>
      </c>
      <c r="F26" s="80">
        <f>'[5]2022_ПР(нов)'!AR29</f>
        <v>821610.24</v>
      </c>
      <c r="G26" s="28">
        <f>[4]V_МО____нов!AO36</f>
        <v>0</v>
      </c>
      <c r="H26" s="66">
        <v>0</v>
      </c>
      <c r="I26" s="29">
        <f t="shared" si="81"/>
        <v>0</v>
      </c>
      <c r="J26" s="30">
        <f>'[5]2022_ПР(нов)'!AD29</f>
        <v>0</v>
      </c>
      <c r="K26" s="113">
        <f>[4]V_МО____нов!AW36</f>
        <v>19642</v>
      </c>
      <c r="L26" s="25">
        <v>12.6</v>
      </c>
      <c r="M26" s="26">
        <f t="shared" si="82"/>
        <v>247489.19999999998</v>
      </c>
      <c r="N26" s="39">
        <f>'[5]2022_ПР(нов)'!Y29</f>
        <v>21798831.120000001</v>
      </c>
      <c r="O26" s="212">
        <f t="shared" si="83"/>
        <v>185</v>
      </c>
      <c r="P26" s="33">
        <v>4.2</v>
      </c>
      <c r="Q26" s="223">
        <f t="shared" si="84"/>
        <v>777</v>
      </c>
      <c r="R26" s="166">
        <f t="shared" si="85"/>
        <v>68467.520000000004</v>
      </c>
      <c r="S26" s="166">
        <f t="shared" si="86"/>
        <v>0</v>
      </c>
      <c r="T26" s="33">
        <v>0</v>
      </c>
      <c r="U26" s="167">
        <f t="shared" si="87"/>
        <v>0</v>
      </c>
      <c r="V26" s="166">
        <f t="shared" si="88"/>
        <v>0</v>
      </c>
      <c r="W26" s="165">
        <f t="shared" si="89"/>
        <v>1637</v>
      </c>
      <c r="X26" s="222">
        <v>12.6</v>
      </c>
      <c r="Y26" s="225">
        <f t="shared" si="90"/>
        <v>20626.2</v>
      </c>
      <c r="Z26" s="226">
        <f t="shared" si="91"/>
        <v>1816569.26</v>
      </c>
      <c r="AA26" s="32">
        <f>[6]Лист1!D26</f>
        <v>65</v>
      </c>
      <c r="AB26" s="25">
        <f t="shared" si="0"/>
        <v>1.74</v>
      </c>
      <c r="AC26" s="40">
        <f>[6]Лист1!E26</f>
        <v>113.28</v>
      </c>
      <c r="AD26" s="41">
        <f>[6]Лист1!F26</f>
        <v>9977.69</v>
      </c>
      <c r="AE26" s="35">
        <f>[6]Лист1!K26</f>
        <v>0</v>
      </c>
      <c r="AF26" s="25">
        <f t="shared" si="12"/>
        <v>0</v>
      </c>
      <c r="AG26" s="40">
        <f>[6]Лист1!L26</f>
        <v>0</v>
      </c>
      <c r="AH26" s="41">
        <f>[6]Лист1!M26</f>
        <v>0</v>
      </c>
      <c r="AI26" s="35">
        <f>[6]Лист1!G26</f>
        <v>575</v>
      </c>
      <c r="AJ26" s="25">
        <f t="shared" si="13"/>
        <v>10.61</v>
      </c>
      <c r="AK26" s="40">
        <f>[6]Лист1!I26</f>
        <v>6102.47</v>
      </c>
      <c r="AL26" s="42">
        <f>[6]Лист1!J26</f>
        <v>537507.06999999995</v>
      </c>
      <c r="AM26" s="32">
        <f t="shared" si="92"/>
        <v>120</v>
      </c>
      <c r="AN26" s="25">
        <f t="shared" si="15"/>
        <v>2.46</v>
      </c>
      <c r="AO26" s="29">
        <f t="shared" si="93"/>
        <v>663.72</v>
      </c>
      <c r="AP26" s="34">
        <f t="shared" si="93"/>
        <v>58489.83</v>
      </c>
      <c r="AQ26" s="34">
        <f t="shared" si="93"/>
        <v>0</v>
      </c>
      <c r="AR26" s="25">
        <f t="shared" si="77"/>
        <v>0</v>
      </c>
      <c r="AS26" s="37">
        <f t="shared" si="77"/>
        <v>0</v>
      </c>
      <c r="AT26" s="34">
        <f t="shared" si="77"/>
        <v>0</v>
      </c>
      <c r="AU26" s="35">
        <f t="shared" si="77"/>
        <v>1062</v>
      </c>
      <c r="AV26" s="25">
        <f t="shared" si="78"/>
        <v>1.9900000000000002</v>
      </c>
      <c r="AW26" s="40">
        <f t="shared" si="78"/>
        <v>14523.73</v>
      </c>
      <c r="AX26" s="34">
        <f t="shared" si="78"/>
        <v>1279062.19</v>
      </c>
      <c r="AY26" s="25">
        <f t="shared" si="94"/>
        <v>1337552.02</v>
      </c>
      <c r="AZ26" s="29">
        <f t="shared" si="95"/>
        <v>208401.62</v>
      </c>
      <c r="BA26" s="29">
        <f t="shared" si="96"/>
        <v>39087.579999999987</v>
      </c>
      <c r="BB26" s="41">
        <f t="shared" si="97"/>
        <v>3442834.0463999989</v>
      </c>
      <c r="BC26" s="35">
        <f t="shared" si="47"/>
        <v>7.9398781065726323E-4</v>
      </c>
      <c r="BD26" s="46">
        <f t="shared" si="21"/>
        <v>4.2185390885124841E-3</v>
      </c>
      <c r="BE26" s="92">
        <v>17</v>
      </c>
      <c r="BF26" s="79" t="s">
        <v>61</v>
      </c>
    </row>
    <row r="27" spans="1:58" ht="21.95" customHeight="1" x14ac:dyDescent="0.25">
      <c r="A27" s="92">
        <v>18</v>
      </c>
      <c r="B27" s="79" t="s">
        <v>62</v>
      </c>
      <c r="C27" s="24">
        <f>[4]V_МО____нов!AJ37</f>
        <v>5831</v>
      </c>
      <c r="D27" s="25">
        <v>4.2</v>
      </c>
      <c r="E27" s="26">
        <f t="shared" si="80"/>
        <v>24490.2</v>
      </c>
      <c r="F27" s="49">
        <f>'[5]2022_ПР(нов)'!AR30</f>
        <v>2157079.2000000002</v>
      </c>
      <c r="G27" s="28">
        <f>[4]V_МО____нов!AO37</f>
        <v>0</v>
      </c>
      <c r="H27" s="66">
        <v>0</v>
      </c>
      <c r="I27" s="29">
        <f t="shared" si="81"/>
        <v>0</v>
      </c>
      <c r="J27" s="30">
        <f>'[5]2022_ПР(нов)'!AD30</f>
        <v>0</v>
      </c>
      <c r="K27" s="113">
        <f>[4]V_МО____нов!AW37</f>
        <v>13685</v>
      </c>
      <c r="L27" s="25">
        <v>12.6</v>
      </c>
      <c r="M27" s="26">
        <f t="shared" si="82"/>
        <v>172431</v>
      </c>
      <c r="N27" s="39">
        <f>'[5]2022_ПР(нов)'!Y30</f>
        <v>15187722.48</v>
      </c>
      <c r="O27" s="212">
        <f t="shared" si="83"/>
        <v>486</v>
      </c>
      <c r="P27" s="33">
        <v>4.2</v>
      </c>
      <c r="Q27" s="223">
        <f t="shared" si="84"/>
        <v>2041.2</v>
      </c>
      <c r="R27" s="166">
        <f t="shared" si="85"/>
        <v>179756.6</v>
      </c>
      <c r="S27" s="166">
        <f t="shared" si="86"/>
        <v>0</v>
      </c>
      <c r="T27" s="33">
        <v>0</v>
      </c>
      <c r="U27" s="167">
        <f t="shared" si="87"/>
        <v>0</v>
      </c>
      <c r="V27" s="166">
        <f t="shared" si="88"/>
        <v>0</v>
      </c>
      <c r="W27" s="165">
        <f t="shared" si="89"/>
        <v>1140</v>
      </c>
      <c r="X27" s="222">
        <v>12.6</v>
      </c>
      <c r="Y27" s="225">
        <f t="shared" si="90"/>
        <v>14364</v>
      </c>
      <c r="Z27" s="226">
        <f t="shared" si="91"/>
        <v>1265643.54</v>
      </c>
      <c r="AA27" s="32">
        <f>[6]Лист1!D27</f>
        <v>744</v>
      </c>
      <c r="AB27" s="25">
        <f t="shared" si="0"/>
        <v>3.59</v>
      </c>
      <c r="AC27" s="40">
        <f>[6]Лист1!E27</f>
        <v>2670</v>
      </c>
      <c r="AD27" s="41">
        <f>[6]Лист1!F27</f>
        <v>235179.12</v>
      </c>
      <c r="AE27" s="35">
        <f>[6]Лист1!K27</f>
        <v>0</v>
      </c>
      <c r="AF27" s="25">
        <f t="shared" si="12"/>
        <v>0</v>
      </c>
      <c r="AG27" s="40">
        <f>[6]Лист1!L27</f>
        <v>0</v>
      </c>
      <c r="AH27" s="41">
        <f>[6]Лист1!M27</f>
        <v>0</v>
      </c>
      <c r="AI27" s="35">
        <f>[6]Лист1!G27</f>
        <v>2148</v>
      </c>
      <c r="AJ27" s="25">
        <f t="shared" si="13"/>
        <v>8.7200000000000006</v>
      </c>
      <c r="AK27" s="40">
        <f>[6]Лист1!I27</f>
        <v>18732.16</v>
      </c>
      <c r="AL27" s="42">
        <f>[6]Лист1!J27</f>
        <v>1649966.74</v>
      </c>
      <c r="AM27" s="32">
        <f t="shared" si="92"/>
        <v>-258</v>
      </c>
      <c r="AN27" s="25">
        <f t="shared" si="15"/>
        <v>0.61</v>
      </c>
      <c r="AO27" s="29">
        <f t="shared" si="93"/>
        <v>-628.79999999999995</v>
      </c>
      <c r="AP27" s="34">
        <f t="shared" si="93"/>
        <v>-55422.51999999999</v>
      </c>
      <c r="AQ27" s="34">
        <f t="shared" si="93"/>
        <v>0</v>
      </c>
      <c r="AR27" s="25">
        <f t="shared" si="77"/>
        <v>0</v>
      </c>
      <c r="AS27" s="37">
        <f t="shared" si="77"/>
        <v>0</v>
      </c>
      <c r="AT27" s="34">
        <f t="shared" si="77"/>
        <v>0</v>
      </c>
      <c r="AU27" s="35">
        <f t="shared" si="77"/>
        <v>-1008</v>
      </c>
      <c r="AV27" s="25">
        <f t="shared" si="78"/>
        <v>3.879999999999999</v>
      </c>
      <c r="AW27" s="40">
        <f t="shared" si="78"/>
        <v>-4368.16</v>
      </c>
      <c r="AX27" s="34">
        <f t="shared" si="78"/>
        <v>-384323.19999999995</v>
      </c>
      <c r="AY27" s="25">
        <f t="shared" si="94"/>
        <v>-439745.72</v>
      </c>
      <c r="AZ27" s="29">
        <f t="shared" si="95"/>
        <v>119333.20000000001</v>
      </c>
      <c r="BA27" s="29">
        <f t="shared" si="96"/>
        <v>53097.799999999988</v>
      </c>
      <c r="BB27" s="41">
        <f t="shared" si="97"/>
        <v>4676854.2239999985</v>
      </c>
      <c r="BC27" s="35">
        <f t="shared" si="47"/>
        <v>2.2922337936569343E-3</v>
      </c>
      <c r="BD27" s="46">
        <f t="shared" si="21"/>
        <v>-9.3399532907913045E-4</v>
      </c>
      <c r="BE27" s="92">
        <v>18</v>
      </c>
      <c r="BF27" s="79" t="s">
        <v>62</v>
      </c>
    </row>
    <row r="28" spans="1:58" ht="21.95" customHeight="1" x14ac:dyDescent="0.25">
      <c r="A28" s="92">
        <v>19</v>
      </c>
      <c r="B28" s="79" t="s">
        <v>63</v>
      </c>
      <c r="C28" s="24">
        <f>[4]V_МО____нов!AJ38</f>
        <v>3506</v>
      </c>
      <c r="D28" s="25">
        <v>4.2</v>
      </c>
      <c r="E28" s="26">
        <f t="shared" si="80"/>
        <v>14725.2</v>
      </c>
      <c r="F28" s="49">
        <f>'[5]2022_ПР(нов)'!AR31</f>
        <v>1296978</v>
      </c>
      <c r="G28" s="28">
        <f>[4]V_МО____нов!AO38</f>
        <v>0</v>
      </c>
      <c r="H28" s="66">
        <v>0</v>
      </c>
      <c r="I28" s="29">
        <f t="shared" si="81"/>
        <v>0</v>
      </c>
      <c r="J28" s="30">
        <f>'[5]2022_ПР(нов)'!AD31</f>
        <v>0</v>
      </c>
      <c r="K28" s="113">
        <f>[4]V_МО____нов!AW38</f>
        <v>7786</v>
      </c>
      <c r="L28" s="25">
        <v>12.6</v>
      </c>
      <c r="M28" s="26">
        <f t="shared" si="82"/>
        <v>98103.599999999991</v>
      </c>
      <c r="N28" s="39">
        <f>'[5]2022_ПР(нов)'!Y31</f>
        <v>8641000.3200000003</v>
      </c>
      <c r="O28" s="212">
        <f t="shared" si="83"/>
        <v>292</v>
      </c>
      <c r="P28" s="33">
        <v>4.2</v>
      </c>
      <c r="Q28" s="223">
        <f t="shared" si="84"/>
        <v>1226.4000000000001</v>
      </c>
      <c r="R28" s="166">
        <f t="shared" si="85"/>
        <v>108081.5</v>
      </c>
      <c r="S28" s="166">
        <f t="shared" si="86"/>
        <v>0</v>
      </c>
      <c r="T28" s="33">
        <v>0</v>
      </c>
      <c r="U28" s="167">
        <f t="shared" si="87"/>
        <v>0</v>
      </c>
      <c r="V28" s="166">
        <f t="shared" si="88"/>
        <v>0</v>
      </c>
      <c r="W28" s="165">
        <f t="shared" si="89"/>
        <v>649</v>
      </c>
      <c r="X28" s="222">
        <v>12.6</v>
      </c>
      <c r="Y28" s="225">
        <f t="shared" si="90"/>
        <v>8177.4</v>
      </c>
      <c r="Z28" s="226">
        <f t="shared" si="91"/>
        <v>720083.36</v>
      </c>
      <c r="AA28" s="32">
        <f>[6]Лист1!D28</f>
        <v>115</v>
      </c>
      <c r="AB28" s="25">
        <f t="shared" si="0"/>
        <v>5.43</v>
      </c>
      <c r="AC28" s="40">
        <f>[6]Лист1!E28</f>
        <v>624.04</v>
      </c>
      <c r="AD28" s="41">
        <f>[6]Лист1!F28</f>
        <v>54964.78</v>
      </c>
      <c r="AE28" s="35">
        <f>[6]Лист1!K28</f>
        <v>0</v>
      </c>
      <c r="AF28" s="25">
        <f t="shared" si="12"/>
        <v>0</v>
      </c>
      <c r="AG28" s="40">
        <f>[6]Лист1!L28</f>
        <v>0</v>
      </c>
      <c r="AH28" s="41">
        <f>[6]Лист1!M28</f>
        <v>0</v>
      </c>
      <c r="AI28" s="35">
        <f>[6]Лист1!G28</f>
        <v>725</v>
      </c>
      <c r="AJ28" s="25">
        <f t="shared" si="13"/>
        <v>16.32</v>
      </c>
      <c r="AK28" s="40">
        <f>[6]Лист1!I28</f>
        <v>11831.45</v>
      </c>
      <c r="AL28" s="42">
        <f>[6]Лист1!J28</f>
        <v>1042104.8</v>
      </c>
      <c r="AM28" s="32">
        <f t="shared" si="92"/>
        <v>177</v>
      </c>
      <c r="AN28" s="25">
        <f t="shared" si="15"/>
        <v>-1.23</v>
      </c>
      <c r="AO28" s="29">
        <f t="shared" si="93"/>
        <v>602.36000000000013</v>
      </c>
      <c r="AP28" s="34">
        <f t="shared" si="93"/>
        <v>53116.72</v>
      </c>
      <c r="AQ28" s="34">
        <f t="shared" si="93"/>
        <v>0</v>
      </c>
      <c r="AR28" s="25">
        <f t="shared" si="77"/>
        <v>0</v>
      </c>
      <c r="AS28" s="37">
        <f t="shared" si="77"/>
        <v>0</v>
      </c>
      <c r="AT28" s="34">
        <f t="shared" si="77"/>
        <v>0</v>
      </c>
      <c r="AU28" s="35">
        <f t="shared" si="77"/>
        <v>-76</v>
      </c>
      <c r="AV28" s="25">
        <f t="shared" si="78"/>
        <v>-3.7200000000000006</v>
      </c>
      <c r="AW28" s="40">
        <f t="shared" si="78"/>
        <v>-3654.0500000000011</v>
      </c>
      <c r="AX28" s="34">
        <f t="shared" si="78"/>
        <v>-322021.44000000006</v>
      </c>
      <c r="AY28" s="25">
        <f t="shared" si="94"/>
        <v>-268904.72000000009</v>
      </c>
      <c r="AZ28" s="29">
        <f t="shared" si="95"/>
        <v>127067.52</v>
      </c>
      <c r="BA28" s="29">
        <f t="shared" si="96"/>
        <v>-28963.920000000013</v>
      </c>
      <c r="BB28" s="41">
        <f t="shared" si="97"/>
        <v>-2551142.0736000012</v>
      </c>
      <c r="BC28" s="35">
        <f t="shared" si="47"/>
        <v>2.8262798808440393E-4</v>
      </c>
      <c r="BD28" s="44">
        <f t="shared" si="21"/>
        <v>1.4323192886092973E-3</v>
      </c>
      <c r="BE28" s="92">
        <v>19</v>
      </c>
      <c r="BF28" s="79" t="s">
        <v>63</v>
      </c>
    </row>
    <row r="29" spans="1:58" ht="21.95" customHeight="1" x14ac:dyDescent="0.25">
      <c r="A29" s="92">
        <v>20</v>
      </c>
      <c r="B29" s="79" t="s">
        <v>64</v>
      </c>
      <c r="C29" s="24">
        <f>[4]V_МО____нов!AJ39</f>
        <v>1655</v>
      </c>
      <c r="D29" s="25">
        <v>4.2</v>
      </c>
      <c r="E29" s="26">
        <f t="shared" si="80"/>
        <v>6951</v>
      </c>
      <c r="F29" s="27">
        <f>'[5]2022_ПР(нов)'!AR32</f>
        <v>612244.07999999996</v>
      </c>
      <c r="G29" s="28">
        <f>[4]V_МО____нов!AO39</f>
        <v>0</v>
      </c>
      <c r="H29" s="66">
        <v>0</v>
      </c>
      <c r="I29" s="29">
        <f t="shared" si="81"/>
        <v>0</v>
      </c>
      <c r="J29" s="30">
        <f>'[5]2022_ПР(нов)'!AD32</f>
        <v>0</v>
      </c>
      <c r="K29" s="113">
        <f>[4]V_МО____нов!AW39</f>
        <v>4487</v>
      </c>
      <c r="L29" s="25">
        <v>12.6</v>
      </c>
      <c r="M29" s="26">
        <f t="shared" si="82"/>
        <v>56536.2</v>
      </c>
      <c r="N29" s="39">
        <f>'[5]2022_ПР(нов)'!Y32</f>
        <v>4979690.88</v>
      </c>
      <c r="O29" s="212">
        <f t="shared" si="83"/>
        <v>138</v>
      </c>
      <c r="P29" s="33">
        <v>4.2</v>
      </c>
      <c r="Q29" s="223">
        <f t="shared" si="84"/>
        <v>579.6</v>
      </c>
      <c r="R29" s="166">
        <f t="shared" si="85"/>
        <v>51020.34</v>
      </c>
      <c r="S29" s="166">
        <f t="shared" si="86"/>
        <v>0</v>
      </c>
      <c r="T29" s="33">
        <v>0</v>
      </c>
      <c r="U29" s="167">
        <f t="shared" si="87"/>
        <v>0</v>
      </c>
      <c r="V29" s="166">
        <f t="shared" si="88"/>
        <v>0</v>
      </c>
      <c r="W29" s="165">
        <f t="shared" si="89"/>
        <v>374</v>
      </c>
      <c r="X29" s="222">
        <v>12.6</v>
      </c>
      <c r="Y29" s="225">
        <f t="shared" si="90"/>
        <v>4712.3999999999996</v>
      </c>
      <c r="Z29" s="226">
        <f t="shared" si="91"/>
        <v>414974.24</v>
      </c>
      <c r="AA29" s="32">
        <f>[6]Лист1!D29</f>
        <v>120</v>
      </c>
      <c r="AB29" s="25">
        <f t="shared" si="0"/>
        <v>3.01</v>
      </c>
      <c r="AC29" s="40">
        <f>[6]Лист1!E29</f>
        <v>360.79</v>
      </c>
      <c r="AD29" s="41">
        <f>[6]Лист1!F29</f>
        <v>31779.29</v>
      </c>
      <c r="AE29" s="35">
        <f>[6]Лист1!K29</f>
        <v>0</v>
      </c>
      <c r="AF29" s="25">
        <f t="shared" si="12"/>
        <v>0</v>
      </c>
      <c r="AG29" s="40">
        <f>[6]Лист1!L29</f>
        <v>0</v>
      </c>
      <c r="AH29" s="41">
        <f>[6]Лист1!M29</f>
        <v>0</v>
      </c>
      <c r="AI29" s="35">
        <f>[6]Лист1!G29</f>
        <v>524</v>
      </c>
      <c r="AJ29" s="25">
        <f t="shared" si="13"/>
        <v>11.29</v>
      </c>
      <c r="AK29" s="40">
        <f>[6]Лист1!I29</f>
        <v>5913.98</v>
      </c>
      <c r="AL29" s="42">
        <f>[6]Лист1!J29</f>
        <v>520904.29</v>
      </c>
      <c r="AM29" s="32">
        <f t="shared" si="92"/>
        <v>18</v>
      </c>
      <c r="AN29" s="25">
        <f t="shared" si="15"/>
        <v>1.19</v>
      </c>
      <c r="AO29" s="29">
        <f t="shared" si="93"/>
        <v>218.81</v>
      </c>
      <c r="AP29" s="34">
        <f t="shared" si="93"/>
        <v>19241.049999999996</v>
      </c>
      <c r="AQ29" s="34">
        <f t="shared" si="93"/>
        <v>0</v>
      </c>
      <c r="AR29" s="25">
        <f t="shared" si="77"/>
        <v>0</v>
      </c>
      <c r="AS29" s="37">
        <f t="shared" si="77"/>
        <v>0</v>
      </c>
      <c r="AT29" s="34">
        <f t="shared" si="77"/>
        <v>0</v>
      </c>
      <c r="AU29" s="35">
        <f t="shared" si="77"/>
        <v>-150</v>
      </c>
      <c r="AV29" s="25">
        <f t="shared" si="78"/>
        <v>1.3100000000000005</v>
      </c>
      <c r="AW29" s="40">
        <f t="shared" si="78"/>
        <v>-1201.58</v>
      </c>
      <c r="AX29" s="34">
        <f t="shared" si="78"/>
        <v>-105930.04999999999</v>
      </c>
      <c r="AY29" s="25">
        <f t="shared" si="94"/>
        <v>-86689</v>
      </c>
      <c r="AZ29" s="29">
        <f t="shared" si="95"/>
        <v>50658.229999999996</v>
      </c>
      <c r="BA29" s="29">
        <f t="shared" si="96"/>
        <v>5877.9700000000012</v>
      </c>
      <c r="BB29" s="41">
        <f t="shared" si="97"/>
        <v>517731.5976000001</v>
      </c>
      <c r="BC29" s="35">
        <f t="shared" si="47"/>
        <v>1.7303233397547556E-3</v>
      </c>
      <c r="BD29" s="44">
        <f t="shared" si="21"/>
        <v>-2.3208550638401286E-3</v>
      </c>
      <c r="BE29" s="92">
        <v>20</v>
      </c>
      <c r="BF29" s="79" t="s">
        <v>64</v>
      </c>
    </row>
    <row r="30" spans="1:58" ht="21.95" customHeight="1" x14ac:dyDescent="0.25">
      <c r="A30" s="92">
        <v>21</v>
      </c>
      <c r="B30" s="77" t="s">
        <v>65</v>
      </c>
      <c r="C30" s="24">
        <f>[4]V_МО____нов!AJ40</f>
        <v>0</v>
      </c>
      <c r="D30" s="25">
        <v>0</v>
      </c>
      <c r="E30" s="26">
        <f t="shared" si="80"/>
        <v>0</v>
      </c>
      <c r="F30" s="49">
        <f>'[5]2022_ПР(нов)'!AR33</f>
        <v>0</v>
      </c>
      <c r="G30" s="28">
        <f>[4]V_МО____нов!AO40</f>
        <v>0</v>
      </c>
      <c r="H30" s="66">
        <v>0</v>
      </c>
      <c r="I30" s="29">
        <f t="shared" si="81"/>
        <v>0</v>
      </c>
      <c r="J30" s="30">
        <f>'[5]2022_ПР(нов)'!AD33</f>
        <v>0</v>
      </c>
      <c r="K30" s="45">
        <f>[4]V_МО____нов!AW40</f>
        <v>0</v>
      </c>
      <c r="L30" s="25">
        <v>0</v>
      </c>
      <c r="M30" s="26">
        <f t="shared" si="82"/>
        <v>0</v>
      </c>
      <c r="N30" s="39">
        <f>'[5]2022_ПР(нов)'!Y33</f>
        <v>0</v>
      </c>
      <c r="O30" s="360">
        <f t="shared" si="83"/>
        <v>0</v>
      </c>
      <c r="P30" s="33">
        <v>0</v>
      </c>
      <c r="Q30" s="223">
        <f t="shared" si="84"/>
        <v>0</v>
      </c>
      <c r="R30" s="166">
        <f t="shared" si="85"/>
        <v>0</v>
      </c>
      <c r="S30" s="166">
        <f t="shared" si="86"/>
        <v>0</v>
      </c>
      <c r="T30" s="83">
        <v>0</v>
      </c>
      <c r="U30" s="167">
        <f t="shared" si="87"/>
        <v>0</v>
      </c>
      <c r="V30" s="166">
        <f t="shared" si="88"/>
        <v>0</v>
      </c>
      <c r="W30" s="165">
        <f t="shared" si="89"/>
        <v>0</v>
      </c>
      <c r="X30" s="222">
        <v>0</v>
      </c>
      <c r="Y30" s="225">
        <f t="shared" si="90"/>
        <v>0</v>
      </c>
      <c r="Z30" s="226">
        <f t="shared" si="91"/>
        <v>0</v>
      </c>
      <c r="AA30" s="32">
        <f>[6]Лист1!D30</f>
        <v>0</v>
      </c>
      <c r="AB30" s="25">
        <f t="shared" si="0"/>
        <v>0</v>
      </c>
      <c r="AC30" s="40">
        <f>[6]Лист1!E30</f>
        <v>0</v>
      </c>
      <c r="AD30" s="41">
        <f>[6]Лист1!F30</f>
        <v>0</v>
      </c>
      <c r="AE30" s="35">
        <f>[6]Лист1!K30</f>
        <v>0</v>
      </c>
      <c r="AF30" s="25">
        <f t="shared" si="12"/>
        <v>0</v>
      </c>
      <c r="AG30" s="40">
        <f>[6]Лист1!L30</f>
        <v>0</v>
      </c>
      <c r="AH30" s="41">
        <f>[6]Лист1!M30</f>
        <v>0</v>
      </c>
      <c r="AI30" s="35">
        <f>[6]Лист1!G30</f>
        <v>0</v>
      </c>
      <c r="AJ30" s="25">
        <f t="shared" si="13"/>
        <v>0</v>
      </c>
      <c r="AK30" s="40">
        <f>[6]Лист1!I30</f>
        <v>0</v>
      </c>
      <c r="AL30" s="42">
        <f>[6]Лист1!J30</f>
        <v>0</v>
      </c>
      <c r="AM30" s="32">
        <f t="shared" si="92"/>
        <v>0</v>
      </c>
      <c r="AN30" s="25">
        <f t="shared" si="15"/>
        <v>0</v>
      </c>
      <c r="AO30" s="29">
        <f t="shared" si="93"/>
        <v>0</v>
      </c>
      <c r="AP30" s="34">
        <f t="shared" si="93"/>
        <v>0</v>
      </c>
      <c r="AQ30" s="34">
        <f t="shared" si="93"/>
        <v>0</v>
      </c>
      <c r="AR30" s="25">
        <f t="shared" si="77"/>
        <v>0</v>
      </c>
      <c r="AS30" s="37">
        <f t="shared" si="77"/>
        <v>0</v>
      </c>
      <c r="AT30" s="34">
        <f t="shared" si="77"/>
        <v>0</v>
      </c>
      <c r="AU30" s="35">
        <f t="shared" si="77"/>
        <v>0</v>
      </c>
      <c r="AV30" s="25">
        <f t="shared" si="78"/>
        <v>0</v>
      </c>
      <c r="AW30" s="40">
        <f t="shared" si="78"/>
        <v>0</v>
      </c>
      <c r="AX30" s="34">
        <f t="shared" si="78"/>
        <v>0</v>
      </c>
      <c r="AY30" s="25">
        <f t="shared" si="94"/>
        <v>0</v>
      </c>
      <c r="AZ30" s="29">
        <f t="shared" si="95"/>
        <v>0</v>
      </c>
      <c r="BA30" s="29">
        <f t="shared" si="96"/>
        <v>0</v>
      </c>
      <c r="BB30" s="41">
        <f t="shared" si="97"/>
        <v>0</v>
      </c>
      <c r="BC30" s="35" t="e">
        <f t="shared" si="47"/>
        <v>#DIV/0!</v>
      </c>
      <c r="BD30" s="44">
        <f t="shared" si="21"/>
        <v>0</v>
      </c>
      <c r="BE30" s="92">
        <v>21</v>
      </c>
      <c r="BF30" s="77" t="s">
        <v>65</v>
      </c>
    </row>
    <row r="31" spans="1:58" ht="21.95" customHeight="1" x14ac:dyDescent="0.25">
      <c r="A31" s="92">
        <v>22</v>
      </c>
      <c r="B31" s="79" t="s">
        <v>66</v>
      </c>
      <c r="C31" s="24">
        <f>[4]V_МО____нов!AJ41</f>
        <v>4592</v>
      </c>
      <c r="D31" s="25">
        <v>4.2</v>
      </c>
      <c r="E31" s="26">
        <f t="shared" si="80"/>
        <v>19286.400000000001</v>
      </c>
      <c r="F31" s="27">
        <f>'[5]2022_ПР(нов)'!AR34</f>
        <v>1698710.88</v>
      </c>
      <c r="G31" s="28">
        <f>[4]V_МО____нов!AO41</f>
        <v>0</v>
      </c>
      <c r="H31" s="66">
        <v>0</v>
      </c>
      <c r="I31" s="29">
        <f t="shared" si="81"/>
        <v>0</v>
      </c>
      <c r="J31" s="30">
        <f>'[5]2022_ПР(нов)'!AD34</f>
        <v>0</v>
      </c>
      <c r="K31" s="114">
        <f>[4]V_МО____нов!AW41</f>
        <v>14167</v>
      </c>
      <c r="L31" s="25">
        <v>12.6</v>
      </c>
      <c r="M31" s="26">
        <f t="shared" si="82"/>
        <v>178504.19999999998</v>
      </c>
      <c r="N31" s="39">
        <f>'[5]2022_ПР(нов)'!Y34</f>
        <v>15722632.32</v>
      </c>
      <c r="O31" s="212">
        <f t="shared" si="83"/>
        <v>383</v>
      </c>
      <c r="P31" s="33">
        <v>4.2</v>
      </c>
      <c r="Q31" s="223">
        <f t="shared" si="84"/>
        <v>1608.6</v>
      </c>
      <c r="R31" s="166">
        <f t="shared" si="85"/>
        <v>141559.24</v>
      </c>
      <c r="S31" s="166">
        <f t="shared" si="86"/>
        <v>0</v>
      </c>
      <c r="T31" s="33">
        <v>0</v>
      </c>
      <c r="U31" s="167">
        <f t="shared" si="87"/>
        <v>0</v>
      </c>
      <c r="V31" s="166">
        <f t="shared" si="88"/>
        <v>0</v>
      </c>
      <c r="W31" s="165">
        <f t="shared" si="89"/>
        <v>1181</v>
      </c>
      <c r="X31" s="222">
        <v>12.6</v>
      </c>
      <c r="Y31" s="225">
        <f t="shared" si="90"/>
        <v>14880.6</v>
      </c>
      <c r="Z31" s="226">
        <f t="shared" si="91"/>
        <v>1310219.3600000001</v>
      </c>
      <c r="AA31" s="32">
        <f>[6]Лист1!D31</f>
        <v>26</v>
      </c>
      <c r="AB31" s="25">
        <f t="shared" si="0"/>
        <v>1.85</v>
      </c>
      <c r="AC31" s="40">
        <f>[6]Лист1!E31</f>
        <v>48.01</v>
      </c>
      <c r="AD31" s="41">
        <f>[6]Лист1!F31</f>
        <v>4228.63</v>
      </c>
      <c r="AE31" s="35">
        <f>[6]Лист1!K31</f>
        <v>0</v>
      </c>
      <c r="AF31" s="25">
        <f t="shared" si="12"/>
        <v>0</v>
      </c>
      <c r="AG31" s="40">
        <f>[6]Лист1!L31</f>
        <v>0</v>
      </c>
      <c r="AH31" s="41">
        <f>[6]Лист1!M31</f>
        <v>0</v>
      </c>
      <c r="AI31" s="35">
        <f>[6]Лист1!G31</f>
        <v>879</v>
      </c>
      <c r="AJ31" s="25">
        <f t="shared" si="13"/>
        <v>25.73</v>
      </c>
      <c r="AK31" s="40">
        <f>[6]Лист1!I31</f>
        <v>22613.55</v>
      </c>
      <c r="AL31" s="42">
        <f>[6]Лист1!J31</f>
        <v>1991821.62</v>
      </c>
      <c r="AM31" s="32">
        <f t="shared" si="92"/>
        <v>357</v>
      </c>
      <c r="AN31" s="25">
        <f t="shared" si="15"/>
        <v>2.35</v>
      </c>
      <c r="AO31" s="29">
        <f t="shared" si="93"/>
        <v>1560.59</v>
      </c>
      <c r="AP31" s="34">
        <f t="shared" si="93"/>
        <v>137330.60999999999</v>
      </c>
      <c r="AQ31" s="34">
        <f t="shared" si="93"/>
        <v>0</v>
      </c>
      <c r="AR31" s="25">
        <f t="shared" si="77"/>
        <v>0</v>
      </c>
      <c r="AS31" s="37">
        <f t="shared" si="77"/>
        <v>0</v>
      </c>
      <c r="AT31" s="34">
        <f t="shared" si="77"/>
        <v>0</v>
      </c>
      <c r="AU31" s="35">
        <f t="shared" si="77"/>
        <v>302</v>
      </c>
      <c r="AV31" s="25">
        <f t="shared" si="78"/>
        <v>-13.13</v>
      </c>
      <c r="AW31" s="40">
        <f t="shared" si="78"/>
        <v>-7732.9499999999989</v>
      </c>
      <c r="AX31" s="34">
        <f t="shared" si="78"/>
        <v>-681602.26</v>
      </c>
      <c r="AY31" s="25">
        <f t="shared" si="94"/>
        <v>-544271.65</v>
      </c>
      <c r="AZ31" s="29">
        <f t="shared" si="95"/>
        <v>364516.91000000003</v>
      </c>
      <c r="BA31" s="29">
        <f t="shared" si="96"/>
        <v>-186012.71000000005</v>
      </c>
      <c r="BB31" s="41">
        <f t="shared" si="97"/>
        <v>-16383999.496800004</v>
      </c>
      <c r="BC31" s="35">
        <f t="shared" si="47"/>
        <v>-5.5486998082666993E-4</v>
      </c>
      <c r="BD31" s="46">
        <f t="shared" si="21"/>
        <v>4.7198182601936354E-4</v>
      </c>
      <c r="BE31" s="92">
        <v>22</v>
      </c>
      <c r="BF31" s="79" t="s">
        <v>66</v>
      </c>
    </row>
    <row r="32" spans="1:58" ht="21.95" customHeight="1" x14ac:dyDescent="0.25">
      <c r="A32" s="92">
        <v>23</v>
      </c>
      <c r="B32" s="79" t="s">
        <v>67</v>
      </c>
      <c r="C32" s="24">
        <f>[4]V_МО____нов!AJ42</f>
        <v>783</v>
      </c>
      <c r="D32" s="25">
        <v>4.2</v>
      </c>
      <c r="E32" s="26">
        <f t="shared" si="80"/>
        <v>3288.6000000000004</v>
      </c>
      <c r="F32" s="27">
        <f>'[5]2022_ПР(нов)'!AR35</f>
        <v>289695.12</v>
      </c>
      <c r="G32" s="28">
        <f>[4]V_МО____нов!AO42</f>
        <v>0</v>
      </c>
      <c r="H32" s="66">
        <v>0</v>
      </c>
      <c r="I32" s="29">
        <f t="shared" si="81"/>
        <v>0</v>
      </c>
      <c r="J32" s="30">
        <f>'[5]2022_ПР(нов)'!AD35</f>
        <v>0</v>
      </c>
      <c r="K32" s="113">
        <f>[4]V_МО____нов!AW42</f>
        <v>5064</v>
      </c>
      <c r="L32" s="25">
        <v>12.6</v>
      </c>
      <c r="M32" s="26">
        <f t="shared" si="82"/>
        <v>63806.400000000001</v>
      </c>
      <c r="N32" s="39">
        <f>'[5]2022_ПР(нов)'!Y35</f>
        <v>5620032.4800000004</v>
      </c>
      <c r="O32" s="212">
        <f t="shared" si="83"/>
        <v>65</v>
      </c>
      <c r="P32" s="33">
        <v>4.2</v>
      </c>
      <c r="Q32" s="223">
        <f t="shared" si="84"/>
        <v>273</v>
      </c>
      <c r="R32" s="166">
        <f t="shared" si="85"/>
        <v>24141.26</v>
      </c>
      <c r="S32" s="166">
        <f t="shared" si="86"/>
        <v>0</v>
      </c>
      <c r="T32" s="33">
        <v>0</v>
      </c>
      <c r="U32" s="167">
        <f t="shared" si="87"/>
        <v>0</v>
      </c>
      <c r="V32" s="166">
        <f t="shared" si="88"/>
        <v>0</v>
      </c>
      <c r="W32" s="165">
        <f t="shared" si="89"/>
        <v>422</v>
      </c>
      <c r="X32" s="222">
        <v>12.6</v>
      </c>
      <c r="Y32" s="225">
        <f t="shared" si="90"/>
        <v>5317.2</v>
      </c>
      <c r="Z32" s="226">
        <f t="shared" si="91"/>
        <v>468336.04000000004</v>
      </c>
      <c r="AA32" s="32">
        <f>[6]Лист1!D32</f>
        <v>1</v>
      </c>
      <c r="AB32" s="25">
        <f t="shared" si="0"/>
        <v>1.95</v>
      </c>
      <c r="AC32" s="40">
        <f>[6]Лист1!E32</f>
        <v>1.95</v>
      </c>
      <c r="AD32" s="41">
        <f>[6]Лист1!F32</f>
        <v>171.76</v>
      </c>
      <c r="AE32" s="35">
        <f>[6]Лист1!K32</f>
        <v>0</v>
      </c>
      <c r="AF32" s="25">
        <f t="shared" si="12"/>
        <v>0</v>
      </c>
      <c r="AG32" s="40">
        <f>[6]Лист1!L32</f>
        <v>0</v>
      </c>
      <c r="AH32" s="41">
        <f>[6]Лист1!M32</f>
        <v>0</v>
      </c>
      <c r="AI32" s="35">
        <f>[6]Лист1!G32</f>
        <v>399</v>
      </c>
      <c r="AJ32" s="25">
        <f t="shared" si="13"/>
        <v>14.78</v>
      </c>
      <c r="AK32" s="40">
        <f>[6]Лист1!I32</f>
        <v>5896.26</v>
      </c>
      <c r="AL32" s="42">
        <f>[6]Лист1!J32</f>
        <v>519345.74</v>
      </c>
      <c r="AM32" s="32">
        <f t="shared" si="92"/>
        <v>64</v>
      </c>
      <c r="AN32" s="25">
        <f t="shared" si="15"/>
        <v>2.25</v>
      </c>
      <c r="AO32" s="29">
        <f t="shared" si="93"/>
        <v>271.05</v>
      </c>
      <c r="AP32" s="34">
        <f t="shared" si="93"/>
        <v>23969.5</v>
      </c>
      <c r="AQ32" s="34">
        <f t="shared" si="93"/>
        <v>0</v>
      </c>
      <c r="AR32" s="25">
        <f t="shared" si="77"/>
        <v>0</v>
      </c>
      <c r="AS32" s="37">
        <f t="shared" si="77"/>
        <v>0</v>
      </c>
      <c r="AT32" s="34">
        <f t="shared" si="77"/>
        <v>0</v>
      </c>
      <c r="AU32" s="35">
        <f t="shared" si="77"/>
        <v>23</v>
      </c>
      <c r="AV32" s="25">
        <f t="shared" si="78"/>
        <v>-2.1799999999999997</v>
      </c>
      <c r="AW32" s="40">
        <f t="shared" si="78"/>
        <v>-579.0600000000004</v>
      </c>
      <c r="AX32" s="34">
        <f t="shared" si="78"/>
        <v>-51009.699999999953</v>
      </c>
      <c r="AY32" s="25">
        <f t="shared" si="94"/>
        <v>-27040.199999999953</v>
      </c>
      <c r="AZ32" s="29">
        <f t="shared" si="95"/>
        <v>74845.919999999998</v>
      </c>
      <c r="BA32" s="29">
        <f t="shared" si="96"/>
        <v>-11039.519999999997</v>
      </c>
      <c r="BB32" s="41">
        <f t="shared" si="97"/>
        <v>-972360.92159999965</v>
      </c>
      <c r="BC32" s="35">
        <f t="shared" si="47"/>
        <v>-8.5058542466402026E-4</v>
      </c>
      <c r="BD32" s="44">
        <f t="shared" si="21"/>
        <v>5.9551961328018941E-4</v>
      </c>
      <c r="BE32" s="92">
        <v>23</v>
      </c>
      <c r="BF32" s="79" t="s">
        <v>67</v>
      </c>
    </row>
    <row r="33" spans="1:58" ht="21.95" customHeight="1" x14ac:dyDescent="0.25">
      <c r="A33" s="92">
        <v>24</v>
      </c>
      <c r="B33" s="79" t="s">
        <v>68</v>
      </c>
      <c r="C33" s="24">
        <f>[4]V_МО____нов!AJ43</f>
        <v>3470</v>
      </c>
      <c r="D33" s="25">
        <v>4.2</v>
      </c>
      <c r="E33" s="26">
        <f t="shared" si="80"/>
        <v>14574</v>
      </c>
      <c r="F33" s="27">
        <f>'[5]2022_ПР(нов)'!AR36</f>
        <v>1283677.92</v>
      </c>
      <c r="G33" s="28">
        <f>[4]V_МО____нов!AO43</f>
        <v>0</v>
      </c>
      <c r="H33" s="66">
        <v>0</v>
      </c>
      <c r="I33" s="29">
        <f t="shared" si="81"/>
        <v>0</v>
      </c>
      <c r="J33" s="30">
        <f>'[5]2022_ПР(нов)'!AD36</f>
        <v>0</v>
      </c>
      <c r="K33" s="113">
        <f>[4]V_МО____нов!AW43</f>
        <v>6630</v>
      </c>
      <c r="L33" s="25">
        <v>12.6</v>
      </c>
      <c r="M33" s="26">
        <f t="shared" si="82"/>
        <v>83538</v>
      </c>
      <c r="N33" s="39">
        <f>'[5]2022_ПР(нов)'!Y36</f>
        <v>7358027.04</v>
      </c>
      <c r="O33" s="212">
        <f t="shared" si="83"/>
        <v>289</v>
      </c>
      <c r="P33" s="33">
        <v>4.2</v>
      </c>
      <c r="Q33" s="223">
        <f t="shared" si="84"/>
        <v>1213.8</v>
      </c>
      <c r="R33" s="166">
        <f t="shared" si="85"/>
        <v>106973.15999999999</v>
      </c>
      <c r="S33" s="166">
        <f t="shared" si="86"/>
        <v>0</v>
      </c>
      <c r="T33" s="33">
        <v>0</v>
      </c>
      <c r="U33" s="167">
        <f t="shared" si="87"/>
        <v>0</v>
      </c>
      <c r="V33" s="166">
        <f t="shared" si="88"/>
        <v>0</v>
      </c>
      <c r="W33" s="165">
        <f t="shared" si="89"/>
        <v>553</v>
      </c>
      <c r="X33" s="222">
        <v>12.6</v>
      </c>
      <c r="Y33" s="225">
        <f t="shared" si="90"/>
        <v>6967.8</v>
      </c>
      <c r="Z33" s="226">
        <f t="shared" si="91"/>
        <v>613168.92000000004</v>
      </c>
      <c r="AA33" s="32">
        <f>[6]Лист1!D33</f>
        <v>307</v>
      </c>
      <c r="AB33" s="25">
        <f t="shared" si="0"/>
        <v>2.83</v>
      </c>
      <c r="AC33" s="40">
        <f>[6]Лист1!E33</f>
        <v>869.75</v>
      </c>
      <c r="AD33" s="41">
        <f>[6]Лист1!F33</f>
        <v>76608.44</v>
      </c>
      <c r="AE33" s="35">
        <f>[6]Лист1!K33</f>
        <v>0</v>
      </c>
      <c r="AF33" s="25">
        <f t="shared" si="12"/>
        <v>0</v>
      </c>
      <c r="AG33" s="40">
        <f>[6]Лист1!L33</f>
        <v>0</v>
      </c>
      <c r="AH33" s="41">
        <f>[6]Лист1!M33</f>
        <v>0</v>
      </c>
      <c r="AI33" s="35">
        <f>[6]Лист1!G33</f>
        <v>622</v>
      </c>
      <c r="AJ33" s="25">
        <f t="shared" si="13"/>
        <v>11.31</v>
      </c>
      <c r="AK33" s="40">
        <f>[6]Лист1!I33</f>
        <v>7035.97</v>
      </c>
      <c r="AL33" s="42">
        <f>[6]Лист1!J33</f>
        <v>619727.96</v>
      </c>
      <c r="AM33" s="32">
        <f t="shared" si="92"/>
        <v>-18</v>
      </c>
      <c r="AN33" s="25">
        <f t="shared" si="15"/>
        <v>1.37</v>
      </c>
      <c r="AO33" s="29">
        <f t="shared" si="93"/>
        <v>344.04999999999995</v>
      </c>
      <c r="AP33" s="34">
        <f t="shared" si="93"/>
        <v>30364.719999999987</v>
      </c>
      <c r="AQ33" s="34">
        <f t="shared" si="93"/>
        <v>0</v>
      </c>
      <c r="AR33" s="25">
        <f t="shared" si="77"/>
        <v>0</v>
      </c>
      <c r="AS33" s="37">
        <f t="shared" si="77"/>
        <v>0</v>
      </c>
      <c r="AT33" s="34">
        <f t="shared" si="77"/>
        <v>0</v>
      </c>
      <c r="AU33" s="35">
        <f t="shared" si="77"/>
        <v>-69</v>
      </c>
      <c r="AV33" s="25">
        <f t="shared" si="78"/>
        <v>1.2899999999999991</v>
      </c>
      <c r="AW33" s="40">
        <f t="shared" si="78"/>
        <v>-68.170000000000073</v>
      </c>
      <c r="AX33" s="34">
        <f t="shared" si="78"/>
        <v>-6559.0399999999208</v>
      </c>
      <c r="AY33" s="25">
        <f t="shared" si="94"/>
        <v>23805.680000000066</v>
      </c>
      <c r="AZ33" s="29">
        <f t="shared" si="95"/>
        <v>74985.3</v>
      </c>
      <c r="BA33" s="29">
        <f t="shared" si="96"/>
        <v>8552.6999999999971</v>
      </c>
      <c r="BB33" s="41">
        <f t="shared" si="97"/>
        <v>753321.81599999976</v>
      </c>
      <c r="BC33" s="35">
        <f t="shared" si="47"/>
        <v>-2.8984679286623953E-3</v>
      </c>
      <c r="BD33" s="44">
        <f t="shared" si="21"/>
        <v>-9.0492533937182689E-5</v>
      </c>
      <c r="BE33" s="92">
        <v>24</v>
      </c>
      <c r="BF33" s="79" t="s">
        <v>68</v>
      </c>
    </row>
    <row r="34" spans="1:58" ht="21.95" customHeight="1" x14ac:dyDescent="0.25">
      <c r="A34" s="92">
        <v>25</v>
      </c>
      <c r="B34" s="79" t="s">
        <v>69</v>
      </c>
      <c r="C34" s="24">
        <f>[4]V_МО____нов!AJ44</f>
        <v>7558</v>
      </c>
      <c r="D34" s="25">
        <v>4.2</v>
      </c>
      <c r="E34" s="26">
        <f t="shared" si="80"/>
        <v>31743.600000000002</v>
      </c>
      <c r="F34" s="27">
        <f>'[5]2022_ПР(нов)'!AR37</f>
        <v>2796099.6</v>
      </c>
      <c r="G34" s="28">
        <f>[4]V_МО____нов!AO44</f>
        <v>0</v>
      </c>
      <c r="H34" s="66">
        <v>0</v>
      </c>
      <c r="I34" s="29">
        <f t="shared" si="81"/>
        <v>0</v>
      </c>
      <c r="J34" s="30">
        <f>'[5]2022_ПР(нов)'!AD37</f>
        <v>0</v>
      </c>
      <c r="K34" s="113">
        <f>[4]V_МО____нов!AW44</f>
        <v>10372</v>
      </c>
      <c r="L34" s="25">
        <v>12.6</v>
      </c>
      <c r="M34" s="26">
        <f t="shared" si="82"/>
        <v>130687.2</v>
      </c>
      <c r="N34" s="39">
        <f>'[5]2022_ПР(нов)'!Y37</f>
        <v>11510910.960000001</v>
      </c>
      <c r="O34" s="212">
        <f t="shared" si="83"/>
        <v>630</v>
      </c>
      <c r="P34" s="33">
        <v>4.2</v>
      </c>
      <c r="Q34" s="223">
        <f t="shared" si="84"/>
        <v>2646</v>
      </c>
      <c r="R34" s="166">
        <f t="shared" si="85"/>
        <v>233008.30000000002</v>
      </c>
      <c r="S34" s="166">
        <f t="shared" si="86"/>
        <v>0</v>
      </c>
      <c r="T34" s="33">
        <v>0</v>
      </c>
      <c r="U34" s="167">
        <f t="shared" si="87"/>
        <v>0</v>
      </c>
      <c r="V34" s="166">
        <f t="shared" si="88"/>
        <v>0</v>
      </c>
      <c r="W34" s="165">
        <f t="shared" si="89"/>
        <v>864</v>
      </c>
      <c r="X34" s="222">
        <v>12.6</v>
      </c>
      <c r="Y34" s="225">
        <f t="shared" si="90"/>
        <v>10886.4</v>
      </c>
      <c r="Z34" s="226">
        <f t="shared" si="91"/>
        <v>959242.58000000007</v>
      </c>
      <c r="AA34" s="32">
        <f>[6]Лист1!D34</f>
        <v>442</v>
      </c>
      <c r="AB34" s="25">
        <f t="shared" si="0"/>
        <v>1.4</v>
      </c>
      <c r="AC34" s="40">
        <f>[6]Лист1!E34</f>
        <v>617.5</v>
      </c>
      <c r="AD34" s="41">
        <f>[6]Лист1!F34</f>
        <v>54387.89</v>
      </c>
      <c r="AE34" s="35">
        <f>[6]Лист1!K34</f>
        <v>0</v>
      </c>
      <c r="AF34" s="25">
        <f t="shared" si="12"/>
        <v>0</v>
      </c>
      <c r="AG34" s="40">
        <f>[6]Лист1!L34</f>
        <v>0</v>
      </c>
      <c r="AH34" s="41">
        <f>[6]Лист1!M34</f>
        <v>0</v>
      </c>
      <c r="AI34" s="35">
        <f>[6]Лист1!G34</f>
        <v>753</v>
      </c>
      <c r="AJ34" s="25">
        <f t="shared" si="13"/>
        <v>11.87</v>
      </c>
      <c r="AK34" s="40">
        <f>[6]Лист1!I34</f>
        <v>8934.58</v>
      </c>
      <c r="AL34" s="42">
        <f>[6]Лист1!J34</f>
        <v>786955.05</v>
      </c>
      <c r="AM34" s="32">
        <f t="shared" si="92"/>
        <v>188</v>
      </c>
      <c r="AN34" s="25">
        <f t="shared" si="15"/>
        <v>2.8</v>
      </c>
      <c r="AO34" s="29">
        <f t="shared" si="93"/>
        <v>2028.5</v>
      </c>
      <c r="AP34" s="34">
        <f t="shared" si="93"/>
        <v>178620.41000000003</v>
      </c>
      <c r="AQ34" s="34">
        <f t="shared" si="93"/>
        <v>0</v>
      </c>
      <c r="AR34" s="25">
        <f t="shared" si="77"/>
        <v>0</v>
      </c>
      <c r="AS34" s="37">
        <f t="shared" si="77"/>
        <v>0</v>
      </c>
      <c r="AT34" s="34">
        <f t="shared" si="77"/>
        <v>0</v>
      </c>
      <c r="AU34" s="35">
        <f t="shared" si="77"/>
        <v>111</v>
      </c>
      <c r="AV34" s="25">
        <f t="shared" si="78"/>
        <v>0.73000000000000043</v>
      </c>
      <c r="AW34" s="40">
        <f t="shared" si="78"/>
        <v>1951.8199999999997</v>
      </c>
      <c r="AX34" s="34">
        <f t="shared" si="78"/>
        <v>172287.53000000003</v>
      </c>
      <c r="AY34" s="25">
        <f t="shared" si="94"/>
        <v>350907.94000000006</v>
      </c>
      <c r="AZ34" s="29">
        <f t="shared" si="95"/>
        <v>123115.63999999998</v>
      </c>
      <c r="BA34" s="29">
        <f t="shared" si="96"/>
        <v>7571.5600000000122</v>
      </c>
      <c r="BB34" s="41">
        <f t="shared" si="97"/>
        <v>666903.00480000104</v>
      </c>
      <c r="BC34" s="35">
        <f t="shared" si="47"/>
        <v>3.1632228099483863E-4</v>
      </c>
      <c r="BD34" s="44">
        <f t="shared" si="21"/>
        <v>2.926692466448453E-3</v>
      </c>
      <c r="BE34" s="92">
        <v>25</v>
      </c>
      <c r="BF34" s="79" t="s">
        <v>69</v>
      </c>
    </row>
    <row r="35" spans="1:58" ht="21.95" customHeight="1" x14ac:dyDescent="0.25">
      <c r="A35" s="92">
        <v>26</v>
      </c>
      <c r="B35" s="79" t="s">
        <v>70</v>
      </c>
      <c r="C35" s="24">
        <f>[4]V_МО____нов!AJ45</f>
        <v>16336</v>
      </c>
      <c r="D35" s="25">
        <v>4.2</v>
      </c>
      <c r="E35" s="26">
        <f t="shared" si="80"/>
        <v>68611.199999999997</v>
      </c>
      <c r="F35" s="27">
        <f>'[5]2022_ПР(нов)'!AR38</f>
        <v>6043344.96</v>
      </c>
      <c r="G35" s="28">
        <f>[4]V_МО____нов!AO45</f>
        <v>0</v>
      </c>
      <c r="H35" s="66">
        <v>0</v>
      </c>
      <c r="I35" s="29">
        <f t="shared" si="81"/>
        <v>0</v>
      </c>
      <c r="J35" s="30">
        <f>'[5]2022_ПР(нов)'!AD38</f>
        <v>0</v>
      </c>
      <c r="K35" s="113">
        <f>[4]V_МО____нов!AW45</f>
        <v>30825</v>
      </c>
      <c r="L35" s="25">
        <v>12.6</v>
      </c>
      <c r="M35" s="26">
        <f t="shared" si="82"/>
        <v>388395</v>
      </c>
      <c r="N35" s="39">
        <f>'[5]2022_ПР(нов)'!Y38</f>
        <v>34209919.68</v>
      </c>
      <c r="O35" s="212">
        <f t="shared" si="83"/>
        <v>1361</v>
      </c>
      <c r="P35" s="33">
        <v>4.2</v>
      </c>
      <c r="Q35" s="223">
        <f t="shared" si="84"/>
        <v>5716.2</v>
      </c>
      <c r="R35" s="166">
        <f t="shared" si="85"/>
        <v>503612.08</v>
      </c>
      <c r="S35" s="166">
        <f t="shared" si="86"/>
        <v>0</v>
      </c>
      <c r="T35" s="33">
        <v>0</v>
      </c>
      <c r="U35" s="167">
        <f t="shared" si="87"/>
        <v>0</v>
      </c>
      <c r="V35" s="166">
        <f t="shared" si="88"/>
        <v>0</v>
      </c>
      <c r="W35" s="165">
        <f t="shared" si="89"/>
        <v>2569</v>
      </c>
      <c r="X35" s="222">
        <v>12.6</v>
      </c>
      <c r="Y35" s="225">
        <f t="shared" si="90"/>
        <v>32369.4</v>
      </c>
      <c r="Z35" s="226">
        <f t="shared" si="91"/>
        <v>2850826.64</v>
      </c>
      <c r="AA35" s="32">
        <f>[6]Лист1!D35</f>
        <v>313</v>
      </c>
      <c r="AB35" s="25">
        <f t="shared" si="0"/>
        <v>2.89</v>
      </c>
      <c r="AC35" s="40">
        <f>[6]Лист1!E35</f>
        <v>905.23</v>
      </c>
      <c r="AD35" s="41">
        <f>[6]Лист1!F35</f>
        <v>79733.72</v>
      </c>
      <c r="AE35" s="35">
        <f>[6]Лист1!K35</f>
        <v>0</v>
      </c>
      <c r="AF35" s="25">
        <f t="shared" si="12"/>
        <v>0</v>
      </c>
      <c r="AG35" s="40">
        <f>[6]Лист1!L35</f>
        <v>0</v>
      </c>
      <c r="AH35" s="41">
        <f>[6]Лист1!M35</f>
        <v>0</v>
      </c>
      <c r="AI35" s="35">
        <f>[6]Лист1!G35</f>
        <v>2137</v>
      </c>
      <c r="AJ35" s="25">
        <f t="shared" si="13"/>
        <v>14.85</v>
      </c>
      <c r="AK35" s="40">
        <f>[6]Лист1!I35</f>
        <v>31738.66</v>
      </c>
      <c r="AL35" s="42">
        <f>[6]Лист1!J35</f>
        <v>2795535.79</v>
      </c>
      <c r="AM35" s="32">
        <f t="shared" si="92"/>
        <v>1048</v>
      </c>
      <c r="AN35" s="25">
        <f t="shared" si="15"/>
        <v>1.31</v>
      </c>
      <c r="AO35" s="29">
        <f t="shared" si="93"/>
        <v>4810.9699999999993</v>
      </c>
      <c r="AP35" s="34">
        <f t="shared" si="93"/>
        <v>423878.36</v>
      </c>
      <c r="AQ35" s="34">
        <f t="shared" si="93"/>
        <v>0</v>
      </c>
      <c r="AR35" s="25">
        <f t="shared" si="77"/>
        <v>0</v>
      </c>
      <c r="AS35" s="37">
        <f t="shared" si="77"/>
        <v>0</v>
      </c>
      <c r="AT35" s="34">
        <f t="shared" si="77"/>
        <v>0</v>
      </c>
      <c r="AU35" s="35">
        <f t="shared" si="77"/>
        <v>432</v>
      </c>
      <c r="AV35" s="25">
        <f t="shared" si="78"/>
        <v>-2.25</v>
      </c>
      <c r="AW35" s="40">
        <f t="shared" si="78"/>
        <v>630.7400000000016</v>
      </c>
      <c r="AX35" s="34">
        <f t="shared" si="78"/>
        <v>55290.850000000093</v>
      </c>
      <c r="AY35" s="25">
        <f t="shared" si="94"/>
        <v>479169.21000000008</v>
      </c>
      <c r="AZ35" s="29">
        <f t="shared" si="95"/>
        <v>457751.25</v>
      </c>
      <c r="BA35" s="29">
        <f t="shared" si="96"/>
        <v>-69356.25</v>
      </c>
      <c r="BB35" s="41">
        <f t="shared" si="97"/>
        <v>-6108898.5</v>
      </c>
      <c r="BC35" s="35">
        <f t="shared" si="47"/>
        <v>9.0156043206532387E-4</v>
      </c>
      <c r="BD35" s="46">
        <f t="shared" si="21"/>
        <v>-1.0324938284700615E-4</v>
      </c>
      <c r="BE35" s="92">
        <v>26</v>
      </c>
      <c r="BF35" s="79" t="s">
        <v>70</v>
      </c>
    </row>
    <row r="36" spans="1:58" ht="21.95" customHeight="1" x14ac:dyDescent="0.25">
      <c r="A36" s="92">
        <v>27</v>
      </c>
      <c r="B36" s="79" t="s">
        <v>71</v>
      </c>
      <c r="C36" s="24">
        <f>[4]V_МО____нов!AJ46</f>
        <v>7872</v>
      </c>
      <c r="D36" s="25">
        <v>4.2</v>
      </c>
      <c r="E36" s="26">
        <f t="shared" si="80"/>
        <v>33062.400000000001</v>
      </c>
      <c r="F36" s="27">
        <f>'[5]2022_ПР(нов)'!AR39</f>
        <v>2912100.96</v>
      </c>
      <c r="G36" s="28">
        <f>[4]V_МО____нов!AO46</f>
        <v>0</v>
      </c>
      <c r="H36" s="66">
        <v>0</v>
      </c>
      <c r="I36" s="29">
        <f t="shared" si="81"/>
        <v>0</v>
      </c>
      <c r="J36" s="30">
        <f>'[5]2022_ПР(нов)'!AD39</f>
        <v>0</v>
      </c>
      <c r="K36" s="113">
        <f>[4]V_МО____нов!AW46</f>
        <v>15160</v>
      </c>
      <c r="L36" s="25">
        <v>12.6</v>
      </c>
      <c r="M36" s="26">
        <f t="shared" si="82"/>
        <v>191016</v>
      </c>
      <c r="N36" s="39">
        <f>'[5]2022_ПР(нов)'!Y39</f>
        <v>16824777.359999999</v>
      </c>
      <c r="O36" s="212">
        <f t="shared" si="83"/>
        <v>656</v>
      </c>
      <c r="P36" s="33">
        <v>4.2</v>
      </c>
      <c r="Q36" s="223">
        <f t="shared" si="84"/>
        <v>2755.2</v>
      </c>
      <c r="R36" s="166">
        <f t="shared" si="85"/>
        <v>242675.08</v>
      </c>
      <c r="S36" s="166">
        <f t="shared" si="86"/>
        <v>0</v>
      </c>
      <c r="T36" s="33">
        <v>0</v>
      </c>
      <c r="U36" s="167">
        <f t="shared" si="87"/>
        <v>0</v>
      </c>
      <c r="V36" s="166">
        <f t="shared" si="88"/>
        <v>0</v>
      </c>
      <c r="W36" s="165">
        <f t="shared" si="89"/>
        <v>1263</v>
      </c>
      <c r="X36" s="222">
        <v>12.6</v>
      </c>
      <c r="Y36" s="225">
        <f t="shared" si="90"/>
        <v>15913.8</v>
      </c>
      <c r="Z36" s="226">
        <f t="shared" si="91"/>
        <v>1402064.78</v>
      </c>
      <c r="AA36" s="32">
        <f>[6]Лист1!D36</f>
        <v>105</v>
      </c>
      <c r="AB36" s="25">
        <f t="shared" si="0"/>
        <v>1.84</v>
      </c>
      <c r="AC36" s="40">
        <f>[6]Лист1!E36</f>
        <v>192.81</v>
      </c>
      <c r="AD36" s="41">
        <f>[6]Лист1!F36</f>
        <v>16982.509999999998</v>
      </c>
      <c r="AE36" s="35">
        <f>[6]Лист1!K36</f>
        <v>0</v>
      </c>
      <c r="AF36" s="25">
        <f t="shared" si="12"/>
        <v>0</v>
      </c>
      <c r="AG36" s="40">
        <f>[6]Лист1!L36</f>
        <v>0</v>
      </c>
      <c r="AH36" s="41">
        <f>[6]Лист1!M36</f>
        <v>0</v>
      </c>
      <c r="AI36" s="35">
        <f>[6]Лист1!G36</f>
        <v>1951</v>
      </c>
      <c r="AJ36" s="25">
        <f t="shared" si="13"/>
        <v>21.46</v>
      </c>
      <c r="AK36" s="40">
        <f>[6]Лист1!I36</f>
        <v>41873.22</v>
      </c>
      <c r="AL36" s="42">
        <f>[6]Лист1!J36</f>
        <v>3688192.51</v>
      </c>
      <c r="AM36" s="32">
        <f t="shared" si="92"/>
        <v>551</v>
      </c>
      <c r="AN36" s="25">
        <f t="shared" si="15"/>
        <v>2.36</v>
      </c>
      <c r="AO36" s="29">
        <f t="shared" si="93"/>
        <v>2562.39</v>
      </c>
      <c r="AP36" s="34">
        <f t="shared" si="93"/>
        <v>225692.56999999998</v>
      </c>
      <c r="AQ36" s="34">
        <f t="shared" si="93"/>
        <v>0</v>
      </c>
      <c r="AR36" s="25">
        <f t="shared" si="77"/>
        <v>0</v>
      </c>
      <c r="AS36" s="37">
        <f t="shared" si="77"/>
        <v>0</v>
      </c>
      <c r="AT36" s="34">
        <f t="shared" si="77"/>
        <v>0</v>
      </c>
      <c r="AU36" s="35">
        <f t="shared" si="77"/>
        <v>-688</v>
      </c>
      <c r="AV36" s="25">
        <f t="shared" si="78"/>
        <v>-8.8600000000000012</v>
      </c>
      <c r="AW36" s="40">
        <f t="shared" si="78"/>
        <v>-25959.420000000002</v>
      </c>
      <c r="AX36" s="34">
        <f t="shared" si="78"/>
        <v>-2286127.7299999995</v>
      </c>
      <c r="AY36" s="25">
        <f t="shared" si="94"/>
        <v>-2060435.1599999995</v>
      </c>
      <c r="AZ36" s="29">
        <f t="shared" si="95"/>
        <v>325333.60000000003</v>
      </c>
      <c r="BA36" s="29">
        <f t="shared" si="96"/>
        <v>-134317.60000000003</v>
      </c>
      <c r="BB36" s="41">
        <f t="shared" si="97"/>
        <v>-11830694.208000002</v>
      </c>
      <c r="BC36" s="35">
        <f t="shared" si="47"/>
        <v>3.3391004645834144E-4</v>
      </c>
      <c r="BD36" s="46">
        <f t="shared" si="21"/>
        <v>2.1942431731897904E-3</v>
      </c>
      <c r="BE36" s="92">
        <v>27</v>
      </c>
      <c r="BF36" s="79" t="s">
        <v>71</v>
      </c>
    </row>
    <row r="37" spans="1:58" ht="21.95" customHeight="1" x14ac:dyDescent="0.25">
      <c r="A37" s="92">
        <v>28</v>
      </c>
      <c r="B37" s="77" t="s">
        <v>72</v>
      </c>
      <c r="C37" s="24">
        <f>[4]V_МО____нов!AJ47</f>
        <v>0</v>
      </c>
      <c r="D37" s="25">
        <v>0</v>
      </c>
      <c r="E37" s="26">
        <f t="shared" si="80"/>
        <v>0</v>
      </c>
      <c r="F37" s="49">
        <f>'[5]2022_ПР(нов)'!AR40</f>
        <v>0</v>
      </c>
      <c r="G37" s="28">
        <f>[4]V_МО____нов!AO47</f>
        <v>0</v>
      </c>
      <c r="H37" s="66">
        <v>0</v>
      </c>
      <c r="I37" s="29">
        <f t="shared" si="81"/>
        <v>0</v>
      </c>
      <c r="J37" s="30">
        <f>'[5]2022_ПР(нов)'!AD40</f>
        <v>0</v>
      </c>
      <c r="K37" s="113">
        <f>[4]V_МО____нов!AW47</f>
        <v>29057</v>
      </c>
      <c r="L37" s="25">
        <v>12.6</v>
      </c>
      <c r="M37" s="26">
        <f t="shared" si="82"/>
        <v>366118.2</v>
      </c>
      <c r="N37" s="39">
        <f>'[5]2022_ПР(нов)'!Y40</f>
        <v>32247761.52</v>
      </c>
      <c r="O37" s="360">
        <f t="shared" si="83"/>
        <v>0</v>
      </c>
      <c r="P37" s="33">
        <v>0</v>
      </c>
      <c r="Q37" s="223">
        <f t="shared" si="84"/>
        <v>0</v>
      </c>
      <c r="R37" s="166">
        <f t="shared" si="85"/>
        <v>0</v>
      </c>
      <c r="S37" s="166">
        <f t="shared" si="86"/>
        <v>0</v>
      </c>
      <c r="T37" s="83">
        <v>0</v>
      </c>
      <c r="U37" s="167">
        <f t="shared" si="87"/>
        <v>0</v>
      </c>
      <c r="V37" s="166">
        <f t="shared" si="88"/>
        <v>0</v>
      </c>
      <c r="W37" s="165">
        <f t="shared" si="89"/>
        <v>2421</v>
      </c>
      <c r="X37" s="222">
        <v>12.6</v>
      </c>
      <c r="Y37" s="225">
        <f t="shared" si="90"/>
        <v>30504.6</v>
      </c>
      <c r="Z37" s="226">
        <f t="shared" si="91"/>
        <v>2687313.46</v>
      </c>
      <c r="AA37" s="32">
        <f>[6]Лист1!D37</f>
        <v>0</v>
      </c>
      <c r="AB37" s="25">
        <f t="shared" si="0"/>
        <v>0</v>
      </c>
      <c r="AC37" s="40">
        <f>[6]Лист1!E37</f>
        <v>0</v>
      </c>
      <c r="AD37" s="41">
        <f>[6]Лист1!F37</f>
        <v>0</v>
      </c>
      <c r="AE37" s="35">
        <f>[6]Лист1!K37</f>
        <v>0</v>
      </c>
      <c r="AF37" s="25">
        <f t="shared" si="12"/>
        <v>0</v>
      </c>
      <c r="AG37" s="40">
        <f>[6]Лист1!L37</f>
        <v>0</v>
      </c>
      <c r="AH37" s="41">
        <f>[6]Лист1!M37</f>
        <v>0</v>
      </c>
      <c r="AI37" s="35">
        <f>[6]Лист1!G37</f>
        <v>2094</v>
      </c>
      <c r="AJ37" s="25">
        <f t="shared" si="13"/>
        <v>14.51</v>
      </c>
      <c r="AK37" s="40">
        <f>[6]Лист1!I37</f>
        <v>30389.83</v>
      </c>
      <c r="AL37" s="42">
        <f>[6]Лист1!J37</f>
        <v>2676717.27</v>
      </c>
      <c r="AM37" s="32">
        <f t="shared" si="92"/>
        <v>0</v>
      </c>
      <c r="AN37" s="25">
        <f t="shared" si="15"/>
        <v>0</v>
      </c>
      <c r="AO37" s="29">
        <f t="shared" si="93"/>
        <v>0</v>
      </c>
      <c r="AP37" s="34">
        <f t="shared" si="93"/>
        <v>0</v>
      </c>
      <c r="AQ37" s="34">
        <f t="shared" si="93"/>
        <v>0</v>
      </c>
      <c r="AR37" s="25">
        <f t="shared" si="77"/>
        <v>0</v>
      </c>
      <c r="AS37" s="37">
        <f t="shared" si="77"/>
        <v>0</v>
      </c>
      <c r="AT37" s="34">
        <f t="shared" si="77"/>
        <v>0</v>
      </c>
      <c r="AU37" s="35">
        <f t="shared" si="77"/>
        <v>327</v>
      </c>
      <c r="AV37" s="25">
        <f t="shared" si="78"/>
        <v>-1.9100000000000001</v>
      </c>
      <c r="AW37" s="40">
        <f t="shared" si="78"/>
        <v>114.7699999999968</v>
      </c>
      <c r="AX37" s="34">
        <f t="shared" si="78"/>
        <v>10596.189999999944</v>
      </c>
      <c r="AY37" s="25">
        <f t="shared" si="94"/>
        <v>10596.189999999944</v>
      </c>
      <c r="AZ37" s="29">
        <f t="shared" si="95"/>
        <v>421617.07</v>
      </c>
      <c r="BA37" s="29">
        <f t="shared" si="96"/>
        <v>-55498.869999999995</v>
      </c>
      <c r="BB37" s="41">
        <f t="shared" si="97"/>
        <v>-4888340.4695999995</v>
      </c>
      <c r="BC37" s="35">
        <f t="shared" si="47"/>
        <v>3.0860148789329158E-2</v>
      </c>
      <c r="BD37" s="44">
        <f t="shared" si="21"/>
        <v>-2.3478315537499403E-5</v>
      </c>
      <c r="BE37" s="92">
        <v>28</v>
      </c>
      <c r="BF37" s="77" t="s">
        <v>72</v>
      </c>
    </row>
    <row r="38" spans="1:58" ht="21.95" customHeight="1" x14ac:dyDescent="0.25">
      <c r="A38" s="92">
        <v>29</v>
      </c>
      <c r="B38" s="79" t="s">
        <v>73</v>
      </c>
      <c r="C38" s="24">
        <f>[4]V_МО____нов!AJ48</f>
        <v>1121</v>
      </c>
      <c r="D38" s="25">
        <v>4.2</v>
      </c>
      <c r="E38" s="26">
        <f t="shared" si="80"/>
        <v>4708.2</v>
      </c>
      <c r="F38" s="27">
        <f>'[5]2022_ПР(нов)'!AR41</f>
        <v>414680.64</v>
      </c>
      <c r="G38" s="28">
        <f>[4]V_МО____нов!AO48</f>
        <v>0</v>
      </c>
      <c r="H38" s="66">
        <v>0</v>
      </c>
      <c r="I38" s="29">
        <f t="shared" si="81"/>
        <v>0</v>
      </c>
      <c r="J38" s="30">
        <f>'[5]2022_ПР(нов)'!AD41</f>
        <v>0</v>
      </c>
      <c r="K38" s="113">
        <f>[4]V_МО____нов!AW48</f>
        <v>7745</v>
      </c>
      <c r="L38" s="25">
        <v>12.6</v>
      </c>
      <c r="M38" s="26">
        <f t="shared" si="82"/>
        <v>97587</v>
      </c>
      <c r="N38" s="39">
        <f>'[5]2022_ПР(нов)'!Y41</f>
        <v>8595462.9600000009</v>
      </c>
      <c r="O38" s="212">
        <f t="shared" si="83"/>
        <v>93</v>
      </c>
      <c r="P38" s="33">
        <v>4.2</v>
      </c>
      <c r="Q38" s="223">
        <f t="shared" si="84"/>
        <v>390.6</v>
      </c>
      <c r="R38" s="166">
        <f t="shared" si="85"/>
        <v>34556.720000000001</v>
      </c>
      <c r="S38" s="166">
        <f t="shared" si="86"/>
        <v>0</v>
      </c>
      <c r="T38" s="33">
        <v>0</v>
      </c>
      <c r="U38" s="167">
        <f t="shared" si="87"/>
        <v>0</v>
      </c>
      <c r="V38" s="166">
        <f t="shared" si="88"/>
        <v>0</v>
      </c>
      <c r="W38" s="165">
        <f t="shared" si="89"/>
        <v>645</v>
      </c>
      <c r="X38" s="222">
        <v>12.6</v>
      </c>
      <c r="Y38" s="225">
        <f t="shared" si="90"/>
        <v>8127</v>
      </c>
      <c r="Z38" s="226">
        <f t="shared" si="91"/>
        <v>716288.58000000007</v>
      </c>
      <c r="AA38" s="32">
        <f>[6]Лист1!D38</f>
        <v>31</v>
      </c>
      <c r="AB38" s="25">
        <f t="shared" si="0"/>
        <v>2.65</v>
      </c>
      <c r="AC38" s="40">
        <f>[6]Лист1!E38</f>
        <v>82.02</v>
      </c>
      <c r="AD38" s="41">
        <f>[6]Лист1!F38</f>
        <v>7224.21</v>
      </c>
      <c r="AE38" s="35">
        <f>[6]Лист1!K38</f>
        <v>0</v>
      </c>
      <c r="AF38" s="25">
        <f t="shared" si="12"/>
        <v>0</v>
      </c>
      <c r="AG38" s="40">
        <f>[6]Лист1!L38</f>
        <v>0</v>
      </c>
      <c r="AH38" s="41">
        <f>[6]Лист1!M38</f>
        <v>0</v>
      </c>
      <c r="AI38" s="35">
        <f>[6]Лист1!G38</f>
        <v>845</v>
      </c>
      <c r="AJ38" s="25">
        <f t="shared" si="13"/>
        <v>18.88</v>
      </c>
      <c r="AK38" s="40">
        <f>[6]Лист1!I38</f>
        <v>15954.02</v>
      </c>
      <c r="AL38" s="42">
        <f>[6]Лист1!J38</f>
        <v>1405222.94</v>
      </c>
      <c r="AM38" s="32">
        <f t="shared" si="92"/>
        <v>62</v>
      </c>
      <c r="AN38" s="25">
        <f t="shared" si="15"/>
        <v>1.55</v>
      </c>
      <c r="AO38" s="29">
        <f t="shared" si="93"/>
        <v>308.58000000000004</v>
      </c>
      <c r="AP38" s="34">
        <f t="shared" si="93"/>
        <v>27332.510000000002</v>
      </c>
      <c r="AQ38" s="34">
        <f t="shared" si="93"/>
        <v>0</v>
      </c>
      <c r="AR38" s="25">
        <f t="shared" si="77"/>
        <v>0</v>
      </c>
      <c r="AS38" s="37">
        <f t="shared" si="77"/>
        <v>0</v>
      </c>
      <c r="AT38" s="34">
        <f t="shared" si="77"/>
        <v>0</v>
      </c>
      <c r="AU38" s="35">
        <f t="shared" si="77"/>
        <v>-200</v>
      </c>
      <c r="AV38" s="25">
        <f t="shared" si="78"/>
        <v>-6.2799999999999994</v>
      </c>
      <c r="AW38" s="40">
        <f t="shared" si="78"/>
        <v>-7827.02</v>
      </c>
      <c r="AX38" s="34">
        <f t="shared" si="78"/>
        <v>-688934.35999999987</v>
      </c>
      <c r="AY38" s="25">
        <f t="shared" si="94"/>
        <v>-661601.84999999986</v>
      </c>
      <c r="AZ38" s="29">
        <f t="shared" si="95"/>
        <v>146225.60000000001</v>
      </c>
      <c r="BA38" s="29">
        <f t="shared" si="96"/>
        <v>-48638.600000000006</v>
      </c>
      <c r="BB38" s="41">
        <f t="shared" si="97"/>
        <v>-4284087.8880000003</v>
      </c>
      <c r="BC38" s="35">
        <f t="shared" si="47"/>
        <v>3.0229661540396246E-4</v>
      </c>
      <c r="BD38" s="44">
        <f t="shared" si="21"/>
        <v>1.8269979992529975E-3</v>
      </c>
      <c r="BE38" s="92">
        <v>29</v>
      </c>
      <c r="BF38" s="79" t="s">
        <v>73</v>
      </c>
    </row>
    <row r="39" spans="1:58" ht="21.95" customHeight="1" x14ac:dyDescent="0.25">
      <c r="A39" s="92">
        <v>30</v>
      </c>
      <c r="B39" s="79" t="s">
        <v>74</v>
      </c>
      <c r="C39" s="24">
        <f>[4]V_МО____нов!AJ49</f>
        <v>5900</v>
      </c>
      <c r="D39" s="25">
        <v>4.2</v>
      </c>
      <c r="E39" s="26">
        <f t="shared" si="80"/>
        <v>24780</v>
      </c>
      <c r="F39" s="27">
        <f>'[5]2022_ПР(нов)'!AR42</f>
        <v>2182622.4</v>
      </c>
      <c r="G39" s="28">
        <f>[4]V_МО____нов!AO49</f>
        <v>0</v>
      </c>
      <c r="H39" s="66">
        <v>0</v>
      </c>
      <c r="I39" s="29">
        <f t="shared" si="81"/>
        <v>0</v>
      </c>
      <c r="J39" s="30">
        <f>'[5]2022_ПР(нов)'!AD42</f>
        <v>0</v>
      </c>
      <c r="K39" s="113">
        <f>[4]V_МО____нов!AW49</f>
        <v>8537</v>
      </c>
      <c r="L39" s="25">
        <v>12.6</v>
      </c>
      <c r="M39" s="26">
        <f t="shared" si="82"/>
        <v>107566.2</v>
      </c>
      <c r="N39" s="39">
        <f>'[5]2022_ПР(нов)'!Y42</f>
        <v>9474413.2799999993</v>
      </c>
      <c r="O39" s="212">
        <f t="shared" si="83"/>
        <v>492</v>
      </c>
      <c r="P39" s="33">
        <v>4.2</v>
      </c>
      <c r="Q39" s="223">
        <f t="shared" si="84"/>
        <v>2066.4</v>
      </c>
      <c r="R39" s="166">
        <f t="shared" si="85"/>
        <v>181885.19999999998</v>
      </c>
      <c r="S39" s="166">
        <f t="shared" si="86"/>
        <v>0</v>
      </c>
      <c r="T39" s="33">
        <v>0</v>
      </c>
      <c r="U39" s="167">
        <f t="shared" si="87"/>
        <v>0</v>
      </c>
      <c r="V39" s="166">
        <f t="shared" si="88"/>
        <v>0</v>
      </c>
      <c r="W39" s="165">
        <f t="shared" si="89"/>
        <v>711</v>
      </c>
      <c r="X39" s="222">
        <v>12.6</v>
      </c>
      <c r="Y39" s="225">
        <f t="shared" si="90"/>
        <v>8958.6</v>
      </c>
      <c r="Z39" s="226">
        <f t="shared" si="91"/>
        <v>789534.44</v>
      </c>
      <c r="AA39" s="32">
        <f>[6]Лист1!D39</f>
        <v>423</v>
      </c>
      <c r="AB39" s="25">
        <f t="shared" si="0"/>
        <v>3.94</v>
      </c>
      <c r="AC39" s="40">
        <f>[6]Лист1!E39</f>
        <v>1665.58</v>
      </c>
      <c r="AD39" s="41">
        <f>[6]Лист1!F39</f>
        <v>146708.03</v>
      </c>
      <c r="AE39" s="35">
        <f>[6]Лист1!K39</f>
        <v>0</v>
      </c>
      <c r="AF39" s="25">
        <f t="shared" si="12"/>
        <v>0</v>
      </c>
      <c r="AG39" s="40">
        <f>[6]Лист1!L39</f>
        <v>0</v>
      </c>
      <c r="AH39" s="41">
        <f>[6]Лист1!M39</f>
        <v>0</v>
      </c>
      <c r="AI39" s="35">
        <f>[6]Лист1!G39</f>
        <v>784</v>
      </c>
      <c r="AJ39" s="25">
        <f t="shared" si="13"/>
        <v>17.489999999999998</v>
      </c>
      <c r="AK39" s="40">
        <f>[6]Лист1!I39</f>
        <v>13713.37</v>
      </c>
      <c r="AL39" s="42">
        <f>[6]Лист1!J39</f>
        <v>1207888.25</v>
      </c>
      <c r="AM39" s="32">
        <f t="shared" si="92"/>
        <v>69</v>
      </c>
      <c r="AN39" s="25">
        <f t="shared" si="15"/>
        <v>0.26</v>
      </c>
      <c r="AO39" s="29">
        <f t="shared" si="93"/>
        <v>400.82000000000016</v>
      </c>
      <c r="AP39" s="34">
        <f t="shared" si="93"/>
        <v>35177.169999999984</v>
      </c>
      <c r="AQ39" s="34">
        <f t="shared" si="93"/>
        <v>0</v>
      </c>
      <c r="AR39" s="25">
        <f t="shared" si="77"/>
        <v>0</v>
      </c>
      <c r="AS39" s="37">
        <f t="shared" si="77"/>
        <v>0</v>
      </c>
      <c r="AT39" s="34">
        <f t="shared" si="77"/>
        <v>0</v>
      </c>
      <c r="AU39" s="35">
        <f t="shared" si="77"/>
        <v>-73</v>
      </c>
      <c r="AV39" s="25">
        <f t="shared" si="78"/>
        <v>-4.8899999999999988</v>
      </c>
      <c r="AW39" s="40">
        <f t="shared" si="78"/>
        <v>-4754.7700000000004</v>
      </c>
      <c r="AX39" s="34">
        <f t="shared" si="78"/>
        <v>-418353.81000000006</v>
      </c>
      <c r="AY39" s="25">
        <f t="shared" si="94"/>
        <v>-383176.64000000007</v>
      </c>
      <c r="AZ39" s="29">
        <f t="shared" si="95"/>
        <v>149312.12999999998</v>
      </c>
      <c r="BA39" s="29">
        <f t="shared" si="96"/>
        <v>-41745.929999999978</v>
      </c>
      <c r="BB39" s="41">
        <f t="shared" si="97"/>
        <v>-3676981.5143999979</v>
      </c>
      <c r="BC39" s="35">
        <f t="shared" si="47"/>
        <v>1.9051265755657751E-4</v>
      </c>
      <c r="BD39" s="44">
        <f t="shared" si="21"/>
        <v>1.2931177329500048E-3</v>
      </c>
      <c r="BE39" s="92">
        <v>30</v>
      </c>
      <c r="BF39" s="79" t="s">
        <v>74</v>
      </c>
    </row>
    <row r="40" spans="1:58" ht="21.95" customHeight="1" x14ac:dyDescent="0.25">
      <c r="A40" s="92">
        <v>31</v>
      </c>
      <c r="B40" s="77" t="s">
        <v>75</v>
      </c>
      <c r="C40" s="24">
        <f>[4]V_МО____нов!AJ50</f>
        <v>0</v>
      </c>
      <c r="D40" s="25">
        <v>0</v>
      </c>
      <c r="E40" s="26">
        <f t="shared" si="80"/>
        <v>0</v>
      </c>
      <c r="F40" s="49">
        <f>'[5]2022_ПР(нов)'!AR43</f>
        <v>0</v>
      </c>
      <c r="G40" s="28">
        <f>[4]V_МО____нов!AO50</f>
        <v>0</v>
      </c>
      <c r="H40" s="66">
        <v>0</v>
      </c>
      <c r="I40" s="29">
        <f t="shared" si="81"/>
        <v>0</v>
      </c>
      <c r="J40" s="30">
        <f>'[5]2022_ПР(нов)'!AD43</f>
        <v>0</v>
      </c>
      <c r="K40" s="45">
        <f>[4]V_МО____нов!AW50</f>
        <v>0</v>
      </c>
      <c r="L40" s="25">
        <v>0</v>
      </c>
      <c r="M40" s="26">
        <f t="shared" si="82"/>
        <v>0</v>
      </c>
      <c r="N40" s="39">
        <f>'[5]2022_ПР(нов)'!Y43</f>
        <v>0</v>
      </c>
      <c r="O40" s="360">
        <f t="shared" si="83"/>
        <v>0</v>
      </c>
      <c r="P40" s="33">
        <v>0</v>
      </c>
      <c r="Q40" s="223">
        <f t="shared" si="84"/>
        <v>0</v>
      </c>
      <c r="R40" s="166">
        <f t="shared" si="85"/>
        <v>0</v>
      </c>
      <c r="S40" s="166">
        <f t="shared" si="86"/>
        <v>0</v>
      </c>
      <c r="T40" s="83">
        <v>0</v>
      </c>
      <c r="U40" s="167">
        <f t="shared" si="87"/>
        <v>0</v>
      </c>
      <c r="V40" s="166">
        <f t="shared" si="88"/>
        <v>0</v>
      </c>
      <c r="W40" s="165">
        <f t="shared" si="89"/>
        <v>0</v>
      </c>
      <c r="X40" s="222">
        <v>0</v>
      </c>
      <c r="Y40" s="225">
        <f t="shared" si="90"/>
        <v>0</v>
      </c>
      <c r="Z40" s="226">
        <f t="shared" si="91"/>
        <v>0</v>
      </c>
      <c r="AA40" s="32">
        <f>[6]Лист1!D40</f>
        <v>0</v>
      </c>
      <c r="AB40" s="25">
        <f t="shared" si="0"/>
        <v>0</v>
      </c>
      <c r="AC40" s="40">
        <f>[6]Лист1!E40</f>
        <v>0</v>
      </c>
      <c r="AD40" s="41">
        <f>[6]Лист1!F40</f>
        <v>0</v>
      </c>
      <c r="AE40" s="35">
        <f>[6]Лист1!K40</f>
        <v>0</v>
      </c>
      <c r="AF40" s="25">
        <f t="shared" si="12"/>
        <v>0</v>
      </c>
      <c r="AG40" s="40">
        <f>[6]Лист1!L40</f>
        <v>0</v>
      </c>
      <c r="AH40" s="41">
        <f>[6]Лист1!M40</f>
        <v>0</v>
      </c>
      <c r="AI40" s="35">
        <f>[6]Лист1!G40</f>
        <v>0</v>
      </c>
      <c r="AJ40" s="25">
        <f t="shared" si="13"/>
        <v>0</v>
      </c>
      <c r="AK40" s="40">
        <f>[6]Лист1!I40</f>
        <v>0</v>
      </c>
      <c r="AL40" s="42">
        <f>[6]Лист1!J40</f>
        <v>0</v>
      </c>
      <c r="AM40" s="32">
        <f t="shared" si="92"/>
        <v>0</v>
      </c>
      <c r="AN40" s="25">
        <f t="shared" si="15"/>
        <v>0</v>
      </c>
      <c r="AO40" s="29">
        <f t="shared" si="93"/>
        <v>0</v>
      </c>
      <c r="AP40" s="34">
        <f t="shared" si="93"/>
        <v>0</v>
      </c>
      <c r="AQ40" s="34">
        <f t="shared" si="93"/>
        <v>0</v>
      </c>
      <c r="AR40" s="25">
        <f t="shared" si="77"/>
        <v>0</v>
      </c>
      <c r="AS40" s="37">
        <f t="shared" si="77"/>
        <v>0</v>
      </c>
      <c r="AT40" s="34">
        <f t="shared" si="77"/>
        <v>0</v>
      </c>
      <c r="AU40" s="35">
        <f t="shared" si="77"/>
        <v>0</v>
      </c>
      <c r="AV40" s="25">
        <f t="shared" si="78"/>
        <v>0</v>
      </c>
      <c r="AW40" s="40">
        <f t="shared" si="78"/>
        <v>0</v>
      </c>
      <c r="AX40" s="34">
        <f t="shared" si="78"/>
        <v>0</v>
      </c>
      <c r="AY40" s="25">
        <f t="shared" si="94"/>
        <v>0</v>
      </c>
      <c r="AZ40" s="29">
        <f t="shared" si="95"/>
        <v>0</v>
      </c>
      <c r="BA40" s="29">
        <f t="shared" si="96"/>
        <v>0</v>
      </c>
      <c r="BB40" s="41">
        <f t="shared" si="97"/>
        <v>0</v>
      </c>
      <c r="BC40" s="35" t="e">
        <f t="shared" si="47"/>
        <v>#DIV/0!</v>
      </c>
      <c r="BD40" s="44">
        <f t="shared" si="21"/>
        <v>0</v>
      </c>
      <c r="BE40" s="92">
        <v>31</v>
      </c>
      <c r="BF40" s="77" t="s">
        <v>75</v>
      </c>
    </row>
    <row r="41" spans="1:58" ht="21.95" customHeight="1" x14ac:dyDescent="0.25">
      <c r="A41" s="92">
        <v>32</v>
      </c>
      <c r="B41" s="79" t="s">
        <v>76</v>
      </c>
      <c r="C41" s="24">
        <f>[4]V_МО____нов!AJ51</f>
        <v>722</v>
      </c>
      <c r="D41" s="25">
        <v>4.2</v>
      </c>
      <c r="E41" s="26">
        <f t="shared" si="80"/>
        <v>3032.4</v>
      </c>
      <c r="F41" s="27">
        <f>'[5]2022_ПР(нов)'!AR44</f>
        <v>267058.56</v>
      </c>
      <c r="G41" s="28">
        <f>[4]V_МО____нов!AO51</f>
        <v>0</v>
      </c>
      <c r="H41" s="66">
        <v>0</v>
      </c>
      <c r="I41" s="29">
        <f t="shared" si="81"/>
        <v>0</v>
      </c>
      <c r="J41" s="30">
        <f>'[5]2022_ПР(нов)'!AD44</f>
        <v>0</v>
      </c>
      <c r="K41" s="113">
        <f>[4]V_МО____нов!AW51</f>
        <v>6959</v>
      </c>
      <c r="L41" s="25">
        <v>12.6</v>
      </c>
      <c r="M41" s="26">
        <f t="shared" si="82"/>
        <v>87683.4</v>
      </c>
      <c r="N41" s="39">
        <f>'[5]2022_ПР(нов)'!Y44</f>
        <v>7723118.6399999997</v>
      </c>
      <c r="O41" s="212">
        <f t="shared" si="83"/>
        <v>60</v>
      </c>
      <c r="P41" s="33">
        <v>4.2</v>
      </c>
      <c r="Q41" s="223">
        <f t="shared" si="84"/>
        <v>252</v>
      </c>
      <c r="R41" s="166">
        <f t="shared" si="85"/>
        <v>22254.880000000001</v>
      </c>
      <c r="S41" s="166">
        <f t="shared" si="86"/>
        <v>0</v>
      </c>
      <c r="T41" s="33">
        <v>0</v>
      </c>
      <c r="U41" s="167">
        <f t="shared" si="87"/>
        <v>0</v>
      </c>
      <c r="V41" s="166">
        <f t="shared" si="88"/>
        <v>0</v>
      </c>
      <c r="W41" s="165">
        <f t="shared" si="89"/>
        <v>580</v>
      </c>
      <c r="X41" s="222">
        <v>12.6</v>
      </c>
      <c r="Y41" s="225">
        <f t="shared" si="90"/>
        <v>7308</v>
      </c>
      <c r="Z41" s="226">
        <f t="shared" si="91"/>
        <v>643593.22</v>
      </c>
      <c r="AA41" s="32">
        <f>[6]Лист1!D41</f>
        <v>109</v>
      </c>
      <c r="AB41" s="25">
        <f t="shared" si="0"/>
        <v>3.83</v>
      </c>
      <c r="AC41" s="40">
        <f>[6]Лист1!E41</f>
        <v>417.61</v>
      </c>
      <c r="AD41" s="41">
        <f>[6]Лист1!F41</f>
        <v>36784.22</v>
      </c>
      <c r="AE41" s="35">
        <f>[6]Лист1!K41</f>
        <v>0</v>
      </c>
      <c r="AF41" s="25">
        <f t="shared" si="12"/>
        <v>0</v>
      </c>
      <c r="AG41" s="40">
        <f>[6]Лист1!L41</f>
        <v>0</v>
      </c>
      <c r="AH41" s="41">
        <f>[6]Лист1!M41</f>
        <v>0</v>
      </c>
      <c r="AI41" s="35">
        <f>[6]Лист1!G41</f>
        <v>560</v>
      </c>
      <c r="AJ41" s="25">
        <f t="shared" si="13"/>
        <v>23.64</v>
      </c>
      <c r="AK41" s="40">
        <f>[6]Лист1!I41</f>
        <v>13239.29</v>
      </c>
      <c r="AL41" s="42">
        <f>[6]Лист1!J41</f>
        <v>1166113.96</v>
      </c>
      <c r="AM41" s="32">
        <f t="shared" si="92"/>
        <v>-49</v>
      </c>
      <c r="AN41" s="25">
        <f t="shared" si="15"/>
        <v>0.37</v>
      </c>
      <c r="AO41" s="29">
        <f t="shared" si="93"/>
        <v>-165.61</v>
      </c>
      <c r="AP41" s="34">
        <f t="shared" si="93"/>
        <v>-14529.34</v>
      </c>
      <c r="AQ41" s="34">
        <f t="shared" si="93"/>
        <v>0</v>
      </c>
      <c r="AR41" s="25">
        <f t="shared" si="77"/>
        <v>0</v>
      </c>
      <c r="AS41" s="37">
        <f t="shared" si="77"/>
        <v>0</v>
      </c>
      <c r="AT41" s="34">
        <f t="shared" si="77"/>
        <v>0</v>
      </c>
      <c r="AU41" s="35">
        <f t="shared" si="77"/>
        <v>20</v>
      </c>
      <c r="AV41" s="25">
        <f t="shared" si="78"/>
        <v>-11.040000000000001</v>
      </c>
      <c r="AW41" s="40">
        <f t="shared" si="78"/>
        <v>-5931.2900000000009</v>
      </c>
      <c r="AX41" s="34">
        <f t="shared" si="78"/>
        <v>-522520.74</v>
      </c>
      <c r="AY41" s="25">
        <f t="shared" si="94"/>
        <v>-537050.07999999996</v>
      </c>
      <c r="AZ41" s="29">
        <f t="shared" si="95"/>
        <v>164510.76</v>
      </c>
      <c r="BA41" s="29">
        <f t="shared" si="96"/>
        <v>-76827.360000000015</v>
      </c>
      <c r="BB41" s="41">
        <f t="shared" si="97"/>
        <v>-6766953.8688000012</v>
      </c>
      <c r="BC41" s="35">
        <f t="shared" si="47"/>
        <v>-3.7240474854784497E-5</v>
      </c>
      <c r="BD41" s="46">
        <f t="shared" si="21"/>
        <v>8.7650811798009338E-4</v>
      </c>
      <c r="BE41" s="92">
        <v>32</v>
      </c>
      <c r="BF41" s="79" t="s">
        <v>76</v>
      </c>
    </row>
    <row r="42" spans="1:58" ht="27.75" customHeight="1" x14ac:dyDescent="0.25">
      <c r="A42" s="92">
        <v>33</v>
      </c>
      <c r="B42" s="77" t="s">
        <v>77</v>
      </c>
      <c r="C42" s="24">
        <f>[4]V_МО____нов!AJ52</f>
        <v>0</v>
      </c>
      <c r="D42" s="25">
        <v>0</v>
      </c>
      <c r="E42" s="26">
        <f t="shared" si="80"/>
        <v>0</v>
      </c>
      <c r="F42" s="49">
        <f>'[5]2022_ПР(нов)'!AR45</f>
        <v>0</v>
      </c>
      <c r="G42" s="28">
        <f>[4]V_МО____нов!AO52</f>
        <v>0</v>
      </c>
      <c r="H42" s="66">
        <v>0</v>
      </c>
      <c r="I42" s="29">
        <f t="shared" si="81"/>
        <v>0</v>
      </c>
      <c r="J42" s="30">
        <f>'[5]2022_ПР(нов)'!AD45</f>
        <v>0</v>
      </c>
      <c r="K42" s="45">
        <f>[4]V_МО____нов!AW52</f>
        <v>0</v>
      </c>
      <c r="L42" s="25">
        <v>0</v>
      </c>
      <c r="M42" s="26">
        <f t="shared" si="82"/>
        <v>0</v>
      </c>
      <c r="N42" s="39">
        <f>'[5]2022_ПР(нов)'!Y45</f>
        <v>0</v>
      </c>
      <c r="O42" s="360">
        <f t="shared" si="83"/>
        <v>0</v>
      </c>
      <c r="P42" s="33">
        <v>0</v>
      </c>
      <c r="Q42" s="223">
        <f t="shared" si="84"/>
        <v>0</v>
      </c>
      <c r="R42" s="166">
        <f t="shared" si="85"/>
        <v>0</v>
      </c>
      <c r="S42" s="166">
        <f t="shared" si="86"/>
        <v>0</v>
      </c>
      <c r="T42" s="83">
        <v>0</v>
      </c>
      <c r="U42" s="167">
        <f t="shared" si="87"/>
        <v>0</v>
      </c>
      <c r="V42" s="166">
        <f t="shared" si="88"/>
        <v>0</v>
      </c>
      <c r="W42" s="165">
        <f t="shared" si="89"/>
        <v>0</v>
      </c>
      <c r="X42" s="222">
        <v>0</v>
      </c>
      <c r="Y42" s="225">
        <f t="shared" si="90"/>
        <v>0</v>
      </c>
      <c r="Z42" s="226">
        <f t="shared" si="91"/>
        <v>0</v>
      </c>
      <c r="AA42" s="32">
        <f>[6]Лист1!D42</f>
        <v>0</v>
      </c>
      <c r="AB42" s="25">
        <f t="shared" si="0"/>
        <v>0</v>
      </c>
      <c r="AC42" s="40">
        <f>[6]Лист1!E42</f>
        <v>0</v>
      </c>
      <c r="AD42" s="41">
        <f>[6]Лист1!F42</f>
        <v>0</v>
      </c>
      <c r="AE42" s="35">
        <f>[6]Лист1!K42</f>
        <v>0</v>
      </c>
      <c r="AF42" s="25">
        <f t="shared" si="12"/>
        <v>0</v>
      </c>
      <c r="AG42" s="40">
        <f>[6]Лист1!L42</f>
        <v>0</v>
      </c>
      <c r="AH42" s="41">
        <f>[6]Лист1!M42</f>
        <v>0</v>
      </c>
      <c r="AI42" s="35">
        <f>[6]Лист1!G42</f>
        <v>0</v>
      </c>
      <c r="AJ42" s="25">
        <f t="shared" si="13"/>
        <v>0</v>
      </c>
      <c r="AK42" s="40">
        <f>[6]Лист1!I42</f>
        <v>0</v>
      </c>
      <c r="AL42" s="42">
        <f>[6]Лист1!J42</f>
        <v>0</v>
      </c>
      <c r="AM42" s="32">
        <f t="shared" si="92"/>
        <v>0</v>
      </c>
      <c r="AN42" s="25">
        <f t="shared" si="15"/>
        <v>0</v>
      </c>
      <c r="AO42" s="29">
        <f t="shared" si="93"/>
        <v>0</v>
      </c>
      <c r="AP42" s="34">
        <f t="shared" si="93"/>
        <v>0</v>
      </c>
      <c r="AQ42" s="34">
        <f t="shared" si="93"/>
        <v>0</v>
      </c>
      <c r="AR42" s="25">
        <f t="shared" si="77"/>
        <v>0</v>
      </c>
      <c r="AS42" s="37">
        <f t="shared" si="77"/>
        <v>0</v>
      </c>
      <c r="AT42" s="34">
        <f t="shared" si="77"/>
        <v>0</v>
      </c>
      <c r="AU42" s="35">
        <f t="shared" si="77"/>
        <v>0</v>
      </c>
      <c r="AV42" s="25">
        <f t="shared" si="78"/>
        <v>0</v>
      </c>
      <c r="AW42" s="40">
        <f t="shared" si="78"/>
        <v>0</v>
      </c>
      <c r="AX42" s="34">
        <f t="shared" si="78"/>
        <v>0</v>
      </c>
      <c r="AY42" s="25">
        <f t="shared" si="94"/>
        <v>0</v>
      </c>
      <c r="AZ42" s="29">
        <f t="shared" si="95"/>
        <v>0</v>
      </c>
      <c r="BA42" s="29">
        <f t="shared" si="96"/>
        <v>0</v>
      </c>
      <c r="BB42" s="41">
        <f t="shared" si="97"/>
        <v>0</v>
      </c>
      <c r="BC42" s="35" t="e">
        <f t="shared" si="47"/>
        <v>#DIV/0!</v>
      </c>
      <c r="BD42" s="46">
        <f t="shared" si="21"/>
        <v>0</v>
      </c>
      <c r="BE42" s="92">
        <v>33</v>
      </c>
      <c r="BF42" s="77" t="s">
        <v>77</v>
      </c>
    </row>
    <row r="43" spans="1:58" ht="31.5" customHeight="1" x14ac:dyDescent="0.25">
      <c r="A43" s="92">
        <v>34</v>
      </c>
      <c r="B43" s="77" t="s">
        <v>78</v>
      </c>
      <c r="C43" s="24">
        <f>[4]V_МО____нов!AJ53</f>
        <v>0</v>
      </c>
      <c r="D43" s="25">
        <v>0</v>
      </c>
      <c r="E43" s="26">
        <f t="shared" si="80"/>
        <v>0</v>
      </c>
      <c r="F43" s="49">
        <f>'[5]2022_ПР(нов)'!AR46</f>
        <v>0</v>
      </c>
      <c r="G43" s="28">
        <f>[4]V_МО____нов!AO53</f>
        <v>0</v>
      </c>
      <c r="H43" s="66">
        <v>0</v>
      </c>
      <c r="I43" s="29">
        <f t="shared" si="81"/>
        <v>0</v>
      </c>
      <c r="J43" s="30">
        <f>'[5]2022_ПР(нов)'!AD46</f>
        <v>0</v>
      </c>
      <c r="K43" s="45">
        <f>[4]V_МО____нов!AW53</f>
        <v>0</v>
      </c>
      <c r="L43" s="25">
        <v>0</v>
      </c>
      <c r="M43" s="26">
        <f t="shared" si="82"/>
        <v>0</v>
      </c>
      <c r="N43" s="39">
        <f>'[5]2022_ПР(нов)'!Y46</f>
        <v>0</v>
      </c>
      <c r="O43" s="360">
        <f t="shared" si="83"/>
        <v>0</v>
      </c>
      <c r="P43" s="33">
        <v>0</v>
      </c>
      <c r="Q43" s="223">
        <f t="shared" si="84"/>
        <v>0</v>
      </c>
      <c r="R43" s="166">
        <f t="shared" si="85"/>
        <v>0</v>
      </c>
      <c r="S43" s="166">
        <f t="shared" si="86"/>
        <v>0</v>
      </c>
      <c r="T43" s="83">
        <v>0</v>
      </c>
      <c r="U43" s="167">
        <f t="shared" si="87"/>
        <v>0</v>
      </c>
      <c r="V43" s="166">
        <f t="shared" si="88"/>
        <v>0</v>
      </c>
      <c r="W43" s="165">
        <f t="shared" si="89"/>
        <v>0</v>
      </c>
      <c r="X43" s="222">
        <v>0</v>
      </c>
      <c r="Y43" s="225">
        <f t="shared" si="90"/>
        <v>0</v>
      </c>
      <c r="Z43" s="226">
        <f t="shared" si="91"/>
        <v>0</v>
      </c>
      <c r="AA43" s="32">
        <f>[6]Лист1!D43</f>
        <v>0</v>
      </c>
      <c r="AB43" s="25">
        <f t="shared" si="0"/>
        <v>0</v>
      </c>
      <c r="AC43" s="40">
        <f>[6]Лист1!E43</f>
        <v>0</v>
      </c>
      <c r="AD43" s="41">
        <f>[6]Лист1!F43</f>
        <v>0</v>
      </c>
      <c r="AE43" s="35">
        <f>[6]Лист1!K43</f>
        <v>0</v>
      </c>
      <c r="AF43" s="25">
        <f t="shared" si="12"/>
        <v>0</v>
      </c>
      <c r="AG43" s="40">
        <f>[6]Лист1!L43</f>
        <v>0</v>
      </c>
      <c r="AH43" s="41">
        <f>[6]Лист1!M43</f>
        <v>0</v>
      </c>
      <c r="AI43" s="35">
        <f>[6]Лист1!G43</f>
        <v>0</v>
      </c>
      <c r="AJ43" s="25">
        <f t="shared" si="13"/>
        <v>0</v>
      </c>
      <c r="AK43" s="40">
        <f>[6]Лист1!I43</f>
        <v>0</v>
      </c>
      <c r="AL43" s="42">
        <f>[6]Лист1!J43</f>
        <v>0</v>
      </c>
      <c r="AM43" s="32">
        <f t="shared" si="92"/>
        <v>0</v>
      </c>
      <c r="AN43" s="25">
        <f t="shared" si="15"/>
        <v>0</v>
      </c>
      <c r="AO43" s="29">
        <f t="shared" si="93"/>
        <v>0</v>
      </c>
      <c r="AP43" s="34">
        <f t="shared" si="93"/>
        <v>0</v>
      </c>
      <c r="AQ43" s="34">
        <f t="shared" si="93"/>
        <v>0</v>
      </c>
      <c r="AR43" s="25">
        <f t="shared" si="77"/>
        <v>0</v>
      </c>
      <c r="AS43" s="37">
        <f t="shared" si="77"/>
        <v>0</v>
      </c>
      <c r="AT43" s="34">
        <f t="shared" si="77"/>
        <v>0</v>
      </c>
      <c r="AU43" s="35">
        <f t="shared" si="77"/>
        <v>0</v>
      </c>
      <c r="AV43" s="25">
        <f t="shared" si="78"/>
        <v>0</v>
      </c>
      <c r="AW43" s="40">
        <f t="shared" si="78"/>
        <v>0</v>
      </c>
      <c r="AX43" s="34">
        <f t="shared" si="78"/>
        <v>0</v>
      </c>
      <c r="AY43" s="25">
        <f t="shared" si="94"/>
        <v>0</v>
      </c>
      <c r="AZ43" s="29">
        <f t="shared" si="95"/>
        <v>0</v>
      </c>
      <c r="BA43" s="29">
        <f t="shared" si="96"/>
        <v>0</v>
      </c>
      <c r="BB43" s="41">
        <f t="shared" si="97"/>
        <v>0</v>
      </c>
      <c r="BC43" s="35" t="e">
        <f t="shared" si="47"/>
        <v>#DIV/0!</v>
      </c>
      <c r="BD43" s="46">
        <f t="shared" si="21"/>
        <v>0</v>
      </c>
      <c r="BE43" s="92">
        <v>34</v>
      </c>
      <c r="BF43" s="77" t="s">
        <v>78</v>
      </c>
    </row>
    <row r="44" spans="1:58" ht="27.75" customHeight="1" x14ac:dyDescent="0.25">
      <c r="A44" s="92">
        <v>35</v>
      </c>
      <c r="B44" s="115" t="s">
        <v>79</v>
      </c>
      <c r="C44" s="24">
        <f>[4]V_МО____нов!AJ54</f>
        <v>0</v>
      </c>
      <c r="D44" s="25">
        <v>0</v>
      </c>
      <c r="E44" s="26">
        <f t="shared" si="80"/>
        <v>0</v>
      </c>
      <c r="F44" s="49">
        <f>'[5]2022_ПР(нов)'!AR47</f>
        <v>0</v>
      </c>
      <c r="G44" s="28">
        <f>[4]V_МО____нов!AO54</f>
        <v>0</v>
      </c>
      <c r="H44" s="66">
        <v>0</v>
      </c>
      <c r="I44" s="29">
        <f t="shared" si="81"/>
        <v>0</v>
      </c>
      <c r="J44" s="30">
        <f>'[5]2022_ПР(нов)'!AD47</f>
        <v>0</v>
      </c>
      <c r="K44" s="45">
        <f>[4]V_МО____нов!AW54</f>
        <v>0</v>
      </c>
      <c r="L44" s="25">
        <v>0</v>
      </c>
      <c r="M44" s="26">
        <f t="shared" si="82"/>
        <v>0</v>
      </c>
      <c r="N44" s="39">
        <f>'[5]2022_ПР(нов)'!Y47</f>
        <v>0</v>
      </c>
      <c r="O44" s="360">
        <f t="shared" si="83"/>
        <v>0</v>
      </c>
      <c r="P44" s="33">
        <v>0</v>
      </c>
      <c r="Q44" s="223">
        <f t="shared" si="84"/>
        <v>0</v>
      </c>
      <c r="R44" s="166">
        <f t="shared" si="85"/>
        <v>0</v>
      </c>
      <c r="S44" s="166">
        <f t="shared" si="86"/>
        <v>0</v>
      </c>
      <c r="T44" s="83">
        <v>0</v>
      </c>
      <c r="U44" s="167">
        <f t="shared" si="87"/>
        <v>0</v>
      </c>
      <c r="V44" s="166">
        <f t="shared" si="88"/>
        <v>0</v>
      </c>
      <c r="W44" s="165">
        <f t="shared" si="89"/>
        <v>0</v>
      </c>
      <c r="X44" s="222">
        <v>0</v>
      </c>
      <c r="Y44" s="225">
        <f t="shared" si="90"/>
        <v>0</v>
      </c>
      <c r="Z44" s="226">
        <f t="shared" si="91"/>
        <v>0</v>
      </c>
      <c r="AA44" s="32">
        <f>[6]Лист1!D44</f>
        <v>0</v>
      </c>
      <c r="AB44" s="25">
        <f t="shared" si="0"/>
        <v>0</v>
      </c>
      <c r="AC44" s="40">
        <f>[6]Лист1!E44</f>
        <v>0</v>
      </c>
      <c r="AD44" s="41">
        <f>[6]Лист1!F44</f>
        <v>0</v>
      </c>
      <c r="AE44" s="35">
        <f>[6]Лист1!K44</f>
        <v>0</v>
      </c>
      <c r="AF44" s="25">
        <f t="shared" si="12"/>
        <v>0</v>
      </c>
      <c r="AG44" s="40">
        <f>[6]Лист1!L44</f>
        <v>0</v>
      </c>
      <c r="AH44" s="41">
        <f>[6]Лист1!M44</f>
        <v>0</v>
      </c>
      <c r="AI44" s="35">
        <f>[6]Лист1!G44</f>
        <v>0</v>
      </c>
      <c r="AJ44" s="25">
        <f t="shared" si="13"/>
        <v>0</v>
      </c>
      <c r="AK44" s="40">
        <f>[6]Лист1!I44</f>
        <v>0</v>
      </c>
      <c r="AL44" s="42">
        <f>[6]Лист1!J44</f>
        <v>0</v>
      </c>
      <c r="AM44" s="32">
        <f t="shared" si="92"/>
        <v>0</v>
      </c>
      <c r="AN44" s="25">
        <f t="shared" si="15"/>
        <v>0</v>
      </c>
      <c r="AO44" s="29">
        <f t="shared" si="93"/>
        <v>0</v>
      </c>
      <c r="AP44" s="34">
        <f t="shared" si="93"/>
        <v>0</v>
      </c>
      <c r="AQ44" s="34">
        <f t="shared" si="93"/>
        <v>0</v>
      </c>
      <c r="AR44" s="25">
        <f t="shared" si="77"/>
        <v>0</v>
      </c>
      <c r="AS44" s="37">
        <f t="shared" si="77"/>
        <v>0</v>
      </c>
      <c r="AT44" s="34">
        <f t="shared" si="77"/>
        <v>0</v>
      </c>
      <c r="AU44" s="35">
        <f t="shared" si="77"/>
        <v>0</v>
      </c>
      <c r="AV44" s="25">
        <f t="shared" si="78"/>
        <v>0</v>
      </c>
      <c r="AW44" s="40">
        <f t="shared" si="78"/>
        <v>0</v>
      </c>
      <c r="AX44" s="34">
        <f t="shared" si="78"/>
        <v>0</v>
      </c>
      <c r="AY44" s="25">
        <f t="shared" si="94"/>
        <v>0</v>
      </c>
      <c r="AZ44" s="29">
        <f t="shared" si="95"/>
        <v>0</v>
      </c>
      <c r="BA44" s="29">
        <f t="shared" si="96"/>
        <v>0</v>
      </c>
      <c r="BB44" s="41">
        <f t="shared" si="97"/>
        <v>0</v>
      </c>
      <c r="BC44" s="35" t="e">
        <f t="shared" si="47"/>
        <v>#DIV/0!</v>
      </c>
      <c r="BD44" s="46">
        <f t="shared" si="21"/>
        <v>0</v>
      </c>
      <c r="BE44" s="92">
        <v>35</v>
      </c>
      <c r="BF44" s="115" t="s">
        <v>79</v>
      </c>
    </row>
    <row r="45" spans="1:58" ht="25.5" customHeight="1" x14ac:dyDescent="0.25">
      <c r="A45" s="92">
        <v>36</v>
      </c>
      <c r="B45" s="116" t="s">
        <v>80</v>
      </c>
      <c r="C45" s="24">
        <f>[4]V_МО____нов!AJ55</f>
        <v>0</v>
      </c>
      <c r="D45" s="25">
        <v>0</v>
      </c>
      <c r="E45" s="26">
        <f t="shared" si="80"/>
        <v>0</v>
      </c>
      <c r="F45" s="49">
        <f>'[5]2022_ПР(нов)'!AR48</f>
        <v>0</v>
      </c>
      <c r="G45" s="28">
        <f>[4]V_МО____нов!AO55</f>
        <v>0</v>
      </c>
      <c r="H45" s="66">
        <v>0</v>
      </c>
      <c r="I45" s="29">
        <f t="shared" si="81"/>
        <v>0</v>
      </c>
      <c r="J45" s="30">
        <f>'[5]2022_ПР(нов)'!AD48</f>
        <v>0</v>
      </c>
      <c r="K45" s="45">
        <f>[4]V_МО____нов!AW55</f>
        <v>0</v>
      </c>
      <c r="L45" s="25">
        <v>0</v>
      </c>
      <c r="M45" s="26">
        <f t="shared" si="82"/>
        <v>0</v>
      </c>
      <c r="N45" s="39">
        <f>'[5]2022_ПР(нов)'!Y48</f>
        <v>0</v>
      </c>
      <c r="O45" s="360">
        <f t="shared" si="83"/>
        <v>0</v>
      </c>
      <c r="P45" s="33">
        <v>0</v>
      </c>
      <c r="Q45" s="223">
        <f t="shared" si="84"/>
        <v>0</v>
      </c>
      <c r="R45" s="166">
        <f t="shared" si="85"/>
        <v>0</v>
      </c>
      <c r="S45" s="166">
        <f t="shared" si="86"/>
        <v>0</v>
      </c>
      <c r="T45" s="83">
        <v>0</v>
      </c>
      <c r="U45" s="167">
        <f t="shared" si="87"/>
        <v>0</v>
      </c>
      <c r="V45" s="166">
        <f t="shared" si="88"/>
        <v>0</v>
      </c>
      <c r="W45" s="165">
        <f t="shared" si="89"/>
        <v>0</v>
      </c>
      <c r="X45" s="222">
        <v>0</v>
      </c>
      <c r="Y45" s="225">
        <f t="shared" si="90"/>
        <v>0</v>
      </c>
      <c r="Z45" s="226">
        <f t="shared" si="91"/>
        <v>0</v>
      </c>
      <c r="AA45" s="32">
        <f>[6]Лист1!D45</f>
        <v>0</v>
      </c>
      <c r="AB45" s="25">
        <f t="shared" si="0"/>
        <v>0</v>
      </c>
      <c r="AC45" s="40">
        <f>[6]Лист1!E45</f>
        <v>0</v>
      </c>
      <c r="AD45" s="41">
        <f>[6]Лист1!F45</f>
        <v>0</v>
      </c>
      <c r="AE45" s="35">
        <f>[6]Лист1!K45</f>
        <v>0</v>
      </c>
      <c r="AF45" s="25">
        <f t="shared" si="12"/>
        <v>0</v>
      </c>
      <c r="AG45" s="40">
        <f>[6]Лист1!L45</f>
        <v>0</v>
      </c>
      <c r="AH45" s="41">
        <f>[6]Лист1!M45</f>
        <v>0</v>
      </c>
      <c r="AI45" s="35">
        <f>[6]Лист1!G45</f>
        <v>0</v>
      </c>
      <c r="AJ45" s="25">
        <f t="shared" si="13"/>
        <v>0</v>
      </c>
      <c r="AK45" s="40">
        <f>[6]Лист1!I45</f>
        <v>0</v>
      </c>
      <c r="AL45" s="42">
        <f>[6]Лист1!J45</f>
        <v>0</v>
      </c>
      <c r="AM45" s="32">
        <f t="shared" si="92"/>
        <v>0</v>
      </c>
      <c r="AN45" s="25">
        <f t="shared" si="15"/>
        <v>0</v>
      </c>
      <c r="AO45" s="29">
        <f t="shared" si="93"/>
        <v>0</v>
      </c>
      <c r="AP45" s="34">
        <f t="shared" si="93"/>
        <v>0</v>
      </c>
      <c r="AQ45" s="34">
        <f t="shared" si="93"/>
        <v>0</v>
      </c>
      <c r="AR45" s="25">
        <f t="shared" si="77"/>
        <v>0</v>
      </c>
      <c r="AS45" s="37">
        <f t="shared" si="77"/>
        <v>0</v>
      </c>
      <c r="AT45" s="34">
        <f t="shared" si="77"/>
        <v>0</v>
      </c>
      <c r="AU45" s="35">
        <f t="shared" si="77"/>
        <v>0</v>
      </c>
      <c r="AV45" s="25">
        <f t="shared" si="78"/>
        <v>0</v>
      </c>
      <c r="AW45" s="40">
        <f t="shared" si="78"/>
        <v>0</v>
      </c>
      <c r="AX45" s="34">
        <f t="shared" si="78"/>
        <v>0</v>
      </c>
      <c r="AY45" s="25">
        <f t="shared" si="94"/>
        <v>0</v>
      </c>
      <c r="AZ45" s="29">
        <f t="shared" si="95"/>
        <v>0</v>
      </c>
      <c r="BA45" s="29">
        <f t="shared" si="96"/>
        <v>0</v>
      </c>
      <c r="BB45" s="41">
        <f t="shared" si="97"/>
        <v>0</v>
      </c>
      <c r="BC45" s="35" t="e">
        <f t="shared" si="47"/>
        <v>#DIV/0!</v>
      </c>
      <c r="BD45" s="46">
        <f t="shared" si="21"/>
        <v>0</v>
      </c>
      <c r="BE45" s="92">
        <v>36</v>
      </c>
      <c r="BF45" s="116" t="s">
        <v>80</v>
      </c>
    </row>
    <row r="46" spans="1:58" ht="25.5" customHeight="1" x14ac:dyDescent="0.25">
      <c r="A46" s="92">
        <v>37</v>
      </c>
      <c r="B46" s="116" t="s">
        <v>81</v>
      </c>
      <c r="C46" s="24">
        <f>[4]V_МО____нов!AJ56</f>
        <v>0</v>
      </c>
      <c r="D46" s="25">
        <v>0</v>
      </c>
      <c r="E46" s="26">
        <f t="shared" si="80"/>
        <v>0</v>
      </c>
      <c r="F46" s="49">
        <f>'[5]2022_ПР(нов)'!AR49</f>
        <v>0</v>
      </c>
      <c r="G46" s="28">
        <f>[4]V_МО____нов!AO56</f>
        <v>0</v>
      </c>
      <c r="H46" s="66">
        <v>0</v>
      </c>
      <c r="I46" s="29">
        <f t="shared" si="81"/>
        <v>0</v>
      </c>
      <c r="J46" s="30">
        <f>'[5]2022_ПР(нов)'!AD49</f>
        <v>0</v>
      </c>
      <c r="K46" s="45">
        <f>[4]V_МО____нов!AW56</f>
        <v>0</v>
      </c>
      <c r="L46" s="25">
        <v>0</v>
      </c>
      <c r="M46" s="26">
        <f t="shared" si="82"/>
        <v>0</v>
      </c>
      <c r="N46" s="39">
        <f>'[5]2022_ПР(нов)'!Y49</f>
        <v>0</v>
      </c>
      <c r="O46" s="360">
        <f t="shared" si="83"/>
        <v>0</v>
      </c>
      <c r="P46" s="33">
        <v>0</v>
      </c>
      <c r="Q46" s="223">
        <f t="shared" si="84"/>
        <v>0</v>
      </c>
      <c r="R46" s="166">
        <f t="shared" si="85"/>
        <v>0</v>
      </c>
      <c r="S46" s="166">
        <f t="shared" si="86"/>
        <v>0</v>
      </c>
      <c r="T46" s="83">
        <v>0</v>
      </c>
      <c r="U46" s="167">
        <f t="shared" si="87"/>
        <v>0</v>
      </c>
      <c r="V46" s="166">
        <f t="shared" si="88"/>
        <v>0</v>
      </c>
      <c r="W46" s="165">
        <f t="shared" si="89"/>
        <v>0</v>
      </c>
      <c r="X46" s="222">
        <v>0</v>
      </c>
      <c r="Y46" s="225">
        <f t="shared" si="90"/>
        <v>0</v>
      </c>
      <c r="Z46" s="226">
        <f t="shared" si="91"/>
        <v>0</v>
      </c>
      <c r="AA46" s="32">
        <f>[6]Лист1!D46</f>
        <v>0</v>
      </c>
      <c r="AB46" s="25">
        <f t="shared" si="0"/>
        <v>0</v>
      </c>
      <c r="AC46" s="40">
        <f>[6]Лист1!E46</f>
        <v>0</v>
      </c>
      <c r="AD46" s="41">
        <f>[6]Лист1!F46</f>
        <v>0</v>
      </c>
      <c r="AE46" s="35">
        <f>[6]Лист1!K46</f>
        <v>0</v>
      </c>
      <c r="AF46" s="25">
        <f t="shared" si="12"/>
        <v>0</v>
      </c>
      <c r="AG46" s="40">
        <f>[6]Лист1!L46</f>
        <v>0</v>
      </c>
      <c r="AH46" s="41">
        <f>[6]Лист1!M46</f>
        <v>0</v>
      </c>
      <c r="AI46" s="35">
        <f>[6]Лист1!G46</f>
        <v>0</v>
      </c>
      <c r="AJ46" s="25">
        <f t="shared" si="13"/>
        <v>0</v>
      </c>
      <c r="AK46" s="40">
        <f>[6]Лист1!I46</f>
        <v>0</v>
      </c>
      <c r="AL46" s="42">
        <f>[6]Лист1!J46</f>
        <v>0</v>
      </c>
      <c r="AM46" s="32">
        <f t="shared" si="92"/>
        <v>0</v>
      </c>
      <c r="AN46" s="25">
        <f t="shared" si="15"/>
        <v>0</v>
      </c>
      <c r="AO46" s="29">
        <f t="shared" si="93"/>
        <v>0</v>
      </c>
      <c r="AP46" s="34">
        <f t="shared" si="93"/>
        <v>0</v>
      </c>
      <c r="AQ46" s="34">
        <f t="shared" si="93"/>
        <v>0</v>
      </c>
      <c r="AR46" s="25">
        <f t="shared" si="77"/>
        <v>0</v>
      </c>
      <c r="AS46" s="37">
        <f t="shared" si="77"/>
        <v>0</v>
      </c>
      <c r="AT46" s="34">
        <f t="shared" si="77"/>
        <v>0</v>
      </c>
      <c r="AU46" s="35">
        <f t="shared" si="77"/>
        <v>0</v>
      </c>
      <c r="AV46" s="25">
        <f t="shared" si="78"/>
        <v>0</v>
      </c>
      <c r="AW46" s="40">
        <f t="shared" si="78"/>
        <v>0</v>
      </c>
      <c r="AX46" s="34">
        <f t="shared" si="78"/>
        <v>0</v>
      </c>
      <c r="AY46" s="25">
        <f t="shared" si="94"/>
        <v>0</v>
      </c>
      <c r="AZ46" s="29">
        <f t="shared" si="95"/>
        <v>0</v>
      </c>
      <c r="BA46" s="29">
        <f t="shared" si="96"/>
        <v>0</v>
      </c>
      <c r="BB46" s="41">
        <f t="shared" si="97"/>
        <v>0</v>
      </c>
      <c r="BC46" s="35" t="e">
        <f t="shared" si="47"/>
        <v>#DIV/0!</v>
      </c>
      <c r="BD46" s="46">
        <f t="shared" si="21"/>
        <v>0</v>
      </c>
      <c r="BE46" s="92">
        <v>37</v>
      </c>
      <c r="BF46" s="116" t="s">
        <v>81</v>
      </c>
    </row>
    <row r="47" spans="1:58" ht="20.25" customHeight="1" x14ac:dyDescent="0.25">
      <c r="A47" s="92">
        <v>38</v>
      </c>
      <c r="B47" s="116" t="s">
        <v>82</v>
      </c>
      <c r="C47" s="24">
        <f>[4]V_МО____нов!AJ57</f>
        <v>0</v>
      </c>
      <c r="D47" s="25">
        <v>0</v>
      </c>
      <c r="E47" s="26">
        <f t="shared" si="80"/>
        <v>0</v>
      </c>
      <c r="F47" s="49">
        <f>'[5]2022_ПР(нов)'!AR50</f>
        <v>0</v>
      </c>
      <c r="G47" s="28">
        <f>[4]V_МО____нов!AO57</f>
        <v>0</v>
      </c>
      <c r="H47" s="66">
        <v>0</v>
      </c>
      <c r="I47" s="29">
        <f t="shared" si="81"/>
        <v>0</v>
      </c>
      <c r="J47" s="30">
        <f>'[5]2022_ПР(нов)'!AD50</f>
        <v>0</v>
      </c>
      <c r="K47" s="45">
        <f>[4]V_МО____нов!AW57</f>
        <v>0</v>
      </c>
      <c r="L47" s="25">
        <v>0</v>
      </c>
      <c r="M47" s="26">
        <f t="shared" si="82"/>
        <v>0</v>
      </c>
      <c r="N47" s="39">
        <f>'[5]2022_ПР(нов)'!Y50</f>
        <v>0</v>
      </c>
      <c r="O47" s="360">
        <f t="shared" si="83"/>
        <v>0</v>
      </c>
      <c r="P47" s="33">
        <v>0</v>
      </c>
      <c r="Q47" s="223">
        <f t="shared" si="84"/>
        <v>0</v>
      </c>
      <c r="R47" s="166">
        <f t="shared" si="85"/>
        <v>0</v>
      </c>
      <c r="S47" s="166">
        <f t="shared" si="86"/>
        <v>0</v>
      </c>
      <c r="T47" s="83">
        <v>0</v>
      </c>
      <c r="U47" s="167">
        <f t="shared" si="87"/>
        <v>0</v>
      </c>
      <c r="V47" s="166">
        <f t="shared" si="88"/>
        <v>0</v>
      </c>
      <c r="W47" s="165">
        <f t="shared" si="89"/>
        <v>0</v>
      </c>
      <c r="X47" s="222">
        <v>0</v>
      </c>
      <c r="Y47" s="225">
        <f t="shared" si="90"/>
        <v>0</v>
      </c>
      <c r="Z47" s="226">
        <f t="shared" si="91"/>
        <v>0</v>
      </c>
      <c r="AA47" s="32">
        <f>[6]Лист1!D47</f>
        <v>0</v>
      </c>
      <c r="AB47" s="25">
        <f t="shared" si="0"/>
        <v>0</v>
      </c>
      <c r="AC47" s="40">
        <f>[6]Лист1!E47</f>
        <v>0</v>
      </c>
      <c r="AD47" s="41">
        <f>[6]Лист1!F47</f>
        <v>0</v>
      </c>
      <c r="AE47" s="35">
        <f>[6]Лист1!K47</f>
        <v>0</v>
      </c>
      <c r="AF47" s="25">
        <f t="shared" si="12"/>
        <v>0</v>
      </c>
      <c r="AG47" s="40">
        <f>[6]Лист1!L47</f>
        <v>0</v>
      </c>
      <c r="AH47" s="41">
        <f>[6]Лист1!M47</f>
        <v>0</v>
      </c>
      <c r="AI47" s="35">
        <f>[6]Лист1!G47</f>
        <v>0</v>
      </c>
      <c r="AJ47" s="25">
        <f t="shared" si="13"/>
        <v>0</v>
      </c>
      <c r="AK47" s="40">
        <f>[6]Лист1!I47</f>
        <v>0</v>
      </c>
      <c r="AL47" s="42">
        <f>[6]Лист1!J47</f>
        <v>0</v>
      </c>
      <c r="AM47" s="32">
        <f t="shared" si="92"/>
        <v>0</v>
      </c>
      <c r="AN47" s="25">
        <f t="shared" si="15"/>
        <v>0</v>
      </c>
      <c r="AO47" s="117">
        <f t="shared" si="93"/>
        <v>0</v>
      </c>
      <c r="AP47" s="34">
        <f t="shared" si="93"/>
        <v>0</v>
      </c>
      <c r="AQ47" s="34">
        <f t="shared" si="93"/>
        <v>0</v>
      </c>
      <c r="AR47" s="25">
        <f t="shared" si="77"/>
        <v>0</v>
      </c>
      <c r="AS47" s="118">
        <f t="shared" si="77"/>
        <v>0</v>
      </c>
      <c r="AT47" s="34">
        <f t="shared" si="77"/>
        <v>0</v>
      </c>
      <c r="AU47" s="35">
        <f t="shared" si="77"/>
        <v>0</v>
      </c>
      <c r="AV47" s="25">
        <f t="shared" si="78"/>
        <v>0</v>
      </c>
      <c r="AW47" s="119">
        <f t="shared" si="78"/>
        <v>0</v>
      </c>
      <c r="AX47" s="34">
        <f t="shared" si="78"/>
        <v>0</v>
      </c>
      <c r="AY47" s="25">
        <f t="shared" si="94"/>
        <v>0</v>
      </c>
      <c r="AZ47" s="29">
        <f t="shared" si="95"/>
        <v>0</v>
      </c>
      <c r="BA47" s="29">
        <f t="shared" si="96"/>
        <v>0</v>
      </c>
      <c r="BB47" s="41">
        <f t="shared" si="97"/>
        <v>0</v>
      </c>
      <c r="BC47" s="35" t="e">
        <f t="shared" si="47"/>
        <v>#DIV/0!</v>
      </c>
      <c r="BD47" s="46"/>
      <c r="BE47" s="92">
        <v>38</v>
      </c>
      <c r="BF47" s="116" t="s">
        <v>82</v>
      </c>
    </row>
    <row r="48" spans="1:58" ht="25.5" customHeight="1" x14ac:dyDescent="0.25">
      <c r="A48" s="120">
        <v>39</v>
      </c>
      <c r="B48" s="121" t="s">
        <v>83</v>
      </c>
      <c r="C48" s="24">
        <f>[4]V_МО____нов!AJ58</f>
        <v>0</v>
      </c>
      <c r="D48" s="25">
        <v>0</v>
      </c>
      <c r="E48" s="26">
        <f t="shared" si="80"/>
        <v>0</v>
      </c>
      <c r="F48" s="49">
        <f>'[5]2022_ПР(нов)'!AR51</f>
        <v>0</v>
      </c>
      <c r="G48" s="28">
        <f>[4]V_МО____нов!AO58</f>
        <v>0</v>
      </c>
      <c r="H48" s="66">
        <v>0</v>
      </c>
      <c r="I48" s="29">
        <f t="shared" si="81"/>
        <v>0</v>
      </c>
      <c r="J48" s="30">
        <f>'[5]2022_ПР(нов)'!AD51</f>
        <v>0</v>
      </c>
      <c r="K48" s="45">
        <f>[4]V_МО____нов!AW58</f>
        <v>0</v>
      </c>
      <c r="L48" s="25">
        <v>0</v>
      </c>
      <c r="M48" s="26">
        <f t="shared" si="82"/>
        <v>0</v>
      </c>
      <c r="N48" s="39">
        <f>'[5]2022_ПР(нов)'!Y51</f>
        <v>0</v>
      </c>
      <c r="O48" s="360">
        <f t="shared" si="83"/>
        <v>0</v>
      </c>
      <c r="P48" s="33">
        <v>0</v>
      </c>
      <c r="Q48" s="223">
        <f t="shared" si="84"/>
        <v>0</v>
      </c>
      <c r="R48" s="166">
        <f t="shared" si="85"/>
        <v>0</v>
      </c>
      <c r="S48" s="166">
        <f t="shared" si="86"/>
        <v>0</v>
      </c>
      <c r="T48" s="83">
        <v>0</v>
      </c>
      <c r="U48" s="167">
        <f t="shared" si="87"/>
        <v>0</v>
      </c>
      <c r="V48" s="166">
        <f t="shared" si="88"/>
        <v>0</v>
      </c>
      <c r="W48" s="165">
        <f t="shared" si="89"/>
        <v>0</v>
      </c>
      <c r="X48" s="222">
        <v>0</v>
      </c>
      <c r="Y48" s="225">
        <f t="shared" si="90"/>
        <v>0</v>
      </c>
      <c r="Z48" s="226">
        <f t="shared" si="91"/>
        <v>0</v>
      </c>
      <c r="AA48" s="32">
        <f>[6]Лист1!D48</f>
        <v>0</v>
      </c>
      <c r="AB48" s="25">
        <f t="shared" si="0"/>
        <v>0</v>
      </c>
      <c r="AC48" s="40">
        <f>[6]Лист1!E48</f>
        <v>0</v>
      </c>
      <c r="AD48" s="41">
        <f>[6]Лист1!F48</f>
        <v>0</v>
      </c>
      <c r="AE48" s="35">
        <f>[6]Лист1!K48</f>
        <v>0</v>
      </c>
      <c r="AF48" s="25">
        <f t="shared" si="12"/>
        <v>0</v>
      </c>
      <c r="AG48" s="40">
        <f>[6]Лист1!L48</f>
        <v>0</v>
      </c>
      <c r="AH48" s="41">
        <f>[6]Лист1!M48</f>
        <v>0</v>
      </c>
      <c r="AI48" s="35">
        <f>[6]Лист1!G48</f>
        <v>0</v>
      </c>
      <c r="AJ48" s="25">
        <f t="shared" si="13"/>
        <v>0</v>
      </c>
      <c r="AK48" s="40">
        <f>[6]Лист1!I48</f>
        <v>0</v>
      </c>
      <c r="AL48" s="42">
        <f>[6]Лист1!J48</f>
        <v>0</v>
      </c>
      <c r="AM48" s="32">
        <f t="shared" si="92"/>
        <v>0</v>
      </c>
      <c r="AN48" s="25">
        <f t="shared" si="15"/>
        <v>0</v>
      </c>
      <c r="AO48" s="117">
        <f t="shared" si="93"/>
        <v>0</v>
      </c>
      <c r="AP48" s="34">
        <f t="shared" si="93"/>
        <v>0</v>
      </c>
      <c r="AQ48" s="34">
        <f t="shared" si="93"/>
        <v>0</v>
      </c>
      <c r="AR48" s="25">
        <f t="shared" si="77"/>
        <v>0</v>
      </c>
      <c r="AS48" s="118">
        <f t="shared" si="77"/>
        <v>0</v>
      </c>
      <c r="AT48" s="34">
        <f t="shared" si="77"/>
        <v>0</v>
      </c>
      <c r="AU48" s="35">
        <f t="shared" si="77"/>
        <v>0</v>
      </c>
      <c r="AV48" s="25">
        <f t="shared" si="78"/>
        <v>0</v>
      </c>
      <c r="AW48" s="119">
        <f t="shared" si="78"/>
        <v>0</v>
      </c>
      <c r="AX48" s="34">
        <f t="shared" si="78"/>
        <v>0</v>
      </c>
      <c r="AY48" s="25">
        <f t="shared" si="94"/>
        <v>0</v>
      </c>
      <c r="AZ48" s="29">
        <f t="shared" si="95"/>
        <v>0</v>
      </c>
      <c r="BA48" s="29">
        <f t="shared" si="96"/>
        <v>0</v>
      </c>
      <c r="BB48" s="41">
        <f t="shared" si="97"/>
        <v>0</v>
      </c>
      <c r="BC48" s="35" t="e">
        <f t="shared" si="47"/>
        <v>#DIV/0!</v>
      </c>
      <c r="BD48" s="46"/>
      <c r="BE48" s="120">
        <v>39</v>
      </c>
      <c r="BF48" s="121" t="s">
        <v>83</v>
      </c>
    </row>
    <row r="49" spans="1:58" ht="34.5" customHeight="1" x14ac:dyDescent="0.25">
      <c r="A49" s="92"/>
      <c r="B49" s="103" t="s">
        <v>84</v>
      </c>
      <c r="C49" s="53">
        <f>SUM(C24:C48)</f>
        <v>67740</v>
      </c>
      <c r="D49" s="25">
        <f>E49/C49</f>
        <v>4.2</v>
      </c>
      <c r="E49" s="54">
        <f>SUM(E24:E48)</f>
        <v>284508</v>
      </c>
      <c r="F49" s="122">
        <f>SUM(F24:F48)</f>
        <v>25059464.639999997</v>
      </c>
      <c r="G49" s="123">
        <f>SUM(G24:G48)</f>
        <v>0</v>
      </c>
      <c r="H49" s="66">
        <f t="shared" ref="H49" si="99">IFERROR(I49/G49,0)</f>
        <v>0</v>
      </c>
      <c r="I49" s="65">
        <f t="shared" ref="I49:J49" si="100">SUM(I24:I48)</f>
        <v>0</v>
      </c>
      <c r="J49" s="58">
        <f t="shared" si="100"/>
        <v>0</v>
      </c>
      <c r="K49" s="59">
        <f>SUM(K24:K48)</f>
        <v>200705</v>
      </c>
      <c r="L49" s="25">
        <f>M49/K49</f>
        <v>12.6</v>
      </c>
      <c r="M49" s="72">
        <f t="shared" ref="M49:N49" si="101">SUM(M24:M48)</f>
        <v>2528883</v>
      </c>
      <c r="N49" s="61">
        <f t="shared" si="101"/>
        <v>222744102.72</v>
      </c>
      <c r="O49" s="213">
        <f>SUM(O24:O48)</f>
        <v>5645</v>
      </c>
      <c r="P49" s="33">
        <v>4.2</v>
      </c>
      <c r="Q49" s="227">
        <f>SUM(Q24:Q48)</f>
        <v>23709</v>
      </c>
      <c r="R49" s="177">
        <f>SUM(R24:R48)</f>
        <v>2088288.72</v>
      </c>
      <c r="S49" s="228">
        <f>SUM(S24:S48)</f>
        <v>0</v>
      </c>
      <c r="T49" s="33">
        <v>0</v>
      </c>
      <c r="U49" s="183">
        <f>SUM(U24:U48)</f>
        <v>0</v>
      </c>
      <c r="V49" s="228">
        <f>SUM(V24:V48)</f>
        <v>0</v>
      </c>
      <c r="W49" s="236">
        <f>SUM(W24:W48)</f>
        <v>16725</v>
      </c>
      <c r="X49" s="222">
        <v>12.6</v>
      </c>
      <c r="Y49" s="237">
        <f>SUM(Y24:Y48)</f>
        <v>210735</v>
      </c>
      <c r="Z49" s="231">
        <f>SUM(Z24:Z48)</f>
        <v>18562008.559999999</v>
      </c>
      <c r="AA49" s="124">
        <f>SUM(AA24:AA48)</f>
        <v>2843</v>
      </c>
      <c r="AB49" s="25">
        <f t="shared" si="0"/>
        <v>3.23</v>
      </c>
      <c r="AC49" s="63">
        <f t="shared" ref="AC49:AE49" si="102">SUM(AC24:AC48)</f>
        <v>9191.1500000000015</v>
      </c>
      <c r="AD49" s="25">
        <f t="shared" si="102"/>
        <v>809570.30999999994</v>
      </c>
      <c r="AE49" s="66">
        <f t="shared" si="102"/>
        <v>0</v>
      </c>
      <c r="AF49" s="25">
        <f t="shared" si="12"/>
        <v>0</v>
      </c>
      <c r="AG49" s="69">
        <f t="shared" ref="AG49:AI49" si="103">SUM(AG24:AG48)</f>
        <v>0</v>
      </c>
      <c r="AH49" s="69">
        <f t="shared" si="103"/>
        <v>0</v>
      </c>
      <c r="AI49" s="125">
        <f t="shared" si="103"/>
        <v>16509</v>
      </c>
      <c r="AJ49" s="25">
        <f t="shared" si="13"/>
        <v>16.059999999999999</v>
      </c>
      <c r="AK49" s="63">
        <f t="shared" ref="AK49:AL49" si="104">SUM(AK24:AK48)</f>
        <v>265088.23</v>
      </c>
      <c r="AL49" s="70">
        <f t="shared" si="104"/>
        <v>23348998.340000004</v>
      </c>
      <c r="AM49" s="62">
        <f>SUM(AM24:AM48)</f>
        <v>2802</v>
      </c>
      <c r="AN49" s="25">
        <f t="shared" si="15"/>
        <v>0.97</v>
      </c>
      <c r="AO49" s="62">
        <f t="shared" ref="AO49:AX49" si="105">SUM(AO24:AO48)</f>
        <v>14517.849999999999</v>
      </c>
      <c r="AP49" s="62">
        <f t="shared" si="105"/>
        <v>1278718.4099999999</v>
      </c>
      <c r="AQ49" s="66">
        <f t="shared" si="105"/>
        <v>0</v>
      </c>
      <c r="AR49" s="66">
        <f t="shared" si="77"/>
        <v>0</v>
      </c>
      <c r="AS49" s="126">
        <f t="shared" si="105"/>
        <v>0</v>
      </c>
      <c r="AT49" s="66">
        <f t="shared" si="105"/>
        <v>0</v>
      </c>
      <c r="AU49" s="125">
        <f t="shared" si="105"/>
        <v>216</v>
      </c>
      <c r="AV49" s="25">
        <f t="shared" si="78"/>
        <v>-3.4599999999999991</v>
      </c>
      <c r="AW49" s="25">
        <f t="shared" si="105"/>
        <v>-54353.23</v>
      </c>
      <c r="AX49" s="25">
        <f t="shared" si="105"/>
        <v>-4786989.7799999993</v>
      </c>
      <c r="AY49" s="25">
        <f>SUM(AY24:AY48)</f>
        <v>-3508271.3699999996</v>
      </c>
      <c r="AZ49" s="72">
        <f>SUM(AZ24:AZ48)</f>
        <v>3200167.3</v>
      </c>
      <c r="BA49" s="72">
        <f t="shared" ref="BA49:BD49" si="106">SUM(BA24:BA48)</f>
        <v>-671284.3</v>
      </c>
      <c r="BB49" s="25">
        <f t="shared" si="106"/>
        <v>-59126721.144000001</v>
      </c>
      <c r="BC49" s="25" t="e">
        <f t="shared" si="106"/>
        <v>#DIV/0!</v>
      </c>
      <c r="BD49" s="25">
        <f t="shared" si="106"/>
        <v>2.3382184539221858E-2</v>
      </c>
      <c r="BE49" s="25"/>
      <c r="BF49" s="103" t="s">
        <v>84</v>
      </c>
    </row>
    <row r="50" spans="1:58" ht="22.5" customHeight="1" x14ac:dyDescent="0.25">
      <c r="A50" s="22"/>
      <c r="B50" s="103" t="s">
        <v>85</v>
      </c>
      <c r="C50" s="53">
        <f>C49+C23+C19+C12</f>
        <v>131864</v>
      </c>
      <c r="D50" s="25">
        <f>E50/C50</f>
        <v>4.1999999999999993</v>
      </c>
      <c r="E50" s="54">
        <f>E49+E23+E19+E12</f>
        <v>553828.79999999993</v>
      </c>
      <c r="F50" s="55">
        <f>F49+F23+F19+F12</f>
        <v>48781346.399999999</v>
      </c>
      <c r="G50" s="59">
        <f>G49+G23+G19+G12</f>
        <v>22851</v>
      </c>
      <c r="H50" s="25">
        <f>I50/G50</f>
        <v>4.2</v>
      </c>
      <c r="I50" s="72">
        <f t="shared" ref="I50:J50" si="107">I49+I23+I19+I12</f>
        <v>95974.2</v>
      </c>
      <c r="J50" s="127">
        <f t="shared" si="107"/>
        <v>14951789.460000001</v>
      </c>
      <c r="K50" s="59">
        <f>K49+K23+K19+K12</f>
        <v>577586</v>
      </c>
      <c r="L50" s="25">
        <f>M50/K50</f>
        <v>12.6</v>
      </c>
      <c r="M50" s="72">
        <f t="shared" ref="M50:N50" si="108">M49+M23+M19+M12</f>
        <v>7277583.5999999996</v>
      </c>
      <c r="N50" s="72">
        <f t="shared" si="108"/>
        <v>641009598.72000003</v>
      </c>
      <c r="O50" s="214">
        <f>O49+O23+O19+O12</f>
        <v>10989</v>
      </c>
      <c r="P50" s="33">
        <v>4.1999999999999993</v>
      </c>
      <c r="Q50" s="227">
        <f>Q49+Q23+Q19+Q12</f>
        <v>46153.8</v>
      </c>
      <c r="R50" s="177">
        <f>R49+R23+R19+R12</f>
        <v>4065112.2</v>
      </c>
      <c r="S50" s="221">
        <f>S49+S23+S19+S12</f>
        <v>1904</v>
      </c>
      <c r="T50" s="33">
        <v>4.2</v>
      </c>
      <c r="U50" s="237">
        <f>U49+U23+U19+U12</f>
        <v>7996.8</v>
      </c>
      <c r="V50" s="177">
        <f>V49+V23+V19+V12</f>
        <v>1245982.4550000001</v>
      </c>
      <c r="W50" s="238">
        <f>W49+W23+W19+W12</f>
        <v>48132</v>
      </c>
      <c r="X50" s="222">
        <v>12.6</v>
      </c>
      <c r="Y50" s="237">
        <f>Y49+Y23+Y19+Y12</f>
        <v>606463.19999999995</v>
      </c>
      <c r="Z50" s="231">
        <f>Z49+Z23+Z19+Z12</f>
        <v>53417466.560000002</v>
      </c>
      <c r="AA50" s="62">
        <f>AA49+AA23+AA19+AA12</f>
        <v>14138</v>
      </c>
      <c r="AB50" s="25">
        <f t="shared" si="0"/>
        <v>6</v>
      </c>
      <c r="AC50" s="63">
        <f t="shared" ref="AC50:AE50" si="109">AC49+AC23+AC19+AC12</f>
        <v>84820.96</v>
      </c>
      <c r="AD50" s="83">
        <f t="shared" si="109"/>
        <v>7471117.5099999998</v>
      </c>
      <c r="AE50" s="36">
        <f t="shared" si="109"/>
        <v>3062</v>
      </c>
      <c r="AF50" s="25">
        <f t="shared" si="12"/>
        <v>6</v>
      </c>
      <c r="AG50" s="63">
        <f t="shared" ref="AG50:AI50" si="110">AG49+AG23+AG19+AG12</f>
        <v>18364.439999999999</v>
      </c>
      <c r="AH50" s="63">
        <f t="shared" si="110"/>
        <v>2861003.19</v>
      </c>
      <c r="AI50" s="36">
        <f t="shared" si="110"/>
        <v>57657</v>
      </c>
      <c r="AJ50" s="25">
        <f t="shared" si="13"/>
        <v>20.03</v>
      </c>
      <c r="AK50" s="83">
        <f t="shared" ref="AK50:AL50" si="111">AK49+AK23+AK19+AK12</f>
        <v>1154786.22</v>
      </c>
      <c r="AL50" s="129">
        <f t="shared" si="111"/>
        <v>101713763.84999999</v>
      </c>
      <c r="AM50" s="62">
        <f>AM49+AM23+AM19+AM12</f>
        <v>-3149</v>
      </c>
      <c r="AN50" s="25">
        <f t="shared" si="15"/>
        <v>-1.8</v>
      </c>
      <c r="AO50" s="62">
        <f t="shared" ref="AO50:AX50" si="112">AO49+AO23+AO19+AO12</f>
        <v>-38667.160000000003</v>
      </c>
      <c r="AP50" s="62">
        <f t="shared" si="112"/>
        <v>-3406005.3099999996</v>
      </c>
      <c r="AQ50" s="130">
        <f t="shared" si="112"/>
        <v>-1158</v>
      </c>
      <c r="AR50" s="25">
        <f t="shared" si="77"/>
        <v>-1.7999999999999998</v>
      </c>
      <c r="AS50" s="71">
        <f t="shared" si="112"/>
        <v>-10367.64</v>
      </c>
      <c r="AT50" s="71">
        <f t="shared" si="112"/>
        <v>-1615020.7349999999</v>
      </c>
      <c r="AU50" s="36">
        <f t="shared" si="112"/>
        <v>-9525</v>
      </c>
      <c r="AV50" s="25">
        <f t="shared" si="78"/>
        <v>-7.4300000000000015</v>
      </c>
      <c r="AW50" s="83">
        <f t="shared" si="112"/>
        <v>-548323.02</v>
      </c>
      <c r="AX50" s="83">
        <f t="shared" si="112"/>
        <v>-48296297.289999992</v>
      </c>
      <c r="AY50" s="83">
        <f>AY49+AY23+AY19+AY12</f>
        <v>-53317323.334999986</v>
      </c>
      <c r="AZ50" s="71">
        <f>AZ49+AZ23+AZ19+AZ12</f>
        <v>11381427.92</v>
      </c>
      <c r="BA50" s="71">
        <f t="shared" ref="BA50:BD50" si="113">BA49+BA23+BA19+BA12</f>
        <v>-4103844.3200000003</v>
      </c>
      <c r="BB50" s="25">
        <f t="shared" si="113"/>
        <v>-361466607.70560002</v>
      </c>
      <c r="BC50" s="25" t="e">
        <f t="shared" si="113"/>
        <v>#DIV/0!</v>
      </c>
      <c r="BD50" s="25" t="e">
        <f t="shared" si="113"/>
        <v>#DIV/0!</v>
      </c>
      <c r="BE50" s="25"/>
      <c r="BF50" s="103" t="s">
        <v>85</v>
      </c>
    </row>
    <row r="51" spans="1:58" ht="15.75" customHeight="1" x14ac:dyDescent="0.25">
      <c r="A51" s="22">
        <v>40</v>
      </c>
      <c r="B51" s="131" t="s">
        <v>86</v>
      </c>
      <c r="C51" s="24">
        <f>[4]V_МО____нов!AJ61</f>
        <v>0</v>
      </c>
      <c r="D51" s="25">
        <v>0</v>
      </c>
      <c r="E51" s="26">
        <f>C51*D51</f>
        <v>0</v>
      </c>
      <c r="F51" s="49">
        <f>'[5]2022_ПР(нов)'!AR54</f>
        <v>0</v>
      </c>
      <c r="G51" s="75">
        <f>[4]V_МО____нов!AO61</f>
        <v>0</v>
      </c>
      <c r="H51" s="25"/>
      <c r="I51" s="29">
        <f t="shared" ref="I51" si="114">G51*H51</f>
        <v>0</v>
      </c>
      <c r="J51" s="30">
        <f>'[5]2022_ПР(нов)'!AD54</f>
        <v>0</v>
      </c>
      <c r="K51" s="75">
        <f>[4]V_МО____нов!AW61</f>
        <v>0</v>
      </c>
      <c r="L51" s="25">
        <v>0</v>
      </c>
      <c r="M51" s="29">
        <f>K51*L51</f>
        <v>0</v>
      </c>
      <c r="N51" s="39">
        <f>'[5]2022_ПР(нов)'!Y54</f>
        <v>0</v>
      </c>
      <c r="O51" s="360">
        <f>ROUND(C51/12,0)</f>
        <v>0</v>
      </c>
      <c r="P51" s="33">
        <v>0</v>
      </c>
      <c r="Q51" s="178">
        <f>ROUND(O51*P51,2)</f>
        <v>0</v>
      </c>
      <c r="R51" s="166">
        <f>F51/12</f>
        <v>0</v>
      </c>
      <c r="S51" s="166">
        <f>ROUND(G51/12,0)</f>
        <v>0</v>
      </c>
      <c r="T51" s="83"/>
      <c r="U51" s="171">
        <f>ROUND(S51*T51,2)</f>
        <v>0</v>
      </c>
      <c r="V51" s="166">
        <f>J51/12</f>
        <v>0</v>
      </c>
      <c r="W51" s="165">
        <f>ROUND(K51/12,0)</f>
        <v>0</v>
      </c>
      <c r="X51" s="222">
        <v>0</v>
      </c>
      <c r="Y51" s="225">
        <f>ROUND(W51*X51,2)</f>
        <v>0</v>
      </c>
      <c r="Z51" s="226">
        <f>N51/12</f>
        <v>0</v>
      </c>
      <c r="AA51" s="75">
        <f>[6]Лист1!D51</f>
        <v>0</v>
      </c>
      <c r="AB51" s="25">
        <f t="shared" si="0"/>
        <v>0</v>
      </c>
      <c r="AC51" s="40">
        <f>[6]Лист1!E51</f>
        <v>0</v>
      </c>
      <c r="AD51" s="34">
        <f>[6]Лист1!F51</f>
        <v>0</v>
      </c>
      <c r="AE51" s="34">
        <f>[6]Лист1!K51</f>
        <v>0</v>
      </c>
      <c r="AF51" s="25">
        <f t="shared" si="12"/>
        <v>0</v>
      </c>
      <c r="AG51" s="40">
        <f>[6]Лист1!L51</f>
        <v>0</v>
      </c>
      <c r="AH51" s="34">
        <f>[6]Лист1!M51</f>
        <v>0</v>
      </c>
      <c r="AI51" s="34">
        <f>[6]Лист1!G51</f>
        <v>0</v>
      </c>
      <c r="AJ51" s="25">
        <f t="shared" si="13"/>
        <v>0</v>
      </c>
      <c r="AK51" s="40">
        <f>[6]Лист1!I51</f>
        <v>0</v>
      </c>
      <c r="AL51" s="132">
        <f>[6]Лист1!J51</f>
        <v>0</v>
      </c>
      <c r="AM51" s="75">
        <f>O51-AA51</f>
        <v>0</v>
      </c>
      <c r="AN51" s="25">
        <f t="shared" si="15"/>
        <v>0</v>
      </c>
      <c r="AO51" s="29">
        <f>Q51-AC51</f>
        <v>0</v>
      </c>
      <c r="AP51" s="34">
        <f>R51-AD51</f>
        <v>0</v>
      </c>
      <c r="AQ51" s="34">
        <f t="shared" ref="AQ51" si="115">S51-AE51</f>
        <v>0</v>
      </c>
      <c r="AR51" s="25">
        <f t="shared" si="77"/>
        <v>0</v>
      </c>
      <c r="AS51" s="29">
        <f>U51-AG51</f>
        <v>0</v>
      </c>
      <c r="AT51" s="34">
        <f t="shared" ref="AT51" si="116">V51-AH51</f>
        <v>0</v>
      </c>
      <c r="AU51" s="35">
        <f>W51-AI51</f>
        <v>0</v>
      </c>
      <c r="AV51" s="25">
        <f t="shared" si="78"/>
        <v>0</v>
      </c>
      <c r="AW51" s="40">
        <f>Y51-AK51</f>
        <v>0</v>
      </c>
      <c r="AX51" s="34">
        <f>Z51-AL51</f>
        <v>0</v>
      </c>
      <c r="AY51" s="25">
        <f>AP51+AT51+AX51</f>
        <v>0</v>
      </c>
      <c r="AZ51" s="29">
        <f>K51*AJ51</f>
        <v>0</v>
      </c>
      <c r="BA51" s="29">
        <f>M51-AZ51</f>
        <v>0</v>
      </c>
      <c r="BB51" s="41">
        <f>BA51*88.08</f>
        <v>0</v>
      </c>
      <c r="BC51" s="35">
        <f t="shared" ref="BC51:BC102" si="117">IFERROR(AU51/AZ51,0)</f>
        <v>0</v>
      </c>
      <c r="BD51" s="34">
        <f t="shared" si="21"/>
        <v>0</v>
      </c>
      <c r="BE51" s="22">
        <v>40</v>
      </c>
      <c r="BF51" s="131" t="s">
        <v>86</v>
      </c>
    </row>
    <row r="52" spans="1:58" ht="25.5" customHeight="1" x14ac:dyDescent="0.25">
      <c r="A52" s="22"/>
      <c r="B52" s="103" t="s">
        <v>87</v>
      </c>
      <c r="C52" s="64">
        <f>C51</f>
        <v>0</v>
      </c>
      <c r="D52" s="64">
        <v>0</v>
      </c>
      <c r="E52" s="133">
        <f>E51</f>
        <v>0</v>
      </c>
      <c r="F52" s="133">
        <f>F51</f>
        <v>0</v>
      </c>
      <c r="G52" s="56">
        <f>G51</f>
        <v>0</v>
      </c>
      <c r="H52" s="135">
        <v>0</v>
      </c>
      <c r="I52" s="65">
        <f t="shared" ref="I52" si="118">SUM(I51)</f>
        <v>0</v>
      </c>
      <c r="J52" s="136">
        <v>0</v>
      </c>
      <c r="K52" s="56">
        <f>K51</f>
        <v>0</v>
      </c>
      <c r="L52" s="66">
        <v>0</v>
      </c>
      <c r="M52" s="65">
        <f t="shared" ref="M52:N52" si="119">M51</f>
        <v>0</v>
      </c>
      <c r="N52" s="137">
        <f t="shared" si="119"/>
        <v>0</v>
      </c>
      <c r="O52" s="365">
        <f>O51</f>
        <v>0</v>
      </c>
      <c r="P52" s="33">
        <v>0</v>
      </c>
      <c r="Q52" s="239">
        <f>Q51</f>
        <v>0</v>
      </c>
      <c r="R52" s="177">
        <f>R51</f>
        <v>0</v>
      </c>
      <c r="S52" s="364">
        <f>S51</f>
        <v>0</v>
      </c>
      <c r="T52" s="83">
        <v>0</v>
      </c>
      <c r="U52" s="183">
        <f>U51</f>
        <v>0</v>
      </c>
      <c r="V52" s="182">
        <f>V51</f>
        <v>0</v>
      </c>
      <c r="W52" s="236">
        <f>W51</f>
        <v>0</v>
      </c>
      <c r="X52" s="222">
        <v>0</v>
      </c>
      <c r="Y52" s="183">
        <f>Y51</f>
        <v>0</v>
      </c>
      <c r="Z52" s="137">
        <f>Z51</f>
        <v>0</v>
      </c>
      <c r="AA52" s="123">
        <f>AA51</f>
        <v>0</v>
      </c>
      <c r="AB52" s="25">
        <f t="shared" si="0"/>
        <v>0</v>
      </c>
      <c r="AC52" s="69">
        <f t="shared" ref="AC52:AE52" si="120">AC51</f>
        <v>0</v>
      </c>
      <c r="AD52" s="64">
        <f t="shared" si="120"/>
        <v>0</v>
      </c>
      <c r="AE52" s="64">
        <f t="shared" si="120"/>
        <v>0</v>
      </c>
      <c r="AF52" s="25">
        <f t="shared" si="12"/>
        <v>0</v>
      </c>
      <c r="AG52" s="69">
        <f t="shared" ref="AG52:AI52" si="121">AG51</f>
        <v>0</v>
      </c>
      <c r="AH52" s="64">
        <f t="shared" si="121"/>
        <v>0</v>
      </c>
      <c r="AI52" s="64">
        <f t="shared" si="121"/>
        <v>0</v>
      </c>
      <c r="AJ52" s="25">
        <f t="shared" si="13"/>
        <v>0</v>
      </c>
      <c r="AK52" s="69">
        <f t="shared" ref="AK52:AL52" si="122">AK51</f>
        <v>0</v>
      </c>
      <c r="AL52" s="138">
        <f t="shared" si="122"/>
        <v>0</v>
      </c>
      <c r="AM52" s="56">
        <f>AM51</f>
        <v>0</v>
      </c>
      <c r="AN52" s="25">
        <f t="shared" si="15"/>
        <v>0</v>
      </c>
      <c r="AO52" s="126">
        <f t="shared" ref="AO52:AX52" si="123">AO51</f>
        <v>0</v>
      </c>
      <c r="AP52" s="64">
        <f t="shared" si="123"/>
        <v>0</v>
      </c>
      <c r="AQ52" s="64">
        <f t="shared" si="123"/>
        <v>0</v>
      </c>
      <c r="AR52" s="66">
        <f t="shared" si="77"/>
        <v>0</v>
      </c>
      <c r="AS52" s="126">
        <f t="shared" si="123"/>
        <v>0</v>
      </c>
      <c r="AT52" s="64">
        <f t="shared" si="123"/>
        <v>0</v>
      </c>
      <c r="AU52" s="64">
        <f t="shared" si="123"/>
        <v>0</v>
      </c>
      <c r="AV52" s="64">
        <f t="shared" si="78"/>
        <v>0</v>
      </c>
      <c r="AW52" s="64">
        <f t="shared" si="123"/>
        <v>0</v>
      </c>
      <c r="AX52" s="64">
        <f t="shared" si="123"/>
        <v>0</v>
      </c>
      <c r="AY52" s="135">
        <f>AY51</f>
        <v>0</v>
      </c>
      <c r="AZ52" s="126">
        <f>AZ51</f>
        <v>0</v>
      </c>
      <c r="BA52" s="126">
        <f t="shared" ref="BA52:BB52" si="124">BA51</f>
        <v>0</v>
      </c>
      <c r="BB52" s="66">
        <f t="shared" si="124"/>
        <v>0</v>
      </c>
      <c r="BC52" s="66">
        <f t="shared" ref="BC52:BD52" si="125">SUM(BC51)</f>
        <v>0</v>
      </c>
      <c r="BD52" s="66">
        <f t="shared" si="125"/>
        <v>0</v>
      </c>
      <c r="BE52" s="66"/>
      <c r="BF52" s="103" t="s">
        <v>87</v>
      </c>
    </row>
    <row r="53" spans="1:58" ht="21.95" customHeight="1" x14ac:dyDescent="0.25">
      <c r="A53" s="92">
        <v>41</v>
      </c>
      <c r="B53" s="140" t="s">
        <v>88</v>
      </c>
      <c r="C53" s="94">
        <f>[4]V_МО____нов!AJ63</f>
        <v>19336</v>
      </c>
      <c r="D53" s="25">
        <v>4.2</v>
      </c>
      <c r="E53" s="26">
        <f t="shared" ref="E53:E57" si="126">C53*D53</f>
        <v>81211.199999999997</v>
      </c>
      <c r="F53" s="27">
        <f>'[5]2022_ПР(нов)'!AR56</f>
        <v>7153064.8799999999</v>
      </c>
      <c r="G53" s="141">
        <f>[4]V_МО____нов!AO63</f>
        <v>0</v>
      </c>
      <c r="H53" s="66">
        <v>0</v>
      </c>
      <c r="I53" s="108">
        <f t="shared" ref="I53:I98" si="127">G53*H53</f>
        <v>0</v>
      </c>
      <c r="J53" s="30">
        <f>'[5]2022_ПР(нов)'!AD56</f>
        <v>0</v>
      </c>
      <c r="K53" s="78">
        <f>[4]V_МО____нов!AW63</f>
        <v>6853</v>
      </c>
      <c r="L53" s="25">
        <v>12.6</v>
      </c>
      <c r="M53" s="26">
        <f t="shared" ref="M53:M57" si="128">K53*L53</f>
        <v>86347.8</v>
      </c>
      <c r="N53" s="31">
        <f>'[5]2022_ПР(нов)'!Y56</f>
        <v>7605531.8399999999</v>
      </c>
      <c r="O53" s="212">
        <f t="shared" ref="O53:O57" si="129">ROUND(C53/12,0)</f>
        <v>1611</v>
      </c>
      <c r="P53" s="33">
        <v>4.2</v>
      </c>
      <c r="Q53" s="223">
        <f t="shared" ref="Q53:Q57" si="130">ROUND(O53*P53,2)</f>
        <v>6766.2</v>
      </c>
      <c r="R53" s="166">
        <f>F53/12</f>
        <v>596088.74</v>
      </c>
      <c r="S53" s="166">
        <f t="shared" ref="S53:S57" si="131">ROUND(G53/12,0)</f>
        <v>0</v>
      </c>
      <c r="T53" s="33">
        <v>0</v>
      </c>
      <c r="U53" s="167">
        <f t="shared" ref="U53:U57" si="132">ROUND(S53*T53,2)</f>
        <v>0</v>
      </c>
      <c r="V53" s="235">
        <f>J53/12</f>
        <v>0</v>
      </c>
      <c r="W53" s="165">
        <f t="shared" ref="W53:W57" si="133">ROUND(K53/12,0)</f>
        <v>571</v>
      </c>
      <c r="X53" s="222">
        <v>12.6</v>
      </c>
      <c r="Y53" s="225">
        <f t="shared" ref="Y53:Y57" si="134">ROUND(W53*X53,2)</f>
        <v>7194.6</v>
      </c>
      <c r="Z53" s="226">
        <f>N53/12</f>
        <v>633794.31999999995</v>
      </c>
      <c r="AA53" s="142">
        <f>[6]Лист1!D53</f>
        <v>128</v>
      </c>
      <c r="AB53" s="25">
        <f t="shared" si="0"/>
        <v>1.68</v>
      </c>
      <c r="AC53" s="97">
        <f>[6]Лист1!E53</f>
        <v>214.44</v>
      </c>
      <c r="AD53" s="97">
        <f>[6]Лист1!F53</f>
        <v>18887.86</v>
      </c>
      <c r="AE53" s="100">
        <f>[6]Лист1!K53</f>
        <v>0</v>
      </c>
      <c r="AF53" s="25">
        <f t="shared" si="12"/>
        <v>0</v>
      </c>
      <c r="AG53" s="100">
        <f>[6]Лист1!L53</f>
        <v>0</v>
      </c>
      <c r="AH53" s="100">
        <f>[6]Лист1!M53</f>
        <v>0</v>
      </c>
      <c r="AI53" s="109">
        <f>[6]Лист1!G53</f>
        <v>1225</v>
      </c>
      <c r="AJ53" s="25">
        <f t="shared" si="13"/>
        <v>7.55</v>
      </c>
      <c r="AK53" s="97">
        <f>[6]Лист1!I53</f>
        <v>9248.2099999999991</v>
      </c>
      <c r="AL53" s="110">
        <f>[6]Лист1!J53</f>
        <v>814583.11</v>
      </c>
      <c r="AM53" s="32">
        <f t="shared" ref="AM53:AM57" si="135">O53-AA53</f>
        <v>1483</v>
      </c>
      <c r="AN53" s="25">
        <f t="shared" si="15"/>
        <v>2.52</v>
      </c>
      <c r="AO53" s="29">
        <f t="shared" ref="AO53:AQ57" si="136">Q53-AC53</f>
        <v>6551.76</v>
      </c>
      <c r="AP53" s="34">
        <f t="shared" si="136"/>
        <v>577200.88</v>
      </c>
      <c r="AQ53" s="111">
        <f t="shared" si="136"/>
        <v>0</v>
      </c>
      <c r="AR53" s="66">
        <f t="shared" si="77"/>
        <v>0</v>
      </c>
      <c r="AS53" s="111">
        <f t="shared" si="77"/>
        <v>0</v>
      </c>
      <c r="AT53" s="99">
        <f t="shared" si="77"/>
        <v>0</v>
      </c>
      <c r="AU53" s="35">
        <f t="shared" si="77"/>
        <v>-654</v>
      </c>
      <c r="AV53" s="67">
        <f t="shared" si="78"/>
        <v>5.05</v>
      </c>
      <c r="AW53" s="40">
        <f t="shared" si="78"/>
        <v>-2053.6099999999988</v>
      </c>
      <c r="AX53" s="34">
        <f t="shared" si="78"/>
        <v>-180788.79000000004</v>
      </c>
      <c r="AY53" s="25">
        <f t="shared" ref="AY53:AY57" si="137">AP53+AT53+AX53</f>
        <v>396412.08999999997</v>
      </c>
      <c r="AZ53" s="29">
        <f t="shared" ref="AZ53:AZ57" si="138">K53*AJ53</f>
        <v>51740.15</v>
      </c>
      <c r="BA53" s="29">
        <f t="shared" ref="BA53:BA57" si="139">M53-AZ53</f>
        <v>34607.65</v>
      </c>
      <c r="BB53" s="41">
        <f t="shared" ref="BB53:BB57" si="140">BA53*88.08</f>
        <v>3048241.8119999999</v>
      </c>
      <c r="BC53" s="111" t="e">
        <f>SUM(#REF!)</f>
        <v>#REF!</v>
      </c>
      <c r="BD53" s="111" t="e">
        <f>SUM(#REF!)</f>
        <v>#REF!</v>
      </c>
      <c r="BE53" s="92">
        <v>41</v>
      </c>
      <c r="BF53" s="140" t="s">
        <v>88</v>
      </c>
    </row>
    <row r="54" spans="1:58" ht="21.95" customHeight="1" x14ac:dyDescent="0.25">
      <c r="A54" s="92">
        <v>42</v>
      </c>
      <c r="B54" s="140" t="s">
        <v>89</v>
      </c>
      <c r="C54" s="24">
        <f>[4]V_МО____нов!AJ64</f>
        <v>37</v>
      </c>
      <c r="D54" s="25">
        <v>4.2</v>
      </c>
      <c r="E54" s="26">
        <f t="shared" si="126"/>
        <v>155.4</v>
      </c>
      <c r="F54" s="27">
        <f>'[5]2022_ПР(нов)'!AR57</f>
        <v>13652.4</v>
      </c>
      <c r="G54" s="28">
        <f>[4]V_МО____нов!AO64</f>
        <v>0</v>
      </c>
      <c r="H54" s="66">
        <v>0</v>
      </c>
      <c r="I54" s="29">
        <f t="shared" si="127"/>
        <v>0</v>
      </c>
      <c r="J54" s="30">
        <f>'[5]2022_ПР(нов)'!AD57</f>
        <v>0</v>
      </c>
      <c r="K54" s="143">
        <f>[4]V_МО____нов!AW64</f>
        <v>40</v>
      </c>
      <c r="L54" s="25">
        <v>12.6</v>
      </c>
      <c r="M54" s="26">
        <f t="shared" si="128"/>
        <v>504</v>
      </c>
      <c r="N54" s="31">
        <f>'[5]2022_ПР(нов)'!Y57</f>
        <v>44392.32</v>
      </c>
      <c r="O54" s="212">
        <f t="shared" si="129"/>
        <v>3</v>
      </c>
      <c r="P54" s="33">
        <v>4.2</v>
      </c>
      <c r="Q54" s="223">
        <f t="shared" si="130"/>
        <v>12.6</v>
      </c>
      <c r="R54" s="166">
        <f>F54/12</f>
        <v>1137.7</v>
      </c>
      <c r="S54" s="166">
        <f t="shared" si="131"/>
        <v>0</v>
      </c>
      <c r="T54" s="33">
        <v>0</v>
      </c>
      <c r="U54" s="167">
        <f t="shared" si="132"/>
        <v>0</v>
      </c>
      <c r="V54" s="166">
        <f>J54/12</f>
        <v>0</v>
      </c>
      <c r="W54" s="165">
        <f t="shared" si="133"/>
        <v>3</v>
      </c>
      <c r="X54" s="222">
        <v>12.6</v>
      </c>
      <c r="Y54" s="225">
        <f t="shared" si="134"/>
        <v>37.799999999999997</v>
      </c>
      <c r="Z54" s="226">
        <f>N54/12</f>
        <v>3699.36</v>
      </c>
      <c r="AA54" s="346">
        <f>[6]Лист1!D54</f>
        <v>0</v>
      </c>
      <c r="AB54" s="371">
        <f t="shared" si="0"/>
        <v>0</v>
      </c>
      <c r="AC54" s="372">
        <f>[6]Лист1!E54</f>
        <v>0</v>
      </c>
      <c r="AD54" s="373">
        <f>[6]Лист1!F54</f>
        <v>0</v>
      </c>
      <c r="AE54" s="35">
        <f>[6]Лист1!K54</f>
        <v>0</v>
      </c>
      <c r="AF54" s="25">
        <f t="shared" si="12"/>
        <v>0</v>
      </c>
      <c r="AG54" s="40">
        <f>[6]Лист1!L54</f>
        <v>0</v>
      </c>
      <c r="AH54" s="41">
        <f>[6]Лист1!M54</f>
        <v>0</v>
      </c>
      <c r="AI54" s="348">
        <f>[6]Лист1!G54</f>
        <v>0</v>
      </c>
      <c r="AJ54" s="371">
        <f t="shared" si="13"/>
        <v>0</v>
      </c>
      <c r="AK54" s="372">
        <f>[6]Лист1!I54</f>
        <v>0</v>
      </c>
      <c r="AL54" s="374">
        <f>[6]Лист1!J54</f>
        <v>0</v>
      </c>
      <c r="AM54" s="32">
        <f t="shared" si="135"/>
        <v>3</v>
      </c>
      <c r="AN54" s="25">
        <f t="shared" si="15"/>
        <v>4.2</v>
      </c>
      <c r="AO54" s="29">
        <f t="shared" si="136"/>
        <v>12.6</v>
      </c>
      <c r="AP54" s="34">
        <f t="shared" si="136"/>
        <v>1137.7</v>
      </c>
      <c r="AQ54" s="34">
        <f t="shared" si="136"/>
        <v>0</v>
      </c>
      <c r="AR54" s="25">
        <f t="shared" si="77"/>
        <v>0</v>
      </c>
      <c r="AS54" s="37">
        <f t="shared" si="77"/>
        <v>0</v>
      </c>
      <c r="AT54" s="34">
        <f t="shared" si="77"/>
        <v>0</v>
      </c>
      <c r="AU54" s="35">
        <f t="shared" si="77"/>
        <v>3</v>
      </c>
      <c r="AV54" s="67">
        <f t="shared" si="78"/>
        <v>12.6</v>
      </c>
      <c r="AW54" s="40">
        <f t="shared" si="78"/>
        <v>37.799999999999997</v>
      </c>
      <c r="AX54" s="34">
        <f t="shared" si="78"/>
        <v>3699.36</v>
      </c>
      <c r="AY54" s="25">
        <f t="shared" si="137"/>
        <v>4837.0600000000004</v>
      </c>
      <c r="AZ54" s="29">
        <f t="shared" si="138"/>
        <v>0</v>
      </c>
      <c r="BA54" s="29">
        <f t="shared" si="139"/>
        <v>504</v>
      </c>
      <c r="BB54" s="41">
        <f t="shared" si="140"/>
        <v>44392.32</v>
      </c>
      <c r="BC54" s="35">
        <f t="shared" si="117"/>
        <v>0</v>
      </c>
      <c r="BD54" s="46">
        <f t="shared" si="21"/>
        <v>8.5149863760217972E-4</v>
      </c>
      <c r="BE54" s="92">
        <v>42</v>
      </c>
      <c r="BF54" s="140" t="s">
        <v>89</v>
      </c>
    </row>
    <row r="55" spans="1:58" ht="21.95" customHeight="1" x14ac:dyDescent="0.25">
      <c r="A55" s="92">
        <v>43</v>
      </c>
      <c r="B55" s="140" t="s">
        <v>90</v>
      </c>
      <c r="C55" s="24">
        <f>[4]V_МО____нов!AJ65</f>
        <v>0</v>
      </c>
      <c r="D55" s="25">
        <v>0</v>
      </c>
      <c r="E55" s="26">
        <f t="shared" si="126"/>
        <v>0</v>
      </c>
      <c r="F55" s="49">
        <f>'[5]2022_ПР(нов)'!AR58</f>
        <v>0</v>
      </c>
      <c r="G55" s="28">
        <f>[4]V_МО____нов!AO65</f>
        <v>0</v>
      </c>
      <c r="H55" s="66">
        <v>0</v>
      </c>
      <c r="I55" s="29">
        <f t="shared" si="127"/>
        <v>0</v>
      </c>
      <c r="J55" s="30">
        <f>'[5]2022_ПР(нов)'!AD58</f>
        <v>0</v>
      </c>
      <c r="K55" s="145">
        <f>[4]V_МО____нов!AW65</f>
        <v>150</v>
      </c>
      <c r="L55" s="25">
        <v>12.6</v>
      </c>
      <c r="M55" s="26">
        <f t="shared" si="128"/>
        <v>1890</v>
      </c>
      <c r="N55" s="39">
        <f>'[5]2022_ПР(нов)'!Y58</f>
        <v>166471.20000000001</v>
      </c>
      <c r="O55" s="360">
        <f t="shared" si="129"/>
        <v>0</v>
      </c>
      <c r="P55" s="33">
        <v>0</v>
      </c>
      <c r="Q55" s="223">
        <f t="shared" si="130"/>
        <v>0</v>
      </c>
      <c r="R55" s="166">
        <f>F55/12</f>
        <v>0</v>
      </c>
      <c r="S55" s="166">
        <f t="shared" si="131"/>
        <v>0</v>
      </c>
      <c r="T55" s="33">
        <v>0</v>
      </c>
      <c r="U55" s="167">
        <f t="shared" si="132"/>
        <v>0</v>
      </c>
      <c r="V55" s="166">
        <f>J55/12</f>
        <v>0</v>
      </c>
      <c r="W55" s="165">
        <f t="shared" si="133"/>
        <v>13</v>
      </c>
      <c r="X55" s="222">
        <v>12.6</v>
      </c>
      <c r="Y55" s="225">
        <f t="shared" si="134"/>
        <v>163.80000000000001</v>
      </c>
      <c r="Z55" s="226">
        <f>N55/12</f>
        <v>13872.6</v>
      </c>
      <c r="AA55" s="32">
        <f>[6]Лист1!D55</f>
        <v>0</v>
      </c>
      <c r="AB55" s="25">
        <f t="shared" si="0"/>
        <v>0</v>
      </c>
      <c r="AC55" s="40">
        <f>[6]Лист1!E55</f>
        <v>0</v>
      </c>
      <c r="AD55" s="41">
        <f>[6]Лист1!F55</f>
        <v>0</v>
      </c>
      <c r="AE55" s="35">
        <f>[6]Лист1!K55</f>
        <v>0</v>
      </c>
      <c r="AF55" s="25">
        <f t="shared" si="12"/>
        <v>0</v>
      </c>
      <c r="AG55" s="40">
        <f>[6]Лист1!L55</f>
        <v>0</v>
      </c>
      <c r="AH55" s="41">
        <f>[6]Лист1!M55</f>
        <v>0</v>
      </c>
      <c r="AI55" s="35">
        <f>[6]Лист1!G55</f>
        <v>9</v>
      </c>
      <c r="AJ55" s="25">
        <f t="shared" si="13"/>
        <v>6.68</v>
      </c>
      <c r="AK55" s="40">
        <f>[6]Лист1!I55</f>
        <v>60.08</v>
      </c>
      <c r="AL55" s="42">
        <f>[6]Лист1!J55</f>
        <v>5291.84</v>
      </c>
      <c r="AM55" s="32">
        <f t="shared" si="135"/>
        <v>0</v>
      </c>
      <c r="AN55" s="25">
        <f t="shared" si="15"/>
        <v>0</v>
      </c>
      <c r="AO55" s="29">
        <f t="shared" si="136"/>
        <v>0</v>
      </c>
      <c r="AP55" s="34">
        <f t="shared" si="136"/>
        <v>0</v>
      </c>
      <c r="AQ55" s="34">
        <f t="shared" si="136"/>
        <v>0</v>
      </c>
      <c r="AR55" s="25">
        <f t="shared" si="77"/>
        <v>0</v>
      </c>
      <c r="AS55" s="37">
        <f t="shared" si="77"/>
        <v>0</v>
      </c>
      <c r="AT55" s="34">
        <f t="shared" si="77"/>
        <v>0</v>
      </c>
      <c r="AU55" s="35">
        <f t="shared" si="77"/>
        <v>4</v>
      </c>
      <c r="AV55" s="67">
        <f t="shared" si="78"/>
        <v>5.92</v>
      </c>
      <c r="AW55" s="40">
        <f t="shared" si="78"/>
        <v>103.72000000000001</v>
      </c>
      <c r="AX55" s="34">
        <f t="shared" si="78"/>
        <v>8580.76</v>
      </c>
      <c r="AY55" s="25">
        <f t="shared" si="137"/>
        <v>8580.76</v>
      </c>
      <c r="AZ55" s="29">
        <f t="shared" si="138"/>
        <v>1002</v>
      </c>
      <c r="BA55" s="29">
        <f t="shared" si="139"/>
        <v>888</v>
      </c>
      <c r="BB55" s="41">
        <f t="shared" si="140"/>
        <v>78215.039999999994</v>
      </c>
      <c r="BC55" s="35">
        <f t="shared" si="117"/>
        <v>3.9920159680638719E-3</v>
      </c>
      <c r="BD55" s="146">
        <f t="shared" si="21"/>
        <v>1.3260876680495212E-3</v>
      </c>
      <c r="BE55" s="92">
        <v>43</v>
      </c>
      <c r="BF55" s="140" t="s">
        <v>90</v>
      </c>
    </row>
    <row r="56" spans="1:58" ht="20.25" customHeight="1" x14ac:dyDescent="0.25">
      <c r="A56" s="92">
        <v>44</v>
      </c>
      <c r="B56" s="139" t="s">
        <v>91</v>
      </c>
      <c r="C56" s="24">
        <f>[4]V_МО____нов!AJ66</f>
        <v>0</v>
      </c>
      <c r="D56" s="25"/>
      <c r="E56" s="26">
        <f t="shared" si="126"/>
        <v>0</v>
      </c>
      <c r="F56" s="49">
        <f>'[5]2022_ПР(нов)'!AR59</f>
        <v>0</v>
      </c>
      <c r="G56" s="28">
        <f>[4]V_МО____нов!AO66</f>
        <v>0</v>
      </c>
      <c r="H56" s="66">
        <v>0</v>
      </c>
      <c r="I56" s="29">
        <f t="shared" si="127"/>
        <v>0</v>
      </c>
      <c r="J56" s="30">
        <f>'[5]2022_ПР(нов)'!AD59</f>
        <v>0</v>
      </c>
      <c r="K56" s="141">
        <f>[4]V_МО____нов!AW66</f>
        <v>0</v>
      </c>
      <c r="L56" s="25">
        <v>0</v>
      </c>
      <c r="M56" s="26">
        <f t="shared" si="128"/>
        <v>0</v>
      </c>
      <c r="N56" s="39">
        <f>'[5]2022_ПР(нов)'!Y59</f>
        <v>0</v>
      </c>
      <c r="O56" s="360">
        <f t="shared" si="129"/>
        <v>0</v>
      </c>
      <c r="P56" s="33"/>
      <c r="Q56" s="223">
        <f t="shared" si="130"/>
        <v>0</v>
      </c>
      <c r="R56" s="166">
        <f>F56/12</f>
        <v>0</v>
      </c>
      <c r="S56" s="166">
        <f t="shared" si="131"/>
        <v>0</v>
      </c>
      <c r="T56" s="83">
        <v>0</v>
      </c>
      <c r="U56" s="167">
        <f t="shared" si="132"/>
        <v>0</v>
      </c>
      <c r="V56" s="166">
        <f>J56/12</f>
        <v>0</v>
      </c>
      <c r="W56" s="165">
        <f t="shared" si="133"/>
        <v>0</v>
      </c>
      <c r="X56" s="222">
        <v>0</v>
      </c>
      <c r="Y56" s="225">
        <f t="shared" si="134"/>
        <v>0</v>
      </c>
      <c r="Z56" s="226">
        <f>N56/12</f>
        <v>0</v>
      </c>
      <c r="AA56" s="32">
        <f>[6]Лист1!D56</f>
        <v>0</v>
      </c>
      <c r="AB56" s="25">
        <f t="shared" si="0"/>
        <v>0</v>
      </c>
      <c r="AC56" s="40">
        <f>[6]Лист1!E56</f>
        <v>0</v>
      </c>
      <c r="AD56" s="41">
        <f>[6]Лист1!F56</f>
        <v>0</v>
      </c>
      <c r="AE56" s="35">
        <f>[6]Лист1!K56</f>
        <v>0</v>
      </c>
      <c r="AF56" s="25">
        <f t="shared" si="12"/>
        <v>0</v>
      </c>
      <c r="AG56" s="40">
        <f>[6]Лист1!L56</f>
        <v>0</v>
      </c>
      <c r="AH56" s="41">
        <f>[6]Лист1!M56</f>
        <v>0</v>
      </c>
      <c r="AI56" s="35">
        <f>[6]Лист1!G56</f>
        <v>0</v>
      </c>
      <c r="AJ56" s="25">
        <f t="shared" si="13"/>
        <v>0</v>
      </c>
      <c r="AK56" s="40">
        <f>[6]Лист1!I56</f>
        <v>0</v>
      </c>
      <c r="AL56" s="42">
        <f>[6]Лист1!J56</f>
        <v>0</v>
      </c>
      <c r="AM56" s="32">
        <f t="shared" si="135"/>
        <v>0</v>
      </c>
      <c r="AN56" s="25">
        <f t="shared" si="15"/>
        <v>0</v>
      </c>
      <c r="AO56" s="29">
        <f t="shared" si="136"/>
        <v>0</v>
      </c>
      <c r="AP56" s="34">
        <f t="shared" si="136"/>
        <v>0</v>
      </c>
      <c r="AQ56" s="34">
        <f t="shared" si="136"/>
        <v>0</v>
      </c>
      <c r="AR56" s="25">
        <f t="shared" si="77"/>
        <v>0</v>
      </c>
      <c r="AS56" s="37">
        <f t="shared" si="77"/>
        <v>0</v>
      </c>
      <c r="AT56" s="34">
        <f t="shared" si="77"/>
        <v>0</v>
      </c>
      <c r="AU56" s="35">
        <f t="shared" si="77"/>
        <v>0</v>
      </c>
      <c r="AV56" s="25">
        <f t="shared" si="78"/>
        <v>0</v>
      </c>
      <c r="AW56" s="40">
        <f t="shared" si="78"/>
        <v>0</v>
      </c>
      <c r="AX56" s="34">
        <f t="shared" si="78"/>
        <v>0</v>
      </c>
      <c r="AY56" s="25">
        <f t="shared" si="137"/>
        <v>0</v>
      </c>
      <c r="AZ56" s="29">
        <f t="shared" si="138"/>
        <v>0</v>
      </c>
      <c r="BA56" s="29">
        <f t="shared" si="139"/>
        <v>0</v>
      </c>
      <c r="BB56" s="41">
        <f t="shared" si="140"/>
        <v>0</v>
      </c>
      <c r="BC56" s="35">
        <f t="shared" si="117"/>
        <v>0</v>
      </c>
      <c r="BD56" s="44">
        <f t="shared" si="21"/>
        <v>0</v>
      </c>
      <c r="BE56" s="92">
        <v>44</v>
      </c>
      <c r="BF56" s="139" t="s">
        <v>91</v>
      </c>
    </row>
    <row r="57" spans="1:58" ht="25.5" customHeight="1" x14ac:dyDescent="0.25">
      <c r="A57" s="92">
        <v>45</v>
      </c>
      <c r="B57" s="140" t="s">
        <v>92</v>
      </c>
      <c r="C57" s="24">
        <f>[4]V_МО____нов!AJ67</f>
        <v>1657</v>
      </c>
      <c r="D57" s="25">
        <v>4.2</v>
      </c>
      <c r="E57" s="26">
        <f t="shared" si="126"/>
        <v>6959.4000000000005</v>
      </c>
      <c r="F57" s="27">
        <f>'[5]2022_ПР(нов)'!AR60</f>
        <v>612948.72</v>
      </c>
      <c r="G57" s="28">
        <f>[4]V_МО____нов!AO67</f>
        <v>0</v>
      </c>
      <c r="H57" s="66">
        <v>0</v>
      </c>
      <c r="I57" s="26">
        <f t="shared" si="127"/>
        <v>0</v>
      </c>
      <c r="J57" s="147">
        <f>'[5]2022_ПР(нов)'!AD60</f>
        <v>0</v>
      </c>
      <c r="K57" s="148">
        <f>[4]V_МО____нов!AW67</f>
        <v>1858</v>
      </c>
      <c r="L57" s="25">
        <v>12.6</v>
      </c>
      <c r="M57" s="26">
        <f t="shared" si="128"/>
        <v>23410.799999999999</v>
      </c>
      <c r="N57" s="31">
        <f>'[5]2022_ПР(нов)'!Y60</f>
        <v>2062040.88</v>
      </c>
      <c r="O57" s="212">
        <f t="shared" si="129"/>
        <v>138</v>
      </c>
      <c r="P57" s="33">
        <v>4.2</v>
      </c>
      <c r="Q57" s="223">
        <f t="shared" si="130"/>
        <v>579.6</v>
      </c>
      <c r="R57" s="166">
        <f>F57/12</f>
        <v>51079.06</v>
      </c>
      <c r="S57" s="166">
        <f t="shared" si="131"/>
        <v>0</v>
      </c>
      <c r="T57" s="33">
        <v>0</v>
      </c>
      <c r="U57" s="167">
        <f t="shared" si="132"/>
        <v>0</v>
      </c>
      <c r="V57" s="166">
        <f>J57/12</f>
        <v>0</v>
      </c>
      <c r="W57" s="165">
        <f t="shared" si="133"/>
        <v>155</v>
      </c>
      <c r="X57" s="222">
        <v>12.6</v>
      </c>
      <c r="Y57" s="225">
        <f t="shared" si="134"/>
        <v>1953</v>
      </c>
      <c r="Z57" s="226">
        <f>N57/12</f>
        <v>171836.74</v>
      </c>
      <c r="AA57" s="32">
        <f>[6]Лист1!D57</f>
        <v>1146</v>
      </c>
      <c r="AB57" s="25">
        <f t="shared" si="0"/>
        <v>2.4</v>
      </c>
      <c r="AC57" s="40">
        <f>[6]Лист1!E57</f>
        <v>2748.49</v>
      </c>
      <c r="AD57" s="41">
        <f>[6]Лист1!F57</f>
        <v>242087.14</v>
      </c>
      <c r="AE57" s="35">
        <f>[6]Лист1!K57</f>
        <v>0</v>
      </c>
      <c r="AF57" s="25">
        <f t="shared" si="12"/>
        <v>0</v>
      </c>
      <c r="AG57" s="40">
        <f>[6]Лист1!L57</f>
        <v>0</v>
      </c>
      <c r="AH57" s="41">
        <f>[6]Лист1!M57</f>
        <v>0</v>
      </c>
      <c r="AI57" s="35">
        <f>[6]Лист1!G57</f>
        <v>272</v>
      </c>
      <c r="AJ57" s="25">
        <f t="shared" si="13"/>
        <v>2.31</v>
      </c>
      <c r="AK57" s="40">
        <f>[6]Лист1!I57</f>
        <v>628.70000000000005</v>
      </c>
      <c r="AL57" s="42">
        <f>[6]Лист1!J57</f>
        <v>55375.95</v>
      </c>
      <c r="AM57" s="32">
        <f t="shared" si="135"/>
        <v>-1008</v>
      </c>
      <c r="AN57" s="25">
        <f t="shared" si="15"/>
        <v>1.8</v>
      </c>
      <c r="AO57" s="29">
        <f t="shared" si="136"/>
        <v>-2168.89</v>
      </c>
      <c r="AP57" s="34">
        <f t="shared" si="136"/>
        <v>-191008.08000000002</v>
      </c>
      <c r="AQ57" s="84">
        <f t="shared" si="136"/>
        <v>0</v>
      </c>
      <c r="AR57" s="25">
        <f t="shared" si="77"/>
        <v>0</v>
      </c>
      <c r="AS57" s="37">
        <f t="shared" si="77"/>
        <v>0</v>
      </c>
      <c r="AT57" s="34">
        <f t="shared" si="77"/>
        <v>0</v>
      </c>
      <c r="AU57" s="35">
        <f t="shared" si="77"/>
        <v>-117</v>
      </c>
      <c r="AV57" s="25">
        <f t="shared" si="78"/>
        <v>10.29</v>
      </c>
      <c r="AW57" s="40">
        <f t="shared" si="78"/>
        <v>1324.3</v>
      </c>
      <c r="AX57" s="34">
        <f t="shared" si="78"/>
        <v>116460.79</v>
      </c>
      <c r="AY57" s="25">
        <f t="shared" si="137"/>
        <v>-74547.290000000023</v>
      </c>
      <c r="AZ57" s="29">
        <f t="shared" si="138"/>
        <v>4291.9800000000005</v>
      </c>
      <c r="BA57" s="29">
        <f t="shared" si="139"/>
        <v>19118.82</v>
      </c>
      <c r="BB57" s="41">
        <f t="shared" si="140"/>
        <v>1683985.6655999999</v>
      </c>
      <c r="BC57" s="35">
        <f t="shared" si="117"/>
        <v>-2.7260145667034792E-2</v>
      </c>
      <c r="BD57" s="46">
        <f t="shared" si="21"/>
        <v>7.8640811917371945E-4</v>
      </c>
      <c r="BE57" s="92">
        <v>45</v>
      </c>
      <c r="BF57" s="140" t="s">
        <v>92</v>
      </c>
    </row>
    <row r="58" spans="1:58" ht="21.95" customHeight="1" x14ac:dyDescent="0.25">
      <c r="A58" s="149"/>
      <c r="B58" s="103" t="s">
        <v>93</v>
      </c>
      <c r="C58" s="67">
        <f>SUM(C53:C57)</f>
        <v>21030</v>
      </c>
      <c r="D58" s="104">
        <v>4.2</v>
      </c>
      <c r="E58" s="67">
        <f>SUM(E53:E57)</f>
        <v>88325.999999999985</v>
      </c>
      <c r="F58" s="67">
        <f>SUM(F53:F57)</f>
        <v>7779666</v>
      </c>
      <c r="G58" s="67">
        <f>SUM(G53:G57)</f>
        <v>0</v>
      </c>
      <c r="H58" s="150" t="e">
        <f>I58/G58</f>
        <v>#DIV/0!</v>
      </c>
      <c r="I58" s="104">
        <f t="shared" ref="I58:J58" si="141">SUM(I53:I57)</f>
        <v>0</v>
      </c>
      <c r="J58" s="127">
        <f t="shared" si="141"/>
        <v>0</v>
      </c>
      <c r="K58" s="105">
        <f>SUM(K53:K57)</f>
        <v>8901</v>
      </c>
      <c r="L58" s="104">
        <v>12.6</v>
      </c>
      <c r="M58" s="105">
        <f t="shared" ref="M58:N58" si="142">SUM(M53:M57)</f>
        <v>112152.6</v>
      </c>
      <c r="N58" s="105">
        <f t="shared" si="142"/>
        <v>9878436.2400000002</v>
      </c>
      <c r="O58" s="213">
        <f>SUM(O53:O57)</f>
        <v>1752</v>
      </c>
      <c r="P58" s="33">
        <v>4.2</v>
      </c>
      <c r="Q58" s="240">
        <f>SUM(Q53:Q57)</f>
        <v>7358.4000000000005</v>
      </c>
      <c r="R58" s="229">
        <f>SUM(R53:R57)</f>
        <v>648305.5</v>
      </c>
      <c r="S58" s="177">
        <f>SUM(S53:S57)</f>
        <v>0</v>
      </c>
      <c r="T58" s="33" t="e">
        <v>#DIV/0!</v>
      </c>
      <c r="U58" s="229">
        <f>SUM(U53:U57)</f>
        <v>0</v>
      </c>
      <c r="V58" s="229">
        <f>SUM(V53:V57)</f>
        <v>0</v>
      </c>
      <c r="W58" s="229">
        <f>SUM(W53:W57)</f>
        <v>742</v>
      </c>
      <c r="X58" s="222">
        <v>12.6</v>
      </c>
      <c r="Y58" s="229">
        <f>SUM(Y53:Y57)</f>
        <v>9349.2000000000007</v>
      </c>
      <c r="Z58" s="229">
        <f>SUM(Z53:Z57)</f>
        <v>823203.0199999999</v>
      </c>
      <c r="AA58" s="67">
        <f>SUM(AA53:AA57)</f>
        <v>1274</v>
      </c>
      <c r="AB58" s="25">
        <f t="shared" si="0"/>
        <v>2.33</v>
      </c>
      <c r="AC58" s="67">
        <f t="shared" ref="AC58:AE58" si="143">SUM(AC53:AC57)</f>
        <v>2962.93</v>
      </c>
      <c r="AD58" s="67">
        <f t="shared" si="143"/>
        <v>260975</v>
      </c>
      <c r="AE58" s="67">
        <f t="shared" si="143"/>
        <v>0</v>
      </c>
      <c r="AF58" s="25">
        <f t="shared" si="12"/>
        <v>0</v>
      </c>
      <c r="AG58" s="67">
        <f t="shared" ref="AG58:AI58" si="144">SUM(AG53:AG57)</f>
        <v>0</v>
      </c>
      <c r="AH58" s="67">
        <f t="shared" si="144"/>
        <v>0</v>
      </c>
      <c r="AI58" s="67">
        <f t="shared" si="144"/>
        <v>1506</v>
      </c>
      <c r="AJ58" s="25">
        <f t="shared" si="13"/>
        <v>6.6</v>
      </c>
      <c r="AK58" s="67">
        <f t="shared" ref="AK58:AL58" si="145">SUM(AK53:AK57)</f>
        <v>9936.99</v>
      </c>
      <c r="AL58" s="67">
        <f t="shared" si="145"/>
        <v>875250.89999999991</v>
      </c>
      <c r="AM58" s="67">
        <f>SUM(AM53:AM57)</f>
        <v>478</v>
      </c>
      <c r="AN58" s="25">
        <f t="shared" si="15"/>
        <v>1.87</v>
      </c>
      <c r="AO58" s="67">
        <f t="shared" ref="AO58:AX58" si="146">SUM(AO53:AO57)</f>
        <v>4395.4700000000012</v>
      </c>
      <c r="AP58" s="67">
        <f t="shared" si="146"/>
        <v>387330.49999999994</v>
      </c>
      <c r="AQ58" s="67">
        <f t="shared" si="146"/>
        <v>0</v>
      </c>
      <c r="AR58" s="25" t="e">
        <f t="shared" si="77"/>
        <v>#DIV/0!</v>
      </c>
      <c r="AS58" s="67">
        <f t="shared" si="146"/>
        <v>0</v>
      </c>
      <c r="AT58" s="67">
        <f t="shared" si="146"/>
        <v>0</v>
      </c>
      <c r="AU58" s="67">
        <f t="shared" si="146"/>
        <v>-764</v>
      </c>
      <c r="AV58" s="25">
        <f t="shared" si="78"/>
        <v>6</v>
      </c>
      <c r="AW58" s="67">
        <f t="shared" si="146"/>
        <v>-587.78999999999883</v>
      </c>
      <c r="AX58" s="67">
        <f t="shared" si="146"/>
        <v>-52047.880000000048</v>
      </c>
      <c r="AY58" s="67">
        <f>SUM(AY53:AY57)</f>
        <v>335282.61999999994</v>
      </c>
      <c r="AZ58" s="67">
        <f>SUM(AZ53:AZ57)</f>
        <v>57034.130000000005</v>
      </c>
      <c r="BA58" s="67">
        <f t="shared" ref="BA58:BB58" si="147">SUM(BA53:BA57)</f>
        <v>55118.47</v>
      </c>
      <c r="BB58" s="67">
        <f t="shared" si="147"/>
        <v>4854834.8376000002</v>
      </c>
      <c r="BC58" s="67" t="e">
        <f t="shared" ref="BC58:BD58" si="148">BC53++BC54+BC55+BC56+BC57</f>
        <v>#REF!</v>
      </c>
      <c r="BD58" s="67" t="e">
        <f t="shared" si="148"/>
        <v>#REF!</v>
      </c>
      <c r="BE58" s="67"/>
      <c r="BF58" s="103" t="s">
        <v>93</v>
      </c>
    </row>
    <row r="59" spans="1:58" ht="21.95" customHeight="1" x14ac:dyDescent="0.25">
      <c r="A59" s="92">
        <v>46</v>
      </c>
      <c r="B59" s="140" t="s">
        <v>94</v>
      </c>
      <c r="C59" s="24">
        <f>[4]V_МО____нов!AJ69</f>
        <v>400</v>
      </c>
      <c r="D59" s="25">
        <v>4.2</v>
      </c>
      <c r="E59" s="26">
        <f t="shared" ref="E59:E98" si="149">C59*D59</f>
        <v>1680</v>
      </c>
      <c r="F59" s="27">
        <f>'[5]2022_ПР(нов)'!AR62</f>
        <v>147974.39999999999</v>
      </c>
      <c r="G59" s="75">
        <f>[4]V_МО____нов!AO69</f>
        <v>0</v>
      </c>
      <c r="H59" s="66">
        <v>0</v>
      </c>
      <c r="I59" s="29">
        <f t="shared" si="127"/>
        <v>0</v>
      </c>
      <c r="J59" s="30">
        <f>'[5]2022_ПР(нов)'!AD62</f>
        <v>0</v>
      </c>
      <c r="K59" s="151">
        <f>[4]V_МО____нов!AW69</f>
        <v>4920</v>
      </c>
      <c r="L59" s="25">
        <v>12.6</v>
      </c>
      <c r="M59" s="26">
        <f t="shared" ref="M59:M98" si="150">K59*L59</f>
        <v>61992</v>
      </c>
      <c r="N59" s="39">
        <f>'[5]2022_ПР(нов)'!Y62</f>
        <v>5460255.3600000003</v>
      </c>
      <c r="O59" s="212">
        <f t="shared" ref="O59:O98" si="151">ROUND(C59/12,0)</f>
        <v>33</v>
      </c>
      <c r="P59" s="33">
        <v>4.2</v>
      </c>
      <c r="Q59" s="223">
        <f t="shared" ref="Q59:Q98" si="152">ROUND(O59*P59,2)</f>
        <v>138.6</v>
      </c>
      <c r="R59" s="166">
        <f t="shared" ref="R59:R98" si="153">F59/12</f>
        <v>12331.199999999999</v>
      </c>
      <c r="S59" s="166">
        <f t="shared" ref="S59:S98" si="154">ROUND(G59/12,0)</f>
        <v>0</v>
      </c>
      <c r="T59" s="33">
        <v>0</v>
      </c>
      <c r="U59" s="167">
        <f t="shared" ref="U59:U98" si="155">ROUND(S59*T59,2)</f>
        <v>0</v>
      </c>
      <c r="V59" s="166">
        <f t="shared" ref="V59:V98" si="156">J59/12</f>
        <v>0</v>
      </c>
      <c r="W59" s="165">
        <f t="shared" ref="W59:W98" si="157">ROUND(K59/12,0)</f>
        <v>410</v>
      </c>
      <c r="X59" s="222">
        <v>12.6</v>
      </c>
      <c r="Y59" s="225">
        <f t="shared" ref="Y59:Y98" si="158">ROUND(W59*X59,2)</f>
        <v>5166</v>
      </c>
      <c r="Z59" s="226">
        <f t="shared" ref="Z59:Z98" si="159">N59/12</f>
        <v>455021.28</v>
      </c>
      <c r="AA59" s="32">
        <f>[6]Лист1!D59</f>
        <v>272</v>
      </c>
      <c r="AB59" s="25">
        <f t="shared" si="0"/>
        <v>0.3</v>
      </c>
      <c r="AC59" s="40">
        <f>[6]Лист1!E59</f>
        <v>81.599999999999994</v>
      </c>
      <c r="AD59" s="41">
        <f>[6]Лист1!F59</f>
        <v>7186.24</v>
      </c>
      <c r="AE59" s="35">
        <f>[6]Лист1!K59</f>
        <v>0</v>
      </c>
      <c r="AF59" s="25">
        <f t="shared" si="12"/>
        <v>0</v>
      </c>
      <c r="AG59" s="40">
        <f>[6]Лист1!L59</f>
        <v>0</v>
      </c>
      <c r="AH59" s="41">
        <f>[6]Лист1!M59</f>
        <v>0</v>
      </c>
      <c r="AI59" s="35">
        <f>[6]Лист1!G59</f>
        <v>572</v>
      </c>
      <c r="AJ59" s="25">
        <f t="shared" si="13"/>
        <v>12.27</v>
      </c>
      <c r="AK59" s="40">
        <f>[6]Лист1!I59</f>
        <v>7020.59</v>
      </c>
      <c r="AL59" s="42">
        <f>[6]Лист1!J59</f>
        <v>618384.32999999996</v>
      </c>
      <c r="AM59" s="32">
        <f t="shared" ref="AM59:AM98" si="160">O59-AA59</f>
        <v>-239</v>
      </c>
      <c r="AN59" s="25">
        <f t="shared" si="15"/>
        <v>3.9</v>
      </c>
      <c r="AO59" s="29">
        <f t="shared" ref="AO59:AX98" si="161">Q59-AC59</f>
        <v>57</v>
      </c>
      <c r="AP59" s="34">
        <f t="shared" si="161"/>
        <v>5144.9599999999991</v>
      </c>
      <c r="AQ59" s="34">
        <f t="shared" si="161"/>
        <v>0</v>
      </c>
      <c r="AR59" s="25">
        <f t="shared" si="77"/>
        <v>0</v>
      </c>
      <c r="AS59" s="37">
        <f t="shared" si="77"/>
        <v>0</v>
      </c>
      <c r="AT59" s="34">
        <f t="shared" si="77"/>
        <v>0</v>
      </c>
      <c r="AU59" s="35">
        <f t="shared" si="77"/>
        <v>-162</v>
      </c>
      <c r="AV59" s="25">
        <f t="shared" si="78"/>
        <v>0.33000000000000007</v>
      </c>
      <c r="AW59" s="40">
        <f t="shared" si="78"/>
        <v>-1854.5900000000001</v>
      </c>
      <c r="AX59" s="34">
        <f t="shared" si="78"/>
        <v>-163363.04999999993</v>
      </c>
      <c r="AY59" s="25">
        <f t="shared" ref="AY59:AY98" si="162">AP59+AT59+AX59</f>
        <v>-158218.08999999994</v>
      </c>
      <c r="AZ59" s="29">
        <f t="shared" ref="AZ59:AZ98" si="163">K59*AJ59</f>
        <v>60368.4</v>
      </c>
      <c r="BA59" s="29">
        <f t="shared" ref="BA59:BA98" si="164">M59-AZ59</f>
        <v>1623.5999999999985</v>
      </c>
      <c r="BB59" s="41">
        <f t="shared" ref="BB59:BB98" si="165">BA59*88.08</f>
        <v>143006.68799999988</v>
      </c>
      <c r="BC59" s="35">
        <f t="shared" si="117"/>
        <v>-2.683523167750015E-3</v>
      </c>
      <c r="BD59" s="46">
        <f t="shared" si="21"/>
        <v>-1.2968554309851591E-2</v>
      </c>
      <c r="BE59" s="92">
        <v>46</v>
      </c>
      <c r="BF59" s="140" t="s">
        <v>94</v>
      </c>
    </row>
    <row r="60" spans="1:58" ht="25.5" customHeight="1" x14ac:dyDescent="0.25">
      <c r="A60" s="92">
        <v>47</v>
      </c>
      <c r="B60" s="140" t="s">
        <v>95</v>
      </c>
      <c r="C60" s="94">
        <f>[4]V_МО____нов!AJ70</f>
        <v>0</v>
      </c>
      <c r="D60" s="25">
        <v>4.2</v>
      </c>
      <c r="E60" s="26">
        <f t="shared" si="149"/>
        <v>0</v>
      </c>
      <c r="F60" s="27">
        <f>'[5]2022_ПР(нов)'!AR63</f>
        <v>0</v>
      </c>
      <c r="G60" s="75">
        <f>[4]V_МО____нов!AO70</f>
        <v>0</v>
      </c>
      <c r="H60" s="66">
        <v>0</v>
      </c>
      <c r="I60" s="363">
        <f t="shared" si="127"/>
        <v>0</v>
      </c>
      <c r="J60" s="30">
        <f>'[5]2022_ПР(нов)'!AD63</f>
        <v>0</v>
      </c>
      <c r="K60" s="152">
        <f>[4]V_МО____нов!AW70</f>
        <v>4422</v>
      </c>
      <c r="L60" s="25">
        <v>12.6</v>
      </c>
      <c r="M60" s="26">
        <f t="shared" si="150"/>
        <v>55717.2</v>
      </c>
      <c r="N60" s="39">
        <f>'[5]2022_ПР(нов)'!Y63</f>
        <v>4907553.3600000003</v>
      </c>
      <c r="O60" s="360">
        <f t="shared" si="151"/>
        <v>0</v>
      </c>
      <c r="P60" s="33">
        <v>4.2</v>
      </c>
      <c r="Q60" s="223">
        <f t="shared" si="152"/>
        <v>0</v>
      </c>
      <c r="R60" s="166">
        <f t="shared" si="153"/>
        <v>0</v>
      </c>
      <c r="S60" s="166">
        <f t="shared" si="154"/>
        <v>0</v>
      </c>
      <c r="T60" s="33">
        <v>0</v>
      </c>
      <c r="U60" s="167">
        <f t="shared" si="155"/>
        <v>0</v>
      </c>
      <c r="V60" s="166">
        <f t="shared" si="156"/>
        <v>0</v>
      </c>
      <c r="W60" s="165">
        <f t="shared" si="157"/>
        <v>369</v>
      </c>
      <c r="X60" s="222">
        <v>12.6</v>
      </c>
      <c r="Y60" s="225">
        <f t="shared" si="158"/>
        <v>4649.3999999999996</v>
      </c>
      <c r="Z60" s="226">
        <f t="shared" si="159"/>
        <v>408962.78</v>
      </c>
      <c r="AA60" s="96">
        <f>[6]Лист1!D60</f>
        <v>0</v>
      </c>
      <c r="AB60" s="25">
        <f t="shared" si="0"/>
        <v>0</v>
      </c>
      <c r="AC60" s="97">
        <f>[6]Лист1!E60</f>
        <v>0</v>
      </c>
      <c r="AD60" s="97">
        <f>[6]Лист1!F60</f>
        <v>0</v>
      </c>
      <c r="AE60" s="100">
        <f>[6]Лист1!K60</f>
        <v>0</v>
      </c>
      <c r="AF60" s="25">
        <f t="shared" si="12"/>
        <v>0</v>
      </c>
      <c r="AG60" s="100">
        <f>[6]Лист1!L60</f>
        <v>0</v>
      </c>
      <c r="AH60" s="100">
        <f>[6]Лист1!M60</f>
        <v>0</v>
      </c>
      <c r="AI60" s="109">
        <f>[6]Лист1!G60</f>
        <v>479</v>
      </c>
      <c r="AJ60" s="25">
        <f t="shared" si="13"/>
        <v>11.66</v>
      </c>
      <c r="AK60" s="97">
        <f>[6]Лист1!I60</f>
        <v>5584.65</v>
      </c>
      <c r="AL60" s="110">
        <f>[6]Лист1!J60</f>
        <v>491905.04</v>
      </c>
      <c r="AM60" s="32">
        <f t="shared" si="160"/>
        <v>0</v>
      </c>
      <c r="AN60" s="25">
        <f t="shared" si="15"/>
        <v>4.2</v>
      </c>
      <c r="AO60" s="29">
        <f t="shared" si="161"/>
        <v>0</v>
      </c>
      <c r="AP60" s="34">
        <f t="shared" si="161"/>
        <v>0</v>
      </c>
      <c r="AQ60" s="111">
        <f t="shared" si="161"/>
        <v>0</v>
      </c>
      <c r="AR60" s="66">
        <f t="shared" si="77"/>
        <v>0</v>
      </c>
      <c r="AS60" s="111">
        <f t="shared" si="77"/>
        <v>0</v>
      </c>
      <c r="AT60" s="34">
        <f t="shared" si="77"/>
        <v>0</v>
      </c>
      <c r="AU60" s="35">
        <f t="shared" si="77"/>
        <v>-110</v>
      </c>
      <c r="AV60" s="25">
        <f t="shared" si="78"/>
        <v>0.9399999999999995</v>
      </c>
      <c r="AW60" s="40">
        <f t="shared" si="78"/>
        <v>-935.25</v>
      </c>
      <c r="AX60" s="34">
        <f t="shared" si="78"/>
        <v>-82942.259999999951</v>
      </c>
      <c r="AY60" s="25">
        <f t="shared" si="162"/>
        <v>-82942.259999999951</v>
      </c>
      <c r="AZ60" s="29">
        <f t="shared" si="163"/>
        <v>51560.520000000004</v>
      </c>
      <c r="BA60" s="29">
        <f t="shared" si="164"/>
        <v>4156.679999999993</v>
      </c>
      <c r="BB60" s="41">
        <f t="shared" si="165"/>
        <v>366120.37439999939</v>
      </c>
      <c r="BC60" s="111" t="e">
        <f>SUM(BC54:BC59)</f>
        <v>#REF!</v>
      </c>
      <c r="BD60" s="111" t="e">
        <f>SUM(BD54:BD59)</f>
        <v>#REF!</v>
      </c>
      <c r="BE60" s="92">
        <v>47</v>
      </c>
      <c r="BF60" s="140" t="s">
        <v>95</v>
      </c>
    </row>
    <row r="61" spans="1:58" ht="21.95" customHeight="1" x14ac:dyDescent="0.25">
      <c r="A61" s="92">
        <v>48</v>
      </c>
      <c r="B61" s="139" t="s">
        <v>96</v>
      </c>
      <c r="C61" s="24">
        <f>[4]V_МО____нов!AJ71</f>
        <v>0</v>
      </c>
      <c r="D61" s="25">
        <v>0</v>
      </c>
      <c r="E61" s="26">
        <f t="shared" si="149"/>
        <v>0</v>
      </c>
      <c r="F61" s="49">
        <f>'[5]2022_ПР(нов)'!AR64</f>
        <v>0</v>
      </c>
      <c r="G61" s="75">
        <f>[4]V_МО____нов!AO71</f>
        <v>0</v>
      </c>
      <c r="H61" s="66">
        <v>0</v>
      </c>
      <c r="I61" s="29">
        <f t="shared" si="127"/>
        <v>0</v>
      </c>
      <c r="J61" s="30">
        <f>'[5]2022_ПР(нов)'!AD64</f>
        <v>0</v>
      </c>
      <c r="K61" s="361">
        <f>[4]V_МО____нов!AW71</f>
        <v>0</v>
      </c>
      <c r="L61" s="25">
        <v>0</v>
      </c>
      <c r="M61" s="26">
        <f t="shared" si="150"/>
        <v>0</v>
      </c>
      <c r="N61" s="39">
        <f>'[5]2022_ПР(нов)'!Y64</f>
        <v>0</v>
      </c>
      <c r="O61" s="360">
        <f t="shared" si="151"/>
        <v>0</v>
      </c>
      <c r="P61" s="33">
        <v>0</v>
      </c>
      <c r="Q61" s="223">
        <f t="shared" si="152"/>
        <v>0</v>
      </c>
      <c r="R61" s="166">
        <f t="shared" si="153"/>
        <v>0</v>
      </c>
      <c r="S61" s="166">
        <f t="shared" si="154"/>
        <v>0</v>
      </c>
      <c r="T61" s="83">
        <v>0</v>
      </c>
      <c r="U61" s="167">
        <f t="shared" si="155"/>
        <v>0</v>
      </c>
      <c r="V61" s="166">
        <f t="shared" si="156"/>
        <v>0</v>
      </c>
      <c r="W61" s="165">
        <f t="shared" si="157"/>
        <v>0</v>
      </c>
      <c r="X61" s="222">
        <v>0</v>
      </c>
      <c r="Y61" s="225">
        <f t="shared" si="158"/>
        <v>0</v>
      </c>
      <c r="Z61" s="226">
        <f t="shared" si="159"/>
        <v>0</v>
      </c>
      <c r="AA61" s="32">
        <f>[6]Лист1!D61</f>
        <v>0</v>
      </c>
      <c r="AB61" s="25">
        <f t="shared" si="0"/>
        <v>0</v>
      </c>
      <c r="AC61" s="40">
        <f>[6]Лист1!E61</f>
        <v>0</v>
      </c>
      <c r="AD61" s="41">
        <f>[6]Лист1!F61</f>
        <v>0</v>
      </c>
      <c r="AE61" s="35">
        <f>[6]Лист1!K61</f>
        <v>0</v>
      </c>
      <c r="AF61" s="25">
        <f t="shared" si="12"/>
        <v>0</v>
      </c>
      <c r="AG61" s="40">
        <f>[6]Лист1!L61</f>
        <v>0</v>
      </c>
      <c r="AH61" s="41">
        <f>[6]Лист1!M61</f>
        <v>0</v>
      </c>
      <c r="AI61" s="35">
        <f>[6]Лист1!G61</f>
        <v>0</v>
      </c>
      <c r="AJ61" s="25">
        <f t="shared" si="13"/>
        <v>0</v>
      </c>
      <c r="AK61" s="40">
        <f>[6]Лист1!I61</f>
        <v>0</v>
      </c>
      <c r="AL61" s="42">
        <f>[6]Лист1!J61</f>
        <v>0</v>
      </c>
      <c r="AM61" s="32">
        <f t="shared" si="160"/>
        <v>0</v>
      </c>
      <c r="AN61" s="25">
        <f t="shared" si="15"/>
        <v>0</v>
      </c>
      <c r="AO61" s="29">
        <f t="shared" si="161"/>
        <v>0</v>
      </c>
      <c r="AP61" s="34">
        <f t="shared" si="161"/>
        <v>0</v>
      </c>
      <c r="AQ61" s="34">
        <f t="shared" si="161"/>
        <v>0</v>
      </c>
      <c r="AR61" s="25">
        <f t="shared" si="77"/>
        <v>0</v>
      </c>
      <c r="AS61" s="37">
        <f t="shared" si="77"/>
        <v>0</v>
      </c>
      <c r="AT61" s="34">
        <f t="shared" si="77"/>
        <v>0</v>
      </c>
      <c r="AU61" s="35">
        <f t="shared" si="77"/>
        <v>0</v>
      </c>
      <c r="AV61" s="25">
        <f t="shared" si="78"/>
        <v>0</v>
      </c>
      <c r="AW61" s="40">
        <f t="shared" si="78"/>
        <v>0</v>
      </c>
      <c r="AX61" s="34">
        <f t="shared" si="78"/>
        <v>0</v>
      </c>
      <c r="AY61" s="25">
        <f t="shared" si="162"/>
        <v>0</v>
      </c>
      <c r="AZ61" s="29">
        <f t="shared" si="163"/>
        <v>0</v>
      </c>
      <c r="BA61" s="29">
        <f t="shared" si="164"/>
        <v>0</v>
      </c>
      <c r="BB61" s="41">
        <f t="shared" si="165"/>
        <v>0</v>
      </c>
      <c r="BC61" s="35">
        <f t="shared" si="117"/>
        <v>0</v>
      </c>
      <c r="BD61" s="46">
        <f t="shared" si="21"/>
        <v>0</v>
      </c>
      <c r="BE61" s="92">
        <v>48</v>
      </c>
      <c r="BF61" s="139" t="s">
        <v>96</v>
      </c>
    </row>
    <row r="62" spans="1:58" ht="21.75" customHeight="1" x14ac:dyDescent="0.25">
      <c r="A62" s="92">
        <v>49</v>
      </c>
      <c r="B62" s="139" t="s">
        <v>97</v>
      </c>
      <c r="C62" s="24">
        <f>[4]V_МО____нов!AJ72</f>
        <v>0</v>
      </c>
      <c r="D62" s="25">
        <v>0</v>
      </c>
      <c r="E62" s="26">
        <f t="shared" si="149"/>
        <v>0</v>
      </c>
      <c r="F62" s="49">
        <f>'[5]2022_ПР(нов)'!AR65</f>
        <v>0</v>
      </c>
      <c r="G62" s="75">
        <f>[4]V_МО____нов!AO72</f>
        <v>0</v>
      </c>
      <c r="H62" s="66">
        <v>0</v>
      </c>
      <c r="I62" s="29">
        <f t="shared" si="127"/>
        <v>0</v>
      </c>
      <c r="J62" s="30">
        <f>'[5]2022_ПР(нов)'!AD65</f>
        <v>0</v>
      </c>
      <c r="K62" s="361">
        <f>[4]V_МО____нов!AW72</f>
        <v>0</v>
      </c>
      <c r="L62" s="25">
        <v>0</v>
      </c>
      <c r="M62" s="26">
        <f t="shared" si="150"/>
        <v>0</v>
      </c>
      <c r="N62" s="39">
        <f>'[5]2022_ПР(нов)'!Y65</f>
        <v>0</v>
      </c>
      <c r="O62" s="360">
        <f t="shared" si="151"/>
        <v>0</v>
      </c>
      <c r="P62" s="33">
        <v>0</v>
      </c>
      <c r="Q62" s="223">
        <f t="shared" si="152"/>
        <v>0</v>
      </c>
      <c r="R62" s="166">
        <f t="shared" si="153"/>
        <v>0</v>
      </c>
      <c r="S62" s="166">
        <f t="shared" si="154"/>
        <v>0</v>
      </c>
      <c r="T62" s="83">
        <v>0</v>
      </c>
      <c r="U62" s="167">
        <f t="shared" si="155"/>
        <v>0</v>
      </c>
      <c r="V62" s="166">
        <f t="shared" si="156"/>
        <v>0</v>
      </c>
      <c r="W62" s="165">
        <f t="shared" si="157"/>
        <v>0</v>
      </c>
      <c r="X62" s="222">
        <v>0</v>
      </c>
      <c r="Y62" s="225">
        <f t="shared" si="158"/>
        <v>0</v>
      </c>
      <c r="Z62" s="226">
        <f t="shared" si="159"/>
        <v>0</v>
      </c>
      <c r="AA62" s="32">
        <f>[6]Лист1!D62</f>
        <v>0</v>
      </c>
      <c r="AB62" s="25">
        <f t="shared" si="0"/>
        <v>0</v>
      </c>
      <c r="AC62" s="40">
        <f>[6]Лист1!E62</f>
        <v>0</v>
      </c>
      <c r="AD62" s="41">
        <f>[6]Лист1!F62</f>
        <v>0</v>
      </c>
      <c r="AE62" s="35">
        <f>[6]Лист1!K62</f>
        <v>0</v>
      </c>
      <c r="AF62" s="25">
        <f t="shared" si="12"/>
        <v>0</v>
      </c>
      <c r="AG62" s="40">
        <f>[6]Лист1!L62</f>
        <v>0</v>
      </c>
      <c r="AH62" s="41">
        <f>[6]Лист1!M62</f>
        <v>0</v>
      </c>
      <c r="AI62" s="35">
        <f>[6]Лист1!G62</f>
        <v>0</v>
      </c>
      <c r="AJ62" s="25">
        <f t="shared" si="13"/>
        <v>0</v>
      </c>
      <c r="AK62" s="40">
        <f>[6]Лист1!I62</f>
        <v>0</v>
      </c>
      <c r="AL62" s="42">
        <f>[6]Лист1!J62</f>
        <v>0</v>
      </c>
      <c r="AM62" s="32">
        <f t="shared" si="160"/>
        <v>0</v>
      </c>
      <c r="AN62" s="25">
        <f t="shared" si="15"/>
        <v>0</v>
      </c>
      <c r="AO62" s="29">
        <f t="shared" si="161"/>
        <v>0</v>
      </c>
      <c r="AP62" s="34">
        <f t="shared" si="161"/>
        <v>0</v>
      </c>
      <c r="AQ62" s="34">
        <f t="shared" si="161"/>
        <v>0</v>
      </c>
      <c r="AR62" s="25">
        <f t="shared" si="77"/>
        <v>0</v>
      </c>
      <c r="AS62" s="37">
        <f t="shared" si="77"/>
        <v>0</v>
      </c>
      <c r="AT62" s="34">
        <f t="shared" si="77"/>
        <v>0</v>
      </c>
      <c r="AU62" s="35">
        <f t="shared" si="77"/>
        <v>0</v>
      </c>
      <c r="AV62" s="25">
        <f t="shared" si="78"/>
        <v>0</v>
      </c>
      <c r="AW62" s="40">
        <f t="shared" si="78"/>
        <v>0</v>
      </c>
      <c r="AX62" s="34">
        <f t="shared" si="78"/>
        <v>0</v>
      </c>
      <c r="AY62" s="25">
        <f t="shared" si="162"/>
        <v>0</v>
      </c>
      <c r="AZ62" s="29">
        <f t="shared" si="163"/>
        <v>0</v>
      </c>
      <c r="BA62" s="29">
        <f t="shared" si="164"/>
        <v>0</v>
      </c>
      <c r="BB62" s="41">
        <f t="shared" si="165"/>
        <v>0</v>
      </c>
      <c r="BC62" s="35">
        <f t="shared" si="117"/>
        <v>0</v>
      </c>
      <c r="BD62" s="46">
        <f t="shared" si="21"/>
        <v>0</v>
      </c>
      <c r="BE62" s="92">
        <v>49</v>
      </c>
      <c r="BF62" s="139" t="s">
        <v>97</v>
      </c>
    </row>
    <row r="63" spans="1:58" ht="17.25" customHeight="1" x14ac:dyDescent="0.25">
      <c r="A63" s="92">
        <v>50</v>
      </c>
      <c r="B63" s="139" t="s">
        <v>98</v>
      </c>
      <c r="C63" s="24">
        <f>[4]V_МО____нов!AJ73</f>
        <v>0</v>
      </c>
      <c r="D63" s="25">
        <v>0</v>
      </c>
      <c r="E63" s="26">
        <f t="shared" si="149"/>
        <v>0</v>
      </c>
      <c r="F63" s="49">
        <f>'[5]2022_ПР(нов)'!AR66</f>
        <v>0</v>
      </c>
      <c r="G63" s="75">
        <f>[4]V_МО____нов!AO73</f>
        <v>0</v>
      </c>
      <c r="H63" s="66">
        <v>0</v>
      </c>
      <c r="I63" s="29">
        <f t="shared" si="127"/>
        <v>0</v>
      </c>
      <c r="J63" s="30">
        <f>'[5]2022_ПР(нов)'!AD66</f>
        <v>0</v>
      </c>
      <c r="K63" s="361">
        <f>[4]V_МО____нов!AW73</f>
        <v>0</v>
      </c>
      <c r="L63" s="25">
        <v>0</v>
      </c>
      <c r="M63" s="26">
        <f t="shared" si="150"/>
        <v>0</v>
      </c>
      <c r="N63" s="39">
        <f>'[5]2022_ПР(нов)'!Y66</f>
        <v>0</v>
      </c>
      <c r="O63" s="360">
        <f t="shared" si="151"/>
        <v>0</v>
      </c>
      <c r="P63" s="33">
        <v>0</v>
      </c>
      <c r="Q63" s="223">
        <f t="shared" si="152"/>
        <v>0</v>
      </c>
      <c r="R63" s="166">
        <f t="shared" si="153"/>
        <v>0</v>
      </c>
      <c r="S63" s="166">
        <f t="shared" si="154"/>
        <v>0</v>
      </c>
      <c r="T63" s="83">
        <v>0</v>
      </c>
      <c r="U63" s="167">
        <f t="shared" si="155"/>
        <v>0</v>
      </c>
      <c r="V63" s="166">
        <f t="shared" si="156"/>
        <v>0</v>
      </c>
      <c r="W63" s="165">
        <f t="shared" si="157"/>
        <v>0</v>
      </c>
      <c r="X63" s="222">
        <v>0</v>
      </c>
      <c r="Y63" s="225">
        <f t="shared" si="158"/>
        <v>0</v>
      </c>
      <c r="Z63" s="226">
        <f t="shared" si="159"/>
        <v>0</v>
      </c>
      <c r="AA63" s="32">
        <f>[6]Лист1!D63</f>
        <v>0</v>
      </c>
      <c r="AB63" s="25">
        <f t="shared" si="0"/>
        <v>0</v>
      </c>
      <c r="AC63" s="40">
        <f>[6]Лист1!E63</f>
        <v>0</v>
      </c>
      <c r="AD63" s="41">
        <f>[6]Лист1!F63</f>
        <v>0</v>
      </c>
      <c r="AE63" s="35">
        <f>[6]Лист1!K63</f>
        <v>0</v>
      </c>
      <c r="AF63" s="25">
        <f t="shared" si="12"/>
        <v>0</v>
      </c>
      <c r="AG63" s="40">
        <f>[6]Лист1!L63</f>
        <v>0</v>
      </c>
      <c r="AH63" s="41">
        <f>[6]Лист1!M63</f>
        <v>0</v>
      </c>
      <c r="AI63" s="35">
        <f>[6]Лист1!G63</f>
        <v>0</v>
      </c>
      <c r="AJ63" s="25">
        <f t="shared" si="13"/>
        <v>0</v>
      </c>
      <c r="AK63" s="40">
        <f>[6]Лист1!I63</f>
        <v>0</v>
      </c>
      <c r="AL63" s="42">
        <f>[6]Лист1!J63</f>
        <v>0</v>
      </c>
      <c r="AM63" s="32">
        <f t="shared" si="160"/>
        <v>0</v>
      </c>
      <c r="AN63" s="25">
        <f t="shared" si="15"/>
        <v>0</v>
      </c>
      <c r="AO63" s="29">
        <f t="shared" si="161"/>
        <v>0</v>
      </c>
      <c r="AP63" s="34">
        <f t="shared" si="161"/>
        <v>0</v>
      </c>
      <c r="AQ63" s="34">
        <f t="shared" si="161"/>
        <v>0</v>
      </c>
      <c r="AR63" s="25">
        <f t="shared" si="77"/>
        <v>0</v>
      </c>
      <c r="AS63" s="37">
        <f t="shared" si="77"/>
        <v>0</v>
      </c>
      <c r="AT63" s="34">
        <f t="shared" si="77"/>
        <v>0</v>
      </c>
      <c r="AU63" s="35">
        <f t="shared" si="77"/>
        <v>0</v>
      </c>
      <c r="AV63" s="25">
        <f t="shared" si="78"/>
        <v>0</v>
      </c>
      <c r="AW63" s="40">
        <f t="shared" si="78"/>
        <v>0</v>
      </c>
      <c r="AX63" s="34">
        <f t="shared" si="78"/>
        <v>0</v>
      </c>
      <c r="AY63" s="25">
        <f t="shared" si="162"/>
        <v>0</v>
      </c>
      <c r="AZ63" s="29">
        <f t="shared" si="163"/>
        <v>0</v>
      </c>
      <c r="BA63" s="29">
        <f t="shared" si="164"/>
        <v>0</v>
      </c>
      <c r="BB63" s="41">
        <f t="shared" si="165"/>
        <v>0</v>
      </c>
      <c r="BC63" s="35">
        <f t="shared" si="117"/>
        <v>0</v>
      </c>
      <c r="BD63" s="46">
        <f t="shared" si="21"/>
        <v>0</v>
      </c>
      <c r="BE63" s="92">
        <v>50</v>
      </c>
      <c r="BF63" s="139" t="s">
        <v>98</v>
      </c>
    </row>
    <row r="64" spans="1:58" ht="18.75" customHeight="1" x14ac:dyDescent="0.25">
      <c r="A64" s="92">
        <v>51</v>
      </c>
      <c r="B64" s="77" t="s">
        <v>99</v>
      </c>
      <c r="C64" s="24">
        <f>[4]V_МО____нов!AJ74</f>
        <v>0</v>
      </c>
      <c r="D64" s="25">
        <v>0</v>
      </c>
      <c r="E64" s="26">
        <f t="shared" si="149"/>
        <v>0</v>
      </c>
      <c r="F64" s="49">
        <f>'[5]2022_ПР(нов)'!AR67</f>
        <v>0</v>
      </c>
      <c r="G64" s="75">
        <f>[4]V_МО____нов!AO74</f>
        <v>0</v>
      </c>
      <c r="H64" s="66">
        <v>0</v>
      </c>
      <c r="I64" s="29">
        <f t="shared" si="127"/>
        <v>0</v>
      </c>
      <c r="J64" s="30">
        <f>'[5]2022_ПР(нов)'!AD67</f>
        <v>0</v>
      </c>
      <c r="K64" s="361">
        <f>[4]V_МО____нов!AW74</f>
        <v>0</v>
      </c>
      <c r="L64" s="25">
        <v>0</v>
      </c>
      <c r="M64" s="26">
        <f t="shared" si="150"/>
        <v>0</v>
      </c>
      <c r="N64" s="39">
        <f>'[5]2022_ПР(нов)'!Y67</f>
        <v>0</v>
      </c>
      <c r="O64" s="360">
        <f t="shared" si="151"/>
        <v>0</v>
      </c>
      <c r="P64" s="33">
        <v>0</v>
      </c>
      <c r="Q64" s="223">
        <f t="shared" si="152"/>
        <v>0</v>
      </c>
      <c r="R64" s="166">
        <f t="shared" si="153"/>
        <v>0</v>
      </c>
      <c r="S64" s="166">
        <f t="shared" si="154"/>
        <v>0</v>
      </c>
      <c r="T64" s="83">
        <v>0</v>
      </c>
      <c r="U64" s="167">
        <f t="shared" si="155"/>
        <v>0</v>
      </c>
      <c r="V64" s="166">
        <f t="shared" si="156"/>
        <v>0</v>
      </c>
      <c r="W64" s="165">
        <f t="shared" si="157"/>
        <v>0</v>
      </c>
      <c r="X64" s="222">
        <v>0</v>
      </c>
      <c r="Y64" s="225">
        <f t="shared" si="158"/>
        <v>0</v>
      </c>
      <c r="Z64" s="226">
        <f t="shared" si="159"/>
        <v>0</v>
      </c>
      <c r="AA64" s="32">
        <f>[6]Лист1!D64</f>
        <v>0</v>
      </c>
      <c r="AB64" s="25">
        <f t="shared" si="0"/>
        <v>0</v>
      </c>
      <c r="AC64" s="40">
        <f>[6]Лист1!E64</f>
        <v>0</v>
      </c>
      <c r="AD64" s="41">
        <f>[6]Лист1!F64</f>
        <v>0</v>
      </c>
      <c r="AE64" s="35">
        <f>[6]Лист1!K64</f>
        <v>0</v>
      </c>
      <c r="AF64" s="25">
        <f t="shared" si="12"/>
        <v>0</v>
      </c>
      <c r="AG64" s="40">
        <f>[6]Лист1!L64</f>
        <v>0</v>
      </c>
      <c r="AH64" s="41">
        <f>[6]Лист1!M64</f>
        <v>0</v>
      </c>
      <c r="AI64" s="35">
        <f>[6]Лист1!G64</f>
        <v>0</v>
      </c>
      <c r="AJ64" s="25">
        <f t="shared" si="13"/>
        <v>0</v>
      </c>
      <c r="AK64" s="40">
        <f>[6]Лист1!I64</f>
        <v>0</v>
      </c>
      <c r="AL64" s="42">
        <f>[6]Лист1!J64</f>
        <v>0</v>
      </c>
      <c r="AM64" s="32">
        <f t="shared" si="160"/>
        <v>0</v>
      </c>
      <c r="AN64" s="25">
        <f t="shared" si="15"/>
        <v>0</v>
      </c>
      <c r="AO64" s="29">
        <f t="shared" si="161"/>
        <v>0</v>
      </c>
      <c r="AP64" s="34">
        <f t="shared" si="161"/>
        <v>0</v>
      </c>
      <c r="AQ64" s="34">
        <f t="shared" si="161"/>
        <v>0</v>
      </c>
      <c r="AR64" s="25">
        <f t="shared" si="77"/>
        <v>0</v>
      </c>
      <c r="AS64" s="37">
        <f t="shared" si="77"/>
        <v>0</v>
      </c>
      <c r="AT64" s="34">
        <f t="shared" si="77"/>
        <v>0</v>
      </c>
      <c r="AU64" s="35">
        <f t="shared" si="77"/>
        <v>0</v>
      </c>
      <c r="AV64" s="25">
        <f t="shared" si="78"/>
        <v>0</v>
      </c>
      <c r="AW64" s="40">
        <f t="shared" si="78"/>
        <v>0</v>
      </c>
      <c r="AX64" s="34">
        <f t="shared" si="78"/>
        <v>0</v>
      </c>
      <c r="AY64" s="25">
        <f t="shared" si="162"/>
        <v>0</v>
      </c>
      <c r="AZ64" s="29">
        <f t="shared" si="163"/>
        <v>0</v>
      </c>
      <c r="BA64" s="29">
        <f t="shared" si="164"/>
        <v>0</v>
      </c>
      <c r="BB64" s="41">
        <f t="shared" si="165"/>
        <v>0</v>
      </c>
      <c r="BC64" s="35">
        <f t="shared" si="117"/>
        <v>0</v>
      </c>
      <c r="BD64" s="46">
        <f t="shared" si="21"/>
        <v>0</v>
      </c>
      <c r="BE64" s="92">
        <v>51</v>
      </c>
      <c r="BF64" s="77" t="s">
        <v>99</v>
      </c>
    </row>
    <row r="65" spans="1:58" ht="20.25" customHeight="1" x14ac:dyDescent="0.25">
      <c r="A65" s="92">
        <v>52</v>
      </c>
      <c r="B65" s="77" t="s">
        <v>100</v>
      </c>
      <c r="C65" s="24">
        <f>[4]V_МО____нов!AJ75</f>
        <v>0</v>
      </c>
      <c r="D65" s="25">
        <v>0</v>
      </c>
      <c r="E65" s="26">
        <f t="shared" si="149"/>
        <v>0</v>
      </c>
      <c r="F65" s="49">
        <f>'[5]2022_ПР(нов)'!AR68</f>
        <v>0</v>
      </c>
      <c r="G65" s="75">
        <f>[4]V_МО____нов!AO75</f>
        <v>0</v>
      </c>
      <c r="H65" s="66">
        <v>0</v>
      </c>
      <c r="I65" s="29">
        <f t="shared" si="127"/>
        <v>0</v>
      </c>
      <c r="J65" s="153">
        <f>'[5]2022_ПР(нов)'!AD68</f>
        <v>0</v>
      </c>
      <c r="K65" s="362">
        <f>[4]V_МО____нов!AW75</f>
        <v>0</v>
      </c>
      <c r="L65" s="25">
        <v>0</v>
      </c>
      <c r="M65" s="26">
        <f t="shared" si="150"/>
        <v>0</v>
      </c>
      <c r="N65" s="39">
        <f>'[5]2022_ПР(нов)'!Y68</f>
        <v>0</v>
      </c>
      <c r="O65" s="360">
        <f t="shared" si="151"/>
        <v>0</v>
      </c>
      <c r="P65" s="33">
        <v>0</v>
      </c>
      <c r="Q65" s="223">
        <f t="shared" si="152"/>
        <v>0</v>
      </c>
      <c r="R65" s="166">
        <f t="shared" si="153"/>
        <v>0</v>
      </c>
      <c r="S65" s="166">
        <f t="shared" si="154"/>
        <v>0</v>
      </c>
      <c r="T65" s="83">
        <v>0</v>
      </c>
      <c r="U65" s="167">
        <f t="shared" si="155"/>
        <v>0</v>
      </c>
      <c r="V65" s="166">
        <f t="shared" si="156"/>
        <v>0</v>
      </c>
      <c r="W65" s="165">
        <f t="shared" si="157"/>
        <v>0</v>
      </c>
      <c r="X65" s="222">
        <v>0</v>
      </c>
      <c r="Y65" s="225">
        <f t="shared" si="158"/>
        <v>0</v>
      </c>
      <c r="Z65" s="226">
        <f t="shared" si="159"/>
        <v>0</v>
      </c>
      <c r="AA65" s="32">
        <f>[6]Лист1!D65</f>
        <v>0</v>
      </c>
      <c r="AB65" s="25">
        <f t="shared" si="0"/>
        <v>0</v>
      </c>
      <c r="AC65" s="40">
        <f>[6]Лист1!E65</f>
        <v>0</v>
      </c>
      <c r="AD65" s="41">
        <f>[6]Лист1!F65</f>
        <v>0</v>
      </c>
      <c r="AE65" s="35">
        <f>[6]Лист1!K65</f>
        <v>0</v>
      </c>
      <c r="AF65" s="25">
        <f t="shared" si="12"/>
        <v>0</v>
      </c>
      <c r="AG65" s="40">
        <f>[6]Лист1!L65</f>
        <v>0</v>
      </c>
      <c r="AH65" s="41">
        <f>[6]Лист1!M65</f>
        <v>0</v>
      </c>
      <c r="AI65" s="35">
        <f>[6]Лист1!G65</f>
        <v>0</v>
      </c>
      <c r="AJ65" s="25">
        <f t="shared" si="13"/>
        <v>0</v>
      </c>
      <c r="AK65" s="40">
        <f>[6]Лист1!I65</f>
        <v>0</v>
      </c>
      <c r="AL65" s="42">
        <f>[6]Лист1!J65</f>
        <v>0</v>
      </c>
      <c r="AM65" s="32">
        <f t="shared" si="160"/>
        <v>0</v>
      </c>
      <c r="AN65" s="25">
        <f t="shared" si="15"/>
        <v>0</v>
      </c>
      <c r="AO65" s="29">
        <f t="shared" si="161"/>
        <v>0</v>
      </c>
      <c r="AP65" s="34">
        <f t="shared" si="161"/>
        <v>0</v>
      </c>
      <c r="AQ65" s="34">
        <f t="shared" si="161"/>
        <v>0</v>
      </c>
      <c r="AR65" s="25">
        <f t="shared" si="77"/>
        <v>0</v>
      </c>
      <c r="AS65" s="37">
        <f t="shared" si="77"/>
        <v>0</v>
      </c>
      <c r="AT65" s="34">
        <f t="shared" si="77"/>
        <v>0</v>
      </c>
      <c r="AU65" s="35">
        <f t="shared" si="77"/>
        <v>0</v>
      </c>
      <c r="AV65" s="25">
        <f t="shared" si="78"/>
        <v>0</v>
      </c>
      <c r="AW65" s="40">
        <f t="shared" si="78"/>
        <v>0</v>
      </c>
      <c r="AX65" s="34">
        <f t="shared" si="78"/>
        <v>0</v>
      </c>
      <c r="AY65" s="25">
        <f t="shared" si="162"/>
        <v>0</v>
      </c>
      <c r="AZ65" s="29">
        <f t="shared" si="163"/>
        <v>0</v>
      </c>
      <c r="BA65" s="29">
        <f t="shared" si="164"/>
        <v>0</v>
      </c>
      <c r="BB65" s="41">
        <f t="shared" si="165"/>
        <v>0</v>
      </c>
      <c r="BC65" s="35">
        <f t="shared" si="117"/>
        <v>0</v>
      </c>
      <c r="BD65" s="46">
        <f t="shared" si="21"/>
        <v>0</v>
      </c>
      <c r="BE65" s="92">
        <v>52</v>
      </c>
      <c r="BF65" s="77" t="s">
        <v>100</v>
      </c>
    </row>
    <row r="66" spans="1:58" ht="16.5" customHeight="1" x14ac:dyDescent="0.25">
      <c r="A66" s="92">
        <v>53</v>
      </c>
      <c r="B66" s="77" t="s">
        <v>101</v>
      </c>
      <c r="C66" s="24">
        <f>[4]V_МО____нов!AJ76</f>
        <v>0</v>
      </c>
      <c r="D66" s="25">
        <v>0</v>
      </c>
      <c r="E66" s="26">
        <f t="shared" si="149"/>
        <v>0</v>
      </c>
      <c r="F66" s="49">
        <f>'[5]2022_ПР(нов)'!AR69</f>
        <v>0</v>
      </c>
      <c r="G66" s="75">
        <f>[4]V_МО____нов!AO76</f>
        <v>0</v>
      </c>
      <c r="H66" s="66">
        <v>0</v>
      </c>
      <c r="I66" s="29">
        <f t="shared" si="127"/>
        <v>0</v>
      </c>
      <c r="J66" s="153">
        <f>'[5]2022_ПР(нов)'!AD69</f>
        <v>0</v>
      </c>
      <c r="K66" s="362">
        <f>[4]V_МО____нов!AW76</f>
        <v>0</v>
      </c>
      <c r="L66" s="25">
        <v>0</v>
      </c>
      <c r="M66" s="26">
        <f t="shared" si="150"/>
        <v>0</v>
      </c>
      <c r="N66" s="39">
        <f>'[5]2022_ПР(нов)'!Y69</f>
        <v>0</v>
      </c>
      <c r="O66" s="360">
        <f t="shared" si="151"/>
        <v>0</v>
      </c>
      <c r="P66" s="33">
        <v>0</v>
      </c>
      <c r="Q66" s="223">
        <f t="shared" si="152"/>
        <v>0</v>
      </c>
      <c r="R66" s="166">
        <f t="shared" si="153"/>
        <v>0</v>
      </c>
      <c r="S66" s="166">
        <f t="shared" si="154"/>
        <v>0</v>
      </c>
      <c r="T66" s="83">
        <v>0</v>
      </c>
      <c r="U66" s="167">
        <f t="shared" si="155"/>
        <v>0</v>
      </c>
      <c r="V66" s="166">
        <f t="shared" si="156"/>
        <v>0</v>
      </c>
      <c r="W66" s="165">
        <f t="shared" si="157"/>
        <v>0</v>
      </c>
      <c r="X66" s="222">
        <v>0</v>
      </c>
      <c r="Y66" s="225">
        <f t="shared" si="158"/>
        <v>0</v>
      </c>
      <c r="Z66" s="226">
        <f t="shared" si="159"/>
        <v>0</v>
      </c>
      <c r="AA66" s="32">
        <f>[6]Лист1!D66</f>
        <v>0</v>
      </c>
      <c r="AB66" s="25">
        <f t="shared" si="0"/>
        <v>0</v>
      </c>
      <c r="AC66" s="40">
        <f>[6]Лист1!E66</f>
        <v>0</v>
      </c>
      <c r="AD66" s="41">
        <f>[6]Лист1!F66</f>
        <v>0</v>
      </c>
      <c r="AE66" s="35">
        <f>[6]Лист1!K66</f>
        <v>0</v>
      </c>
      <c r="AF66" s="25">
        <f t="shared" si="12"/>
        <v>0</v>
      </c>
      <c r="AG66" s="40">
        <f>[6]Лист1!L66</f>
        <v>0</v>
      </c>
      <c r="AH66" s="41">
        <f>[6]Лист1!M66</f>
        <v>0</v>
      </c>
      <c r="AI66" s="35">
        <f>[6]Лист1!G66</f>
        <v>0</v>
      </c>
      <c r="AJ66" s="25">
        <f t="shared" si="13"/>
        <v>0</v>
      </c>
      <c r="AK66" s="40">
        <f>[6]Лист1!I66</f>
        <v>0</v>
      </c>
      <c r="AL66" s="42">
        <f>[6]Лист1!J66</f>
        <v>0</v>
      </c>
      <c r="AM66" s="32">
        <f t="shared" si="160"/>
        <v>0</v>
      </c>
      <c r="AN66" s="25">
        <f t="shared" si="15"/>
        <v>0</v>
      </c>
      <c r="AO66" s="29">
        <f t="shared" si="161"/>
        <v>0</v>
      </c>
      <c r="AP66" s="34">
        <f t="shared" si="161"/>
        <v>0</v>
      </c>
      <c r="AQ66" s="34">
        <f t="shared" si="161"/>
        <v>0</v>
      </c>
      <c r="AR66" s="25">
        <f t="shared" si="77"/>
        <v>0</v>
      </c>
      <c r="AS66" s="37">
        <f t="shared" si="77"/>
        <v>0</v>
      </c>
      <c r="AT66" s="34">
        <f t="shared" si="77"/>
        <v>0</v>
      </c>
      <c r="AU66" s="35">
        <f t="shared" si="77"/>
        <v>0</v>
      </c>
      <c r="AV66" s="25">
        <f t="shared" si="78"/>
        <v>0</v>
      </c>
      <c r="AW66" s="40">
        <f t="shared" si="78"/>
        <v>0</v>
      </c>
      <c r="AX66" s="34">
        <f t="shared" si="78"/>
        <v>0</v>
      </c>
      <c r="AY66" s="25">
        <f t="shared" si="162"/>
        <v>0</v>
      </c>
      <c r="AZ66" s="29">
        <f t="shared" si="163"/>
        <v>0</v>
      </c>
      <c r="BA66" s="29">
        <f t="shared" si="164"/>
        <v>0</v>
      </c>
      <c r="BB66" s="41">
        <f t="shared" si="165"/>
        <v>0</v>
      </c>
      <c r="BC66" s="35">
        <f t="shared" si="117"/>
        <v>0</v>
      </c>
      <c r="BD66" s="46">
        <f t="shared" si="21"/>
        <v>0</v>
      </c>
      <c r="BE66" s="92">
        <v>53</v>
      </c>
      <c r="BF66" s="77" t="s">
        <v>101</v>
      </c>
    </row>
    <row r="67" spans="1:58" ht="21.75" customHeight="1" x14ac:dyDescent="0.25">
      <c r="A67" s="92">
        <v>54</v>
      </c>
      <c r="B67" s="77" t="s">
        <v>102</v>
      </c>
      <c r="C67" s="24">
        <f>[4]V_МО____нов!AJ77</f>
        <v>0</v>
      </c>
      <c r="D67" s="25">
        <v>0</v>
      </c>
      <c r="E67" s="26">
        <f t="shared" si="149"/>
        <v>0</v>
      </c>
      <c r="F67" s="49">
        <f>'[5]2022_ПР(нов)'!AR70</f>
        <v>0</v>
      </c>
      <c r="G67" s="75">
        <f>[4]V_МО____нов!AO77</f>
        <v>0</v>
      </c>
      <c r="H67" s="66">
        <v>0</v>
      </c>
      <c r="I67" s="29">
        <f t="shared" si="127"/>
        <v>0</v>
      </c>
      <c r="J67" s="153">
        <f>'[5]2022_ПР(нов)'!AD70</f>
        <v>0</v>
      </c>
      <c r="K67" s="362">
        <f>[4]V_МО____нов!AW77</f>
        <v>0</v>
      </c>
      <c r="L67" s="25">
        <v>0</v>
      </c>
      <c r="M67" s="26">
        <f t="shared" si="150"/>
        <v>0</v>
      </c>
      <c r="N67" s="39">
        <f>'[5]2022_ПР(нов)'!Y70</f>
        <v>0</v>
      </c>
      <c r="O67" s="360">
        <f t="shared" si="151"/>
        <v>0</v>
      </c>
      <c r="P67" s="33">
        <v>0</v>
      </c>
      <c r="Q67" s="223">
        <f t="shared" si="152"/>
        <v>0</v>
      </c>
      <c r="R67" s="166">
        <f t="shared" si="153"/>
        <v>0</v>
      </c>
      <c r="S67" s="166">
        <f t="shared" si="154"/>
        <v>0</v>
      </c>
      <c r="T67" s="83">
        <v>0</v>
      </c>
      <c r="U67" s="167">
        <f t="shared" si="155"/>
        <v>0</v>
      </c>
      <c r="V67" s="166">
        <f t="shared" si="156"/>
        <v>0</v>
      </c>
      <c r="W67" s="165">
        <f t="shared" si="157"/>
        <v>0</v>
      </c>
      <c r="X67" s="222">
        <v>0</v>
      </c>
      <c r="Y67" s="225">
        <f t="shared" si="158"/>
        <v>0</v>
      </c>
      <c r="Z67" s="226">
        <f t="shared" si="159"/>
        <v>0</v>
      </c>
      <c r="AA67" s="32">
        <f>[6]Лист1!D67</f>
        <v>0</v>
      </c>
      <c r="AB67" s="25">
        <f t="shared" si="0"/>
        <v>0</v>
      </c>
      <c r="AC67" s="40">
        <f>[6]Лист1!E67</f>
        <v>0</v>
      </c>
      <c r="AD67" s="41">
        <f>[6]Лист1!F67</f>
        <v>0</v>
      </c>
      <c r="AE67" s="35">
        <f>[6]Лист1!K67</f>
        <v>0</v>
      </c>
      <c r="AF67" s="25">
        <f t="shared" si="12"/>
        <v>0</v>
      </c>
      <c r="AG67" s="40">
        <f>[6]Лист1!L67</f>
        <v>0</v>
      </c>
      <c r="AH67" s="41">
        <f>[6]Лист1!M67</f>
        <v>0</v>
      </c>
      <c r="AI67" s="35">
        <f>[6]Лист1!G67</f>
        <v>0</v>
      </c>
      <c r="AJ67" s="25">
        <f t="shared" si="13"/>
        <v>0</v>
      </c>
      <c r="AK67" s="40">
        <f>[6]Лист1!I67</f>
        <v>0</v>
      </c>
      <c r="AL67" s="42">
        <f>[6]Лист1!J67</f>
        <v>0</v>
      </c>
      <c r="AM67" s="32">
        <f t="shared" si="160"/>
        <v>0</v>
      </c>
      <c r="AN67" s="25">
        <f t="shared" si="15"/>
        <v>0</v>
      </c>
      <c r="AO67" s="29">
        <f t="shared" si="161"/>
        <v>0</v>
      </c>
      <c r="AP67" s="34">
        <f t="shared" si="161"/>
        <v>0</v>
      </c>
      <c r="AQ67" s="34">
        <f t="shared" si="161"/>
        <v>0</v>
      </c>
      <c r="AR67" s="25">
        <f t="shared" si="77"/>
        <v>0</v>
      </c>
      <c r="AS67" s="37">
        <f t="shared" si="77"/>
        <v>0</v>
      </c>
      <c r="AT67" s="34">
        <f t="shared" si="77"/>
        <v>0</v>
      </c>
      <c r="AU67" s="35">
        <f t="shared" si="77"/>
        <v>0</v>
      </c>
      <c r="AV67" s="25">
        <f t="shared" si="78"/>
        <v>0</v>
      </c>
      <c r="AW67" s="40">
        <f t="shared" si="78"/>
        <v>0</v>
      </c>
      <c r="AX67" s="34">
        <f t="shared" si="78"/>
        <v>0</v>
      </c>
      <c r="AY67" s="25">
        <f t="shared" si="162"/>
        <v>0</v>
      </c>
      <c r="AZ67" s="29">
        <f t="shared" si="163"/>
        <v>0</v>
      </c>
      <c r="BA67" s="29">
        <f t="shared" si="164"/>
        <v>0</v>
      </c>
      <c r="BB67" s="41">
        <f t="shared" si="165"/>
        <v>0</v>
      </c>
      <c r="BC67" s="35">
        <f t="shared" si="117"/>
        <v>0</v>
      </c>
      <c r="BD67" s="46">
        <f t="shared" si="21"/>
        <v>0</v>
      </c>
      <c r="BE67" s="92">
        <v>54</v>
      </c>
      <c r="BF67" s="77" t="s">
        <v>102</v>
      </c>
    </row>
    <row r="68" spans="1:58" ht="21.95" customHeight="1" x14ac:dyDescent="0.25">
      <c r="A68" s="92">
        <v>55</v>
      </c>
      <c r="B68" s="79" t="s">
        <v>103</v>
      </c>
      <c r="C68" s="24">
        <f>[4]V_МО____нов!AJ78</f>
        <v>711</v>
      </c>
      <c r="D68" s="25">
        <v>4.2</v>
      </c>
      <c r="E68" s="26">
        <f t="shared" si="149"/>
        <v>2986.2000000000003</v>
      </c>
      <c r="F68" s="27">
        <f>'[5]2022_ПР(нов)'!AR71</f>
        <v>263006.88</v>
      </c>
      <c r="G68" s="75">
        <f>[4]V_МО____нов!AO78</f>
        <v>0</v>
      </c>
      <c r="H68" s="66">
        <v>0</v>
      </c>
      <c r="I68" s="29">
        <f t="shared" si="127"/>
        <v>0</v>
      </c>
      <c r="J68" s="153">
        <f>'[5]2022_ПР(нов)'!AD71</f>
        <v>0</v>
      </c>
      <c r="K68" s="154">
        <f>[4]V_МО____нов!AW78</f>
        <v>2004</v>
      </c>
      <c r="L68" s="25">
        <v>12.6</v>
      </c>
      <c r="M68" s="26">
        <f t="shared" si="150"/>
        <v>25250.399999999998</v>
      </c>
      <c r="N68" s="39">
        <f>'[5]2022_ПР(нов)'!Y71</f>
        <v>2224020</v>
      </c>
      <c r="O68" s="212">
        <f t="shared" si="151"/>
        <v>59</v>
      </c>
      <c r="P68" s="33">
        <v>4.2</v>
      </c>
      <c r="Q68" s="223">
        <f t="shared" si="152"/>
        <v>247.8</v>
      </c>
      <c r="R68" s="166">
        <f t="shared" si="153"/>
        <v>21917.24</v>
      </c>
      <c r="S68" s="166">
        <f t="shared" si="154"/>
        <v>0</v>
      </c>
      <c r="T68" s="33">
        <v>0</v>
      </c>
      <c r="U68" s="167">
        <f t="shared" si="155"/>
        <v>0</v>
      </c>
      <c r="V68" s="166">
        <f t="shared" si="156"/>
        <v>0</v>
      </c>
      <c r="W68" s="165">
        <f t="shared" si="157"/>
        <v>167</v>
      </c>
      <c r="X68" s="222">
        <v>12.6</v>
      </c>
      <c r="Y68" s="225">
        <f t="shared" si="158"/>
        <v>2104.1999999999998</v>
      </c>
      <c r="Z68" s="226">
        <f t="shared" si="159"/>
        <v>185335</v>
      </c>
      <c r="AA68" s="32">
        <f>[6]Лист1!D68</f>
        <v>109</v>
      </c>
      <c r="AB68" s="25">
        <f t="shared" si="0"/>
        <v>2.15</v>
      </c>
      <c r="AC68" s="40">
        <f>[6]Лист1!E68</f>
        <v>233.92</v>
      </c>
      <c r="AD68" s="41">
        <f>[6]Лист1!F68</f>
        <v>20603.28</v>
      </c>
      <c r="AE68" s="35">
        <f>[6]Лист1!K68</f>
        <v>0</v>
      </c>
      <c r="AF68" s="25">
        <f t="shared" si="12"/>
        <v>0</v>
      </c>
      <c r="AG68" s="40">
        <f>[6]Лист1!L68</f>
        <v>0</v>
      </c>
      <c r="AH68" s="41">
        <f>[6]Лист1!M68</f>
        <v>0</v>
      </c>
      <c r="AI68" s="35">
        <f>[6]Лист1!G68</f>
        <v>133</v>
      </c>
      <c r="AJ68" s="25">
        <f t="shared" si="13"/>
        <v>9.34</v>
      </c>
      <c r="AK68" s="40">
        <f>[6]Лист1!I68</f>
        <v>1241.67</v>
      </c>
      <c r="AL68" s="42">
        <f>[6]Лист1!J68</f>
        <v>109365.55</v>
      </c>
      <c r="AM68" s="32">
        <f t="shared" si="160"/>
        <v>-50</v>
      </c>
      <c r="AN68" s="25">
        <f t="shared" si="15"/>
        <v>2.0499999999999998</v>
      </c>
      <c r="AO68" s="29">
        <f t="shared" si="161"/>
        <v>13.880000000000024</v>
      </c>
      <c r="AP68" s="34">
        <f t="shared" si="161"/>
        <v>1313.9600000000028</v>
      </c>
      <c r="AQ68" s="34">
        <f t="shared" si="161"/>
        <v>0</v>
      </c>
      <c r="AR68" s="25">
        <f t="shared" si="77"/>
        <v>0</v>
      </c>
      <c r="AS68" s="37">
        <f t="shared" si="77"/>
        <v>0</v>
      </c>
      <c r="AT68" s="34">
        <f t="shared" si="77"/>
        <v>0</v>
      </c>
      <c r="AU68" s="35">
        <f t="shared" si="77"/>
        <v>34</v>
      </c>
      <c r="AV68" s="25">
        <f t="shared" si="78"/>
        <v>3.26</v>
      </c>
      <c r="AW68" s="40">
        <f t="shared" si="78"/>
        <v>862.52999999999975</v>
      </c>
      <c r="AX68" s="34">
        <f t="shared" si="78"/>
        <v>75969.45</v>
      </c>
      <c r="AY68" s="25">
        <f t="shared" si="162"/>
        <v>77283.41</v>
      </c>
      <c r="AZ68" s="29">
        <f t="shared" si="163"/>
        <v>18717.36</v>
      </c>
      <c r="BA68" s="29">
        <f t="shared" si="164"/>
        <v>6533.0399999999972</v>
      </c>
      <c r="BB68" s="41">
        <f t="shared" si="165"/>
        <v>575430.16319999972</v>
      </c>
      <c r="BC68" s="35">
        <f t="shared" si="117"/>
        <v>1.8164954886800274E-3</v>
      </c>
      <c r="BD68" s="46">
        <f t="shared" si="21"/>
        <v>1.4989308089159274E-3</v>
      </c>
      <c r="BE68" s="92">
        <v>55</v>
      </c>
      <c r="BF68" s="79" t="s">
        <v>103</v>
      </c>
    </row>
    <row r="69" spans="1:58" ht="21.95" customHeight="1" x14ac:dyDescent="0.25">
      <c r="A69" s="92">
        <v>56</v>
      </c>
      <c r="B69" s="79" t="s">
        <v>104</v>
      </c>
      <c r="C69" s="24">
        <f>[4]V_МО____нов!AJ79</f>
        <v>70</v>
      </c>
      <c r="D69" s="25">
        <v>4.2</v>
      </c>
      <c r="E69" s="26">
        <f t="shared" si="149"/>
        <v>294</v>
      </c>
      <c r="F69" s="27">
        <f>'[5]2022_ПР(нов)'!AR72</f>
        <v>25895.52</v>
      </c>
      <c r="G69" s="75">
        <f>[4]V_МО____нов!AO79</f>
        <v>0</v>
      </c>
      <c r="H69" s="66">
        <v>0</v>
      </c>
      <c r="I69" s="29">
        <f t="shared" si="127"/>
        <v>0</v>
      </c>
      <c r="J69" s="30">
        <f>'[5]2022_ПР(нов)'!AD72</f>
        <v>0</v>
      </c>
      <c r="K69" s="152">
        <f>[4]V_МО____нов!AW79</f>
        <v>10073</v>
      </c>
      <c r="L69" s="25">
        <v>12.6</v>
      </c>
      <c r="M69" s="26">
        <f t="shared" si="150"/>
        <v>126919.8</v>
      </c>
      <c r="N69" s="39">
        <f>'[5]2022_ПР(нов)'!Y72</f>
        <v>11179113.6</v>
      </c>
      <c r="O69" s="212">
        <f t="shared" si="151"/>
        <v>6</v>
      </c>
      <c r="P69" s="33">
        <v>4.2</v>
      </c>
      <c r="Q69" s="223">
        <f t="shared" si="152"/>
        <v>25.2</v>
      </c>
      <c r="R69" s="166">
        <f t="shared" si="153"/>
        <v>2157.96</v>
      </c>
      <c r="S69" s="166">
        <f t="shared" si="154"/>
        <v>0</v>
      </c>
      <c r="T69" s="33">
        <v>0</v>
      </c>
      <c r="U69" s="167">
        <f t="shared" si="155"/>
        <v>0</v>
      </c>
      <c r="V69" s="166">
        <f t="shared" si="156"/>
        <v>0</v>
      </c>
      <c r="W69" s="165">
        <f t="shared" si="157"/>
        <v>839</v>
      </c>
      <c r="X69" s="222">
        <v>12.6</v>
      </c>
      <c r="Y69" s="225">
        <f t="shared" si="158"/>
        <v>10571.4</v>
      </c>
      <c r="Z69" s="226">
        <f t="shared" si="159"/>
        <v>931592.79999999993</v>
      </c>
      <c r="AA69" s="346">
        <f>[6]Лист1!D69</f>
        <v>0</v>
      </c>
      <c r="AB69" s="371">
        <f t="shared" si="0"/>
        <v>0</v>
      </c>
      <c r="AC69" s="372">
        <f>[6]Лист1!E69</f>
        <v>0</v>
      </c>
      <c r="AD69" s="373">
        <f>[6]Лист1!F69</f>
        <v>0</v>
      </c>
      <c r="AE69" s="35">
        <f>[6]Лист1!K69</f>
        <v>0</v>
      </c>
      <c r="AF69" s="25">
        <f t="shared" si="12"/>
        <v>0</v>
      </c>
      <c r="AG69" s="40">
        <f>[6]Лист1!L69</f>
        <v>0</v>
      </c>
      <c r="AH69" s="41">
        <f>[6]Лист1!M69</f>
        <v>0</v>
      </c>
      <c r="AI69" s="35">
        <f>[6]Лист1!G69</f>
        <v>1114</v>
      </c>
      <c r="AJ69" s="25">
        <f t="shared" si="13"/>
        <v>14.54</v>
      </c>
      <c r="AK69" s="40">
        <f>[6]Лист1!I69</f>
        <v>16202.18</v>
      </c>
      <c r="AL69" s="42">
        <f>[6]Лист1!J69</f>
        <v>1427083.17</v>
      </c>
      <c r="AM69" s="32">
        <f t="shared" si="160"/>
        <v>6</v>
      </c>
      <c r="AN69" s="25">
        <f t="shared" si="15"/>
        <v>4.2</v>
      </c>
      <c r="AO69" s="29">
        <f t="shared" si="161"/>
        <v>25.2</v>
      </c>
      <c r="AP69" s="34">
        <f t="shared" si="161"/>
        <v>2157.96</v>
      </c>
      <c r="AQ69" s="34">
        <f t="shared" si="161"/>
        <v>0</v>
      </c>
      <c r="AR69" s="25">
        <f t="shared" si="77"/>
        <v>0</v>
      </c>
      <c r="AS69" s="37">
        <f t="shared" si="77"/>
        <v>0</v>
      </c>
      <c r="AT69" s="34">
        <f t="shared" si="77"/>
        <v>0</v>
      </c>
      <c r="AU69" s="35">
        <f t="shared" si="77"/>
        <v>-275</v>
      </c>
      <c r="AV69" s="25">
        <f t="shared" si="78"/>
        <v>-1.9399999999999995</v>
      </c>
      <c r="AW69" s="40">
        <f t="shared" si="78"/>
        <v>-5630.7800000000007</v>
      </c>
      <c r="AX69" s="34">
        <f t="shared" si="78"/>
        <v>-495490.37</v>
      </c>
      <c r="AY69" s="25">
        <f t="shared" si="162"/>
        <v>-493332.41</v>
      </c>
      <c r="AZ69" s="29">
        <f t="shared" si="163"/>
        <v>146461.41999999998</v>
      </c>
      <c r="BA69" s="29">
        <f t="shared" si="164"/>
        <v>-19541.619999999981</v>
      </c>
      <c r="BB69" s="41">
        <f t="shared" si="165"/>
        <v>-1721225.8895999982</v>
      </c>
      <c r="BC69" s="35">
        <f t="shared" si="117"/>
        <v>-1.8776275690895257E-3</v>
      </c>
      <c r="BD69" s="46">
        <f t="shared" si="21"/>
        <v>3.2713777047058928E-3</v>
      </c>
      <c r="BE69" s="92">
        <v>56</v>
      </c>
      <c r="BF69" s="79" t="s">
        <v>104</v>
      </c>
    </row>
    <row r="70" spans="1:58" ht="21.95" customHeight="1" x14ac:dyDescent="0.25">
      <c r="A70" s="92">
        <v>57</v>
      </c>
      <c r="B70" s="77" t="s">
        <v>105</v>
      </c>
      <c r="C70" s="24">
        <f>[4]V_МО____нов!AJ80</f>
        <v>0</v>
      </c>
      <c r="D70" s="25">
        <v>0</v>
      </c>
      <c r="E70" s="26">
        <f t="shared" si="149"/>
        <v>0</v>
      </c>
      <c r="F70" s="49">
        <f>'[5]2022_ПР(нов)'!AR73</f>
        <v>0</v>
      </c>
      <c r="G70" s="75">
        <f>[4]V_МО____нов!AO80</f>
        <v>0</v>
      </c>
      <c r="H70" s="66">
        <v>0</v>
      </c>
      <c r="I70" s="29">
        <f t="shared" si="127"/>
        <v>0</v>
      </c>
      <c r="J70" s="30">
        <f>'[5]2022_ПР(нов)'!AD73</f>
        <v>0</v>
      </c>
      <c r="K70" s="361">
        <f>[4]V_МО____нов!AW80</f>
        <v>0</v>
      </c>
      <c r="L70" s="25">
        <v>0</v>
      </c>
      <c r="M70" s="26">
        <f t="shared" si="150"/>
        <v>0</v>
      </c>
      <c r="N70" s="39">
        <f>'[5]2022_ПР(нов)'!Y73</f>
        <v>0</v>
      </c>
      <c r="O70" s="360">
        <f t="shared" si="151"/>
        <v>0</v>
      </c>
      <c r="P70" s="33">
        <v>0</v>
      </c>
      <c r="Q70" s="223">
        <f t="shared" si="152"/>
        <v>0</v>
      </c>
      <c r="R70" s="166">
        <f t="shared" si="153"/>
        <v>0</v>
      </c>
      <c r="S70" s="166">
        <f t="shared" si="154"/>
        <v>0</v>
      </c>
      <c r="T70" s="83">
        <v>0</v>
      </c>
      <c r="U70" s="167">
        <f t="shared" si="155"/>
        <v>0</v>
      </c>
      <c r="V70" s="166">
        <f t="shared" si="156"/>
        <v>0</v>
      </c>
      <c r="W70" s="165">
        <f t="shared" si="157"/>
        <v>0</v>
      </c>
      <c r="X70" s="222">
        <v>0</v>
      </c>
      <c r="Y70" s="225">
        <f t="shared" si="158"/>
        <v>0</v>
      </c>
      <c r="Z70" s="226">
        <f t="shared" si="159"/>
        <v>0</v>
      </c>
      <c r="AA70" s="32">
        <f>[6]Лист1!D70</f>
        <v>0</v>
      </c>
      <c r="AB70" s="25">
        <f t="shared" si="0"/>
        <v>0</v>
      </c>
      <c r="AC70" s="40">
        <f>[6]Лист1!E70</f>
        <v>0</v>
      </c>
      <c r="AD70" s="41">
        <f>[6]Лист1!F70</f>
        <v>0</v>
      </c>
      <c r="AE70" s="35">
        <f>[6]Лист1!K70</f>
        <v>0</v>
      </c>
      <c r="AF70" s="25">
        <f t="shared" si="12"/>
        <v>0</v>
      </c>
      <c r="AG70" s="40">
        <f>[6]Лист1!L70</f>
        <v>0</v>
      </c>
      <c r="AH70" s="41">
        <f>[6]Лист1!M70</f>
        <v>0</v>
      </c>
      <c r="AI70" s="35">
        <f>[6]Лист1!G70</f>
        <v>0</v>
      </c>
      <c r="AJ70" s="25">
        <f t="shared" si="13"/>
        <v>0</v>
      </c>
      <c r="AK70" s="40">
        <f>[6]Лист1!I70</f>
        <v>0</v>
      </c>
      <c r="AL70" s="42">
        <f>[6]Лист1!J70</f>
        <v>0</v>
      </c>
      <c r="AM70" s="32">
        <f t="shared" si="160"/>
        <v>0</v>
      </c>
      <c r="AN70" s="25">
        <f t="shared" si="15"/>
        <v>0</v>
      </c>
      <c r="AO70" s="29">
        <f t="shared" si="161"/>
        <v>0</v>
      </c>
      <c r="AP70" s="34">
        <f t="shared" si="161"/>
        <v>0</v>
      </c>
      <c r="AQ70" s="34">
        <f t="shared" si="161"/>
        <v>0</v>
      </c>
      <c r="AR70" s="25">
        <f t="shared" si="77"/>
        <v>0</v>
      </c>
      <c r="AS70" s="37">
        <f t="shared" si="77"/>
        <v>0</v>
      </c>
      <c r="AT70" s="34">
        <f t="shared" si="77"/>
        <v>0</v>
      </c>
      <c r="AU70" s="35">
        <f t="shared" si="77"/>
        <v>0</v>
      </c>
      <c r="AV70" s="25">
        <f t="shared" si="78"/>
        <v>0</v>
      </c>
      <c r="AW70" s="40">
        <f t="shared" si="78"/>
        <v>0</v>
      </c>
      <c r="AX70" s="34">
        <f t="shared" si="78"/>
        <v>0</v>
      </c>
      <c r="AY70" s="25">
        <f t="shared" si="162"/>
        <v>0</v>
      </c>
      <c r="AZ70" s="29">
        <f t="shared" si="163"/>
        <v>0</v>
      </c>
      <c r="BA70" s="29">
        <f t="shared" si="164"/>
        <v>0</v>
      </c>
      <c r="BB70" s="41">
        <f t="shared" si="165"/>
        <v>0</v>
      </c>
      <c r="BC70" s="35">
        <f t="shared" si="117"/>
        <v>0</v>
      </c>
      <c r="BD70" s="46">
        <f t="shared" si="21"/>
        <v>0</v>
      </c>
      <c r="BE70" s="92">
        <v>57</v>
      </c>
      <c r="BF70" s="77" t="s">
        <v>105</v>
      </c>
    </row>
    <row r="71" spans="1:58" ht="21.95" customHeight="1" x14ac:dyDescent="0.25">
      <c r="A71" s="92">
        <v>58</v>
      </c>
      <c r="B71" s="77" t="s">
        <v>106</v>
      </c>
      <c r="C71" s="24">
        <f>[4]V_МО____нов!AJ81</f>
        <v>0</v>
      </c>
      <c r="D71" s="25">
        <v>0</v>
      </c>
      <c r="E71" s="26">
        <f t="shared" si="149"/>
        <v>0</v>
      </c>
      <c r="F71" s="49">
        <f>'[5]2022_ПР(нов)'!AR74</f>
        <v>0</v>
      </c>
      <c r="G71" s="75">
        <f>[4]V_МО____нов!AO81</f>
        <v>0</v>
      </c>
      <c r="H71" s="66">
        <v>0</v>
      </c>
      <c r="I71" s="29">
        <f t="shared" si="127"/>
        <v>0</v>
      </c>
      <c r="J71" s="30">
        <f>'[5]2022_ПР(нов)'!AD74</f>
        <v>0</v>
      </c>
      <c r="K71" s="361">
        <f>[4]V_МО____нов!AW81</f>
        <v>0</v>
      </c>
      <c r="L71" s="25">
        <v>0</v>
      </c>
      <c r="M71" s="26">
        <f t="shared" si="150"/>
        <v>0</v>
      </c>
      <c r="N71" s="39">
        <f>'[5]2022_ПР(нов)'!Y74</f>
        <v>0</v>
      </c>
      <c r="O71" s="360">
        <f t="shared" si="151"/>
        <v>0</v>
      </c>
      <c r="P71" s="33">
        <v>0</v>
      </c>
      <c r="Q71" s="223">
        <f t="shared" si="152"/>
        <v>0</v>
      </c>
      <c r="R71" s="166">
        <f t="shared" si="153"/>
        <v>0</v>
      </c>
      <c r="S71" s="166">
        <f t="shared" si="154"/>
        <v>0</v>
      </c>
      <c r="T71" s="83">
        <v>0</v>
      </c>
      <c r="U71" s="167">
        <f t="shared" si="155"/>
        <v>0</v>
      </c>
      <c r="V71" s="166">
        <f t="shared" si="156"/>
        <v>0</v>
      </c>
      <c r="W71" s="165">
        <f t="shared" si="157"/>
        <v>0</v>
      </c>
      <c r="X71" s="222">
        <v>0</v>
      </c>
      <c r="Y71" s="225">
        <f t="shared" si="158"/>
        <v>0</v>
      </c>
      <c r="Z71" s="226">
        <f t="shared" si="159"/>
        <v>0</v>
      </c>
      <c r="AA71" s="32">
        <f>[6]Лист1!D71</f>
        <v>0</v>
      </c>
      <c r="AB71" s="25">
        <f t="shared" ref="AB71:AB102" si="166">IFERROR(ROUND(AC71/AA71,2),0)</f>
        <v>0</v>
      </c>
      <c r="AC71" s="40">
        <f>[6]Лист1!E71</f>
        <v>0</v>
      </c>
      <c r="AD71" s="41">
        <f>[6]Лист1!F71</f>
        <v>0</v>
      </c>
      <c r="AE71" s="35">
        <f>[6]Лист1!K71</f>
        <v>0</v>
      </c>
      <c r="AF71" s="25">
        <f t="shared" si="12"/>
        <v>0</v>
      </c>
      <c r="AG71" s="40">
        <f>[6]Лист1!L71</f>
        <v>0</v>
      </c>
      <c r="AH71" s="41">
        <f>[6]Лист1!M71</f>
        <v>0</v>
      </c>
      <c r="AI71" s="35">
        <f>[6]Лист1!G71</f>
        <v>0</v>
      </c>
      <c r="AJ71" s="25">
        <f t="shared" si="13"/>
        <v>0</v>
      </c>
      <c r="AK71" s="40">
        <f>[6]Лист1!I71</f>
        <v>0</v>
      </c>
      <c r="AL71" s="42">
        <f>[6]Лист1!J71</f>
        <v>0</v>
      </c>
      <c r="AM71" s="32">
        <f t="shared" si="160"/>
        <v>0</v>
      </c>
      <c r="AN71" s="25">
        <f t="shared" si="15"/>
        <v>0</v>
      </c>
      <c r="AO71" s="29">
        <f t="shared" si="161"/>
        <v>0</v>
      </c>
      <c r="AP71" s="34">
        <f t="shared" si="161"/>
        <v>0</v>
      </c>
      <c r="AQ71" s="34">
        <f t="shared" si="161"/>
        <v>0</v>
      </c>
      <c r="AR71" s="25">
        <f t="shared" si="77"/>
        <v>0</v>
      </c>
      <c r="AS71" s="37">
        <f t="shared" si="77"/>
        <v>0</v>
      </c>
      <c r="AT71" s="34">
        <f t="shared" si="77"/>
        <v>0</v>
      </c>
      <c r="AU71" s="35">
        <f t="shared" si="77"/>
        <v>0</v>
      </c>
      <c r="AV71" s="25">
        <f t="shared" si="78"/>
        <v>0</v>
      </c>
      <c r="AW71" s="40">
        <f t="shared" si="78"/>
        <v>0</v>
      </c>
      <c r="AX71" s="34">
        <f t="shared" si="78"/>
        <v>0</v>
      </c>
      <c r="AY71" s="25">
        <f t="shared" si="162"/>
        <v>0</v>
      </c>
      <c r="AZ71" s="29">
        <f t="shared" si="163"/>
        <v>0</v>
      </c>
      <c r="BA71" s="29">
        <f t="shared" si="164"/>
        <v>0</v>
      </c>
      <c r="BB71" s="41">
        <f t="shared" si="165"/>
        <v>0</v>
      </c>
      <c r="BC71" s="35">
        <f t="shared" si="117"/>
        <v>0</v>
      </c>
      <c r="BD71" s="46">
        <f t="shared" si="21"/>
        <v>0</v>
      </c>
      <c r="BE71" s="92">
        <v>58</v>
      </c>
      <c r="BF71" s="77" t="s">
        <v>106</v>
      </c>
    </row>
    <row r="72" spans="1:58" ht="24.75" customHeight="1" x14ac:dyDescent="0.25">
      <c r="A72" s="92">
        <v>59</v>
      </c>
      <c r="B72" s="77" t="s">
        <v>107</v>
      </c>
      <c r="C72" s="24">
        <f>[4]V_МО____нов!AJ82</f>
        <v>0</v>
      </c>
      <c r="D72" s="25">
        <v>0</v>
      </c>
      <c r="E72" s="26">
        <f t="shared" si="149"/>
        <v>0</v>
      </c>
      <c r="F72" s="49">
        <f>'[5]2022_ПР(нов)'!AR75</f>
        <v>0</v>
      </c>
      <c r="G72" s="75">
        <f>[4]V_МО____нов!AO82</f>
        <v>0</v>
      </c>
      <c r="H72" s="66">
        <v>0</v>
      </c>
      <c r="I72" s="29">
        <f t="shared" si="127"/>
        <v>0</v>
      </c>
      <c r="J72" s="30">
        <f>'[5]2022_ПР(нов)'!AD75</f>
        <v>0</v>
      </c>
      <c r="K72" s="361">
        <f>[4]V_МО____нов!AW82</f>
        <v>0</v>
      </c>
      <c r="L72" s="25">
        <v>0</v>
      </c>
      <c r="M72" s="26">
        <f t="shared" si="150"/>
        <v>0</v>
      </c>
      <c r="N72" s="39">
        <f>'[5]2022_ПР(нов)'!Y75</f>
        <v>0</v>
      </c>
      <c r="O72" s="360">
        <f t="shared" si="151"/>
        <v>0</v>
      </c>
      <c r="P72" s="33">
        <v>0</v>
      </c>
      <c r="Q72" s="223">
        <f t="shared" si="152"/>
        <v>0</v>
      </c>
      <c r="R72" s="166">
        <f t="shared" si="153"/>
        <v>0</v>
      </c>
      <c r="S72" s="166">
        <f t="shared" si="154"/>
        <v>0</v>
      </c>
      <c r="T72" s="83">
        <v>0</v>
      </c>
      <c r="U72" s="167">
        <f t="shared" si="155"/>
        <v>0</v>
      </c>
      <c r="V72" s="166">
        <f t="shared" si="156"/>
        <v>0</v>
      </c>
      <c r="W72" s="165">
        <f t="shared" si="157"/>
        <v>0</v>
      </c>
      <c r="X72" s="222">
        <v>0</v>
      </c>
      <c r="Y72" s="225">
        <f t="shared" si="158"/>
        <v>0</v>
      </c>
      <c r="Z72" s="226">
        <f t="shared" si="159"/>
        <v>0</v>
      </c>
      <c r="AA72" s="32">
        <f>[6]Лист1!D72</f>
        <v>0</v>
      </c>
      <c r="AB72" s="25">
        <f t="shared" si="166"/>
        <v>0</v>
      </c>
      <c r="AC72" s="40">
        <f>[6]Лист1!E72</f>
        <v>0</v>
      </c>
      <c r="AD72" s="41">
        <f>[6]Лист1!F72</f>
        <v>0</v>
      </c>
      <c r="AE72" s="35">
        <f>[6]Лист1!K72</f>
        <v>0</v>
      </c>
      <c r="AF72" s="25">
        <f t="shared" ref="AF72:AF102" si="167">IFERROR(ROUND(AG72/AE72,2),0)</f>
        <v>0</v>
      </c>
      <c r="AG72" s="40">
        <f>[6]Лист1!L72</f>
        <v>0</v>
      </c>
      <c r="AH72" s="41">
        <f>[6]Лист1!M72</f>
        <v>0</v>
      </c>
      <c r="AI72" s="35">
        <f>[6]Лист1!G72</f>
        <v>0</v>
      </c>
      <c r="AJ72" s="25">
        <f t="shared" ref="AJ72:AJ102" si="168">IFERROR(ROUND(AK72/AI72,2),0)</f>
        <v>0</v>
      </c>
      <c r="AK72" s="40">
        <f>[6]Лист1!I72</f>
        <v>0</v>
      </c>
      <c r="AL72" s="42">
        <f>[6]Лист1!J72</f>
        <v>0</v>
      </c>
      <c r="AM72" s="32">
        <f t="shared" si="160"/>
        <v>0</v>
      </c>
      <c r="AN72" s="25">
        <f t="shared" ref="AN72:AN102" si="169">ROUND(P72-AB72,2)</f>
        <v>0</v>
      </c>
      <c r="AO72" s="29">
        <f t="shared" si="161"/>
        <v>0</v>
      </c>
      <c r="AP72" s="34">
        <f t="shared" si="161"/>
        <v>0</v>
      </c>
      <c r="AQ72" s="34">
        <f t="shared" si="161"/>
        <v>0</v>
      </c>
      <c r="AR72" s="25">
        <f t="shared" si="77"/>
        <v>0</v>
      </c>
      <c r="AS72" s="37">
        <f t="shared" si="77"/>
        <v>0</v>
      </c>
      <c r="AT72" s="34">
        <f t="shared" si="77"/>
        <v>0</v>
      </c>
      <c r="AU72" s="35">
        <f t="shared" si="77"/>
        <v>0</v>
      </c>
      <c r="AV72" s="25">
        <f t="shared" si="78"/>
        <v>0</v>
      </c>
      <c r="AW72" s="40">
        <f t="shared" si="78"/>
        <v>0</v>
      </c>
      <c r="AX72" s="34">
        <f t="shared" si="78"/>
        <v>0</v>
      </c>
      <c r="AY72" s="25">
        <f t="shared" si="162"/>
        <v>0</v>
      </c>
      <c r="AZ72" s="29">
        <f t="shared" si="163"/>
        <v>0</v>
      </c>
      <c r="BA72" s="29">
        <f t="shared" si="164"/>
        <v>0</v>
      </c>
      <c r="BB72" s="41">
        <f t="shared" si="165"/>
        <v>0</v>
      </c>
      <c r="BC72" s="35">
        <f t="shared" si="117"/>
        <v>0</v>
      </c>
      <c r="BD72" s="46">
        <f t="shared" ref="BD72:BD102" si="170">IFERROR(AW72/BB72,0)</f>
        <v>0</v>
      </c>
      <c r="BE72" s="92">
        <v>59</v>
      </c>
      <c r="BF72" s="77" t="s">
        <v>107</v>
      </c>
    </row>
    <row r="73" spans="1:58" ht="24" customHeight="1" x14ac:dyDescent="0.25">
      <c r="A73" s="92">
        <v>60</v>
      </c>
      <c r="B73" s="79" t="s">
        <v>108</v>
      </c>
      <c r="C73" s="24">
        <f>[4]V_МО____нов!AJ83</f>
        <v>5988</v>
      </c>
      <c r="D73" s="25">
        <v>4.2</v>
      </c>
      <c r="E73" s="26">
        <f t="shared" si="149"/>
        <v>25149.600000000002</v>
      </c>
      <c r="F73" s="27">
        <f>'[5]2022_ПР(нов)'!AR76</f>
        <v>2215212</v>
      </c>
      <c r="G73" s="75">
        <f>[4]V_МО____нов!AO83</f>
        <v>0</v>
      </c>
      <c r="H73" s="66">
        <v>0</v>
      </c>
      <c r="I73" s="29">
        <f t="shared" si="127"/>
        <v>0</v>
      </c>
      <c r="J73" s="30">
        <f>'[5]2022_ПР(нов)'!AD76</f>
        <v>0</v>
      </c>
      <c r="K73" s="152">
        <f>[4]V_МО____нов!AW83</f>
        <v>8107</v>
      </c>
      <c r="L73" s="25">
        <v>12.6</v>
      </c>
      <c r="M73" s="26">
        <f t="shared" si="150"/>
        <v>102148.2</v>
      </c>
      <c r="N73" s="39">
        <f>'[5]2022_ПР(нов)'!Y76</f>
        <v>8997195.8399999999</v>
      </c>
      <c r="O73" s="212">
        <f t="shared" si="151"/>
        <v>499</v>
      </c>
      <c r="P73" s="33">
        <v>4.2</v>
      </c>
      <c r="Q73" s="223">
        <f t="shared" si="152"/>
        <v>2095.8000000000002</v>
      </c>
      <c r="R73" s="166">
        <f t="shared" si="153"/>
        <v>184601</v>
      </c>
      <c r="S73" s="166">
        <f t="shared" si="154"/>
        <v>0</v>
      </c>
      <c r="T73" s="33">
        <v>0</v>
      </c>
      <c r="U73" s="167">
        <f t="shared" si="155"/>
        <v>0</v>
      </c>
      <c r="V73" s="166">
        <f t="shared" si="156"/>
        <v>0</v>
      </c>
      <c r="W73" s="165">
        <f t="shared" si="157"/>
        <v>676</v>
      </c>
      <c r="X73" s="222">
        <v>12.6</v>
      </c>
      <c r="Y73" s="225">
        <f t="shared" si="158"/>
        <v>8517.6</v>
      </c>
      <c r="Z73" s="226">
        <f t="shared" si="159"/>
        <v>749766.32</v>
      </c>
      <c r="AA73" s="32">
        <f>[6]Лист1!D73</f>
        <v>802</v>
      </c>
      <c r="AB73" s="25">
        <f t="shared" si="166"/>
        <v>3.7</v>
      </c>
      <c r="AC73" s="40">
        <f>[6]Лист1!E73</f>
        <v>2971.15</v>
      </c>
      <c r="AD73" s="41">
        <f>[6]Лист1!F73</f>
        <v>261691.68</v>
      </c>
      <c r="AE73" s="35">
        <f>[6]Лист1!K73</f>
        <v>0</v>
      </c>
      <c r="AF73" s="25">
        <f t="shared" si="167"/>
        <v>0</v>
      </c>
      <c r="AG73" s="40">
        <f>[6]Лист1!L73</f>
        <v>0</v>
      </c>
      <c r="AH73" s="41">
        <f>[6]Лист1!M73</f>
        <v>0</v>
      </c>
      <c r="AI73" s="35">
        <f>[6]Лист1!G73</f>
        <v>815</v>
      </c>
      <c r="AJ73" s="25">
        <f t="shared" si="168"/>
        <v>18.7</v>
      </c>
      <c r="AK73" s="155">
        <f>[6]Лист1!I73</f>
        <v>15241.58</v>
      </c>
      <c r="AL73" s="42">
        <f>[6]Лист1!J73</f>
        <v>1342492.17</v>
      </c>
      <c r="AM73" s="32">
        <f t="shared" si="160"/>
        <v>-303</v>
      </c>
      <c r="AN73" s="25">
        <f t="shared" si="169"/>
        <v>0.5</v>
      </c>
      <c r="AO73" s="29">
        <f t="shared" si="161"/>
        <v>-875.34999999999991</v>
      </c>
      <c r="AP73" s="34">
        <f t="shared" si="161"/>
        <v>-77090.679999999993</v>
      </c>
      <c r="AQ73" s="34">
        <f t="shared" si="161"/>
        <v>0</v>
      </c>
      <c r="AR73" s="25">
        <f t="shared" si="77"/>
        <v>0</v>
      </c>
      <c r="AS73" s="37">
        <f t="shared" si="77"/>
        <v>0</v>
      </c>
      <c r="AT73" s="34">
        <f t="shared" si="77"/>
        <v>0</v>
      </c>
      <c r="AU73" s="35">
        <f t="shared" si="77"/>
        <v>-139</v>
      </c>
      <c r="AV73" s="25">
        <f t="shared" si="78"/>
        <v>-6.1</v>
      </c>
      <c r="AW73" s="40">
        <f t="shared" si="78"/>
        <v>-6723.98</v>
      </c>
      <c r="AX73" s="34">
        <f t="shared" si="78"/>
        <v>-592725.85</v>
      </c>
      <c r="AY73" s="25">
        <f t="shared" si="162"/>
        <v>-669816.53</v>
      </c>
      <c r="AZ73" s="29">
        <f t="shared" si="163"/>
        <v>151600.9</v>
      </c>
      <c r="BA73" s="29">
        <f t="shared" si="164"/>
        <v>-49452.7</v>
      </c>
      <c r="BB73" s="41">
        <f t="shared" si="165"/>
        <v>-4355793.8159999996</v>
      </c>
      <c r="BC73" s="35">
        <f t="shared" si="117"/>
        <v>-9.1688110031009056E-4</v>
      </c>
      <c r="BD73" s="46">
        <f t="shared" si="170"/>
        <v>1.5436864746216905E-3</v>
      </c>
      <c r="BE73" s="92">
        <v>60</v>
      </c>
      <c r="BF73" s="79" t="s">
        <v>108</v>
      </c>
    </row>
    <row r="74" spans="1:58" ht="17.25" customHeight="1" x14ac:dyDescent="0.25">
      <c r="A74" s="92">
        <v>61</v>
      </c>
      <c r="B74" s="115" t="s">
        <v>109</v>
      </c>
      <c r="C74" s="24">
        <f>[4]V_МО____нов!AJ84</f>
        <v>0</v>
      </c>
      <c r="D74" s="25"/>
      <c r="E74" s="26">
        <f t="shared" si="149"/>
        <v>0</v>
      </c>
      <c r="F74" s="49">
        <f>'[5]2022_ПР(нов)'!AR77</f>
        <v>0</v>
      </c>
      <c r="G74" s="75">
        <f>[4]V_МО____нов!AO84</f>
        <v>0</v>
      </c>
      <c r="H74" s="66">
        <v>0</v>
      </c>
      <c r="I74" s="29">
        <f t="shared" si="127"/>
        <v>0</v>
      </c>
      <c r="J74" s="30">
        <f>'[5]2022_ПР(нов)'!AD77</f>
        <v>0</v>
      </c>
      <c r="K74" s="361">
        <f>[4]V_МО____нов!AW84</f>
        <v>0</v>
      </c>
      <c r="L74" s="25">
        <v>0</v>
      </c>
      <c r="M74" s="26">
        <f t="shared" si="150"/>
        <v>0</v>
      </c>
      <c r="N74" s="39">
        <f>'[5]2022_ПР(нов)'!Y77</f>
        <v>0</v>
      </c>
      <c r="O74" s="360">
        <f t="shared" si="151"/>
        <v>0</v>
      </c>
      <c r="P74" s="33"/>
      <c r="Q74" s="223">
        <f t="shared" si="152"/>
        <v>0</v>
      </c>
      <c r="R74" s="166">
        <f t="shared" si="153"/>
        <v>0</v>
      </c>
      <c r="S74" s="166">
        <f t="shared" si="154"/>
        <v>0</v>
      </c>
      <c r="T74" s="83">
        <v>0</v>
      </c>
      <c r="U74" s="167">
        <f t="shared" si="155"/>
        <v>0</v>
      </c>
      <c r="V74" s="166">
        <f t="shared" si="156"/>
        <v>0</v>
      </c>
      <c r="W74" s="165">
        <f t="shared" si="157"/>
        <v>0</v>
      </c>
      <c r="X74" s="222">
        <v>0</v>
      </c>
      <c r="Y74" s="225">
        <f t="shared" si="158"/>
        <v>0</v>
      </c>
      <c r="Z74" s="226">
        <f t="shared" si="159"/>
        <v>0</v>
      </c>
      <c r="AA74" s="32">
        <f>[6]Лист1!D74</f>
        <v>0</v>
      </c>
      <c r="AB74" s="25">
        <f t="shared" si="166"/>
        <v>0</v>
      </c>
      <c r="AC74" s="40">
        <f>[6]Лист1!E74</f>
        <v>0</v>
      </c>
      <c r="AD74" s="41">
        <f>[6]Лист1!F74</f>
        <v>0</v>
      </c>
      <c r="AE74" s="35">
        <f>[6]Лист1!K74</f>
        <v>0</v>
      </c>
      <c r="AF74" s="25">
        <f t="shared" si="167"/>
        <v>0</v>
      </c>
      <c r="AG74" s="40">
        <f>[6]Лист1!L74</f>
        <v>0</v>
      </c>
      <c r="AH74" s="41">
        <f>[6]Лист1!M74</f>
        <v>0</v>
      </c>
      <c r="AI74" s="35">
        <f>[6]Лист1!G74</f>
        <v>0</v>
      </c>
      <c r="AJ74" s="25">
        <f t="shared" si="168"/>
        <v>0</v>
      </c>
      <c r="AK74" s="40">
        <f>[6]Лист1!I74</f>
        <v>0</v>
      </c>
      <c r="AL74" s="42">
        <f>[6]Лист1!J74</f>
        <v>0</v>
      </c>
      <c r="AM74" s="32">
        <f t="shared" si="160"/>
        <v>0</v>
      </c>
      <c r="AN74" s="25">
        <f t="shared" si="169"/>
        <v>0</v>
      </c>
      <c r="AO74" s="29">
        <f t="shared" si="161"/>
        <v>0</v>
      </c>
      <c r="AP74" s="34">
        <f t="shared" si="161"/>
        <v>0</v>
      </c>
      <c r="AQ74" s="34">
        <f t="shared" si="161"/>
        <v>0</v>
      </c>
      <c r="AR74" s="25">
        <f t="shared" si="77"/>
        <v>0</v>
      </c>
      <c r="AS74" s="37">
        <f t="shared" si="77"/>
        <v>0</v>
      </c>
      <c r="AT74" s="34">
        <f t="shared" si="77"/>
        <v>0</v>
      </c>
      <c r="AU74" s="35">
        <f t="shared" si="77"/>
        <v>0</v>
      </c>
      <c r="AV74" s="25">
        <f t="shared" si="78"/>
        <v>0</v>
      </c>
      <c r="AW74" s="40">
        <f t="shared" si="78"/>
        <v>0</v>
      </c>
      <c r="AX74" s="34">
        <f t="shared" si="78"/>
        <v>0</v>
      </c>
      <c r="AY74" s="25">
        <f t="shared" si="162"/>
        <v>0</v>
      </c>
      <c r="AZ74" s="29">
        <f t="shared" si="163"/>
        <v>0</v>
      </c>
      <c r="BA74" s="29">
        <f t="shared" si="164"/>
        <v>0</v>
      </c>
      <c r="BB74" s="41">
        <f t="shared" si="165"/>
        <v>0</v>
      </c>
      <c r="BC74" s="35">
        <f t="shared" si="117"/>
        <v>0</v>
      </c>
      <c r="BD74" s="146">
        <f t="shared" si="170"/>
        <v>0</v>
      </c>
      <c r="BE74" s="92">
        <v>61</v>
      </c>
      <c r="BF74" s="115" t="s">
        <v>109</v>
      </c>
    </row>
    <row r="75" spans="1:58" ht="18.75" customHeight="1" x14ac:dyDescent="0.25">
      <c r="A75" s="92">
        <v>62</v>
      </c>
      <c r="B75" s="115" t="s">
        <v>110</v>
      </c>
      <c r="C75" s="24">
        <f>[4]V_МО____нов!AJ85</f>
        <v>0</v>
      </c>
      <c r="D75" s="25">
        <v>0</v>
      </c>
      <c r="E75" s="26">
        <f t="shared" si="149"/>
        <v>0</v>
      </c>
      <c r="F75" s="49">
        <f>'[5]2022_ПР(нов)'!AR78</f>
        <v>0</v>
      </c>
      <c r="G75" s="75">
        <f>[4]V_МО____нов!AO85</f>
        <v>0</v>
      </c>
      <c r="H75" s="66">
        <v>0</v>
      </c>
      <c r="I75" s="29">
        <f t="shared" si="127"/>
        <v>0</v>
      </c>
      <c r="J75" s="30">
        <f>'[5]2022_ПР(нов)'!AD78</f>
        <v>0</v>
      </c>
      <c r="K75" s="361">
        <f>[4]V_МО____нов!AW85</f>
        <v>0</v>
      </c>
      <c r="L75" s="25">
        <v>0</v>
      </c>
      <c r="M75" s="26">
        <f t="shared" si="150"/>
        <v>0</v>
      </c>
      <c r="N75" s="39">
        <f>'[5]2022_ПР(нов)'!Y78</f>
        <v>0</v>
      </c>
      <c r="O75" s="360">
        <f t="shared" si="151"/>
        <v>0</v>
      </c>
      <c r="P75" s="33">
        <v>0</v>
      </c>
      <c r="Q75" s="223">
        <f t="shared" si="152"/>
        <v>0</v>
      </c>
      <c r="R75" s="166">
        <f t="shared" si="153"/>
        <v>0</v>
      </c>
      <c r="S75" s="166">
        <f t="shared" si="154"/>
        <v>0</v>
      </c>
      <c r="T75" s="83">
        <v>0</v>
      </c>
      <c r="U75" s="167">
        <f t="shared" si="155"/>
        <v>0</v>
      </c>
      <c r="V75" s="166">
        <f t="shared" si="156"/>
        <v>0</v>
      </c>
      <c r="W75" s="165">
        <f t="shared" si="157"/>
        <v>0</v>
      </c>
      <c r="X75" s="222">
        <v>0</v>
      </c>
      <c r="Y75" s="225">
        <f t="shared" si="158"/>
        <v>0</v>
      </c>
      <c r="Z75" s="226">
        <f t="shared" si="159"/>
        <v>0</v>
      </c>
      <c r="AA75" s="32">
        <f>[6]Лист1!D75</f>
        <v>0</v>
      </c>
      <c r="AB75" s="25">
        <f t="shared" si="166"/>
        <v>0</v>
      </c>
      <c r="AC75" s="40">
        <f>[6]Лист1!E75</f>
        <v>0</v>
      </c>
      <c r="AD75" s="41">
        <f>[6]Лист1!F75</f>
        <v>0</v>
      </c>
      <c r="AE75" s="35">
        <f>[6]Лист1!K75</f>
        <v>0</v>
      </c>
      <c r="AF75" s="25">
        <f t="shared" si="167"/>
        <v>0</v>
      </c>
      <c r="AG75" s="40">
        <f>[6]Лист1!L75</f>
        <v>0</v>
      </c>
      <c r="AH75" s="41">
        <f>[6]Лист1!M75</f>
        <v>0</v>
      </c>
      <c r="AI75" s="35">
        <f>[6]Лист1!G75</f>
        <v>0</v>
      </c>
      <c r="AJ75" s="25">
        <f t="shared" si="168"/>
        <v>0</v>
      </c>
      <c r="AK75" s="40">
        <f>[6]Лист1!I75</f>
        <v>0</v>
      </c>
      <c r="AL75" s="42">
        <f>[6]Лист1!J75</f>
        <v>0</v>
      </c>
      <c r="AM75" s="32">
        <f t="shared" si="160"/>
        <v>0</v>
      </c>
      <c r="AN75" s="25">
        <f t="shared" si="169"/>
        <v>0</v>
      </c>
      <c r="AO75" s="29">
        <f t="shared" si="161"/>
        <v>0</v>
      </c>
      <c r="AP75" s="34">
        <f t="shared" si="161"/>
        <v>0</v>
      </c>
      <c r="AQ75" s="34">
        <f t="shared" si="161"/>
        <v>0</v>
      </c>
      <c r="AR75" s="25">
        <f t="shared" si="77"/>
        <v>0</v>
      </c>
      <c r="AS75" s="37">
        <f t="shared" si="77"/>
        <v>0</v>
      </c>
      <c r="AT75" s="34">
        <f t="shared" si="77"/>
        <v>0</v>
      </c>
      <c r="AU75" s="35">
        <f t="shared" si="77"/>
        <v>0</v>
      </c>
      <c r="AV75" s="25">
        <f t="shared" si="78"/>
        <v>0</v>
      </c>
      <c r="AW75" s="40">
        <f t="shared" si="78"/>
        <v>0</v>
      </c>
      <c r="AX75" s="34">
        <f t="shared" si="78"/>
        <v>0</v>
      </c>
      <c r="AY75" s="25">
        <f t="shared" si="162"/>
        <v>0</v>
      </c>
      <c r="AZ75" s="29">
        <f t="shared" si="163"/>
        <v>0</v>
      </c>
      <c r="BA75" s="29">
        <f t="shared" si="164"/>
        <v>0</v>
      </c>
      <c r="BB75" s="41">
        <f t="shared" si="165"/>
        <v>0</v>
      </c>
      <c r="BC75" s="35">
        <f t="shared" si="117"/>
        <v>0</v>
      </c>
      <c r="BD75" s="46">
        <f t="shared" si="170"/>
        <v>0</v>
      </c>
      <c r="BE75" s="92">
        <v>62</v>
      </c>
      <c r="BF75" s="115" t="s">
        <v>110</v>
      </c>
    </row>
    <row r="76" spans="1:58" ht="21" customHeight="1" x14ac:dyDescent="0.25">
      <c r="A76" s="92">
        <v>63</v>
      </c>
      <c r="B76" s="156" t="s">
        <v>111</v>
      </c>
      <c r="C76" s="24">
        <f>[4]V_МО____нов!AJ86</f>
        <v>0</v>
      </c>
      <c r="D76" s="25">
        <v>0</v>
      </c>
      <c r="E76" s="26">
        <f t="shared" si="149"/>
        <v>0</v>
      </c>
      <c r="F76" s="49">
        <f>'[5]2022_ПР(нов)'!AR79</f>
        <v>0</v>
      </c>
      <c r="G76" s="75">
        <f>[4]V_МО____нов!AO86</f>
        <v>0</v>
      </c>
      <c r="H76" s="66">
        <v>0</v>
      </c>
      <c r="I76" s="29">
        <f t="shared" si="127"/>
        <v>0</v>
      </c>
      <c r="J76" s="30">
        <f>'[5]2022_ПР(нов)'!AD79</f>
        <v>0</v>
      </c>
      <c r="K76" s="361">
        <f>[4]V_МО____нов!AW86</f>
        <v>0</v>
      </c>
      <c r="L76" s="25">
        <v>0</v>
      </c>
      <c r="M76" s="26">
        <f t="shared" si="150"/>
        <v>0</v>
      </c>
      <c r="N76" s="39">
        <f>'[5]2022_ПР(нов)'!Y79</f>
        <v>0</v>
      </c>
      <c r="O76" s="360">
        <f t="shared" si="151"/>
        <v>0</v>
      </c>
      <c r="P76" s="33">
        <v>0</v>
      </c>
      <c r="Q76" s="223">
        <f t="shared" si="152"/>
        <v>0</v>
      </c>
      <c r="R76" s="166">
        <f t="shared" si="153"/>
        <v>0</v>
      </c>
      <c r="S76" s="166">
        <f t="shared" si="154"/>
        <v>0</v>
      </c>
      <c r="T76" s="83">
        <v>0</v>
      </c>
      <c r="U76" s="167">
        <f t="shared" si="155"/>
        <v>0</v>
      </c>
      <c r="V76" s="166">
        <f t="shared" si="156"/>
        <v>0</v>
      </c>
      <c r="W76" s="165">
        <f t="shared" si="157"/>
        <v>0</v>
      </c>
      <c r="X76" s="222">
        <v>0</v>
      </c>
      <c r="Y76" s="225">
        <f t="shared" si="158"/>
        <v>0</v>
      </c>
      <c r="Z76" s="226">
        <f t="shared" si="159"/>
        <v>0</v>
      </c>
      <c r="AA76" s="32">
        <f>[6]Лист1!D76</f>
        <v>0</v>
      </c>
      <c r="AB76" s="25">
        <f t="shared" si="166"/>
        <v>0</v>
      </c>
      <c r="AC76" s="40">
        <f>[6]Лист1!E76</f>
        <v>0</v>
      </c>
      <c r="AD76" s="41">
        <f>[6]Лист1!F76</f>
        <v>0</v>
      </c>
      <c r="AE76" s="35">
        <f>[6]Лист1!K76</f>
        <v>0</v>
      </c>
      <c r="AF76" s="25">
        <f t="shared" si="167"/>
        <v>0</v>
      </c>
      <c r="AG76" s="40">
        <f>[6]Лист1!L76</f>
        <v>0</v>
      </c>
      <c r="AH76" s="41">
        <f>[6]Лист1!M76</f>
        <v>0</v>
      </c>
      <c r="AI76" s="35">
        <f>[6]Лист1!G76</f>
        <v>0</v>
      </c>
      <c r="AJ76" s="25">
        <f t="shared" si="168"/>
        <v>0</v>
      </c>
      <c r="AK76" s="40">
        <f>[6]Лист1!I76</f>
        <v>0</v>
      </c>
      <c r="AL76" s="42">
        <f>[6]Лист1!J76</f>
        <v>0</v>
      </c>
      <c r="AM76" s="32">
        <f t="shared" si="160"/>
        <v>0</v>
      </c>
      <c r="AN76" s="25">
        <f t="shared" si="169"/>
        <v>0</v>
      </c>
      <c r="AO76" s="29">
        <f t="shared" si="161"/>
        <v>0</v>
      </c>
      <c r="AP76" s="34">
        <f t="shared" si="161"/>
        <v>0</v>
      </c>
      <c r="AQ76" s="34">
        <f t="shared" si="161"/>
        <v>0</v>
      </c>
      <c r="AR76" s="25">
        <f t="shared" si="77"/>
        <v>0</v>
      </c>
      <c r="AS76" s="37">
        <f t="shared" si="77"/>
        <v>0</v>
      </c>
      <c r="AT76" s="34">
        <f t="shared" si="77"/>
        <v>0</v>
      </c>
      <c r="AU76" s="35">
        <f t="shared" si="77"/>
        <v>0</v>
      </c>
      <c r="AV76" s="25">
        <f t="shared" si="78"/>
        <v>0</v>
      </c>
      <c r="AW76" s="40">
        <f t="shared" si="78"/>
        <v>0</v>
      </c>
      <c r="AX76" s="34">
        <f t="shared" si="78"/>
        <v>0</v>
      </c>
      <c r="AY76" s="25">
        <f t="shared" si="162"/>
        <v>0</v>
      </c>
      <c r="AZ76" s="29">
        <f t="shared" si="163"/>
        <v>0</v>
      </c>
      <c r="BA76" s="29">
        <f t="shared" si="164"/>
        <v>0</v>
      </c>
      <c r="BB76" s="41">
        <f t="shared" si="165"/>
        <v>0</v>
      </c>
      <c r="BC76" s="35">
        <f t="shared" si="117"/>
        <v>0</v>
      </c>
      <c r="BD76" s="46">
        <f t="shared" si="170"/>
        <v>0</v>
      </c>
      <c r="BE76" s="92">
        <v>63</v>
      </c>
      <c r="BF76" s="156" t="s">
        <v>111</v>
      </c>
    </row>
    <row r="77" spans="1:58" ht="17.25" customHeight="1" x14ac:dyDescent="0.25">
      <c r="A77" s="92">
        <v>64</v>
      </c>
      <c r="B77" s="156" t="s">
        <v>112</v>
      </c>
      <c r="C77" s="24">
        <f>[4]V_МО____нов!AJ87</f>
        <v>0</v>
      </c>
      <c r="D77" s="25">
        <v>0</v>
      </c>
      <c r="E77" s="26">
        <f t="shared" si="149"/>
        <v>0</v>
      </c>
      <c r="F77" s="49">
        <f>'[5]2022_ПР(нов)'!AR80</f>
        <v>0</v>
      </c>
      <c r="G77" s="75">
        <f>[4]V_МО____нов!AO87</f>
        <v>0</v>
      </c>
      <c r="H77" s="66">
        <v>0</v>
      </c>
      <c r="I77" s="29">
        <f t="shared" si="127"/>
        <v>0</v>
      </c>
      <c r="J77" s="30">
        <f>'[5]2022_ПР(нов)'!AD80</f>
        <v>0</v>
      </c>
      <c r="K77" s="361">
        <f>[4]V_МО____нов!AW87</f>
        <v>0</v>
      </c>
      <c r="L77" s="25">
        <v>0</v>
      </c>
      <c r="M77" s="26">
        <f t="shared" si="150"/>
        <v>0</v>
      </c>
      <c r="N77" s="39">
        <f>'[5]2022_ПР(нов)'!Y80</f>
        <v>0</v>
      </c>
      <c r="O77" s="360">
        <f t="shared" si="151"/>
        <v>0</v>
      </c>
      <c r="P77" s="33">
        <v>0</v>
      </c>
      <c r="Q77" s="223">
        <f t="shared" si="152"/>
        <v>0</v>
      </c>
      <c r="R77" s="166">
        <f t="shared" si="153"/>
        <v>0</v>
      </c>
      <c r="S77" s="166">
        <f t="shared" si="154"/>
        <v>0</v>
      </c>
      <c r="T77" s="83">
        <v>0</v>
      </c>
      <c r="U77" s="167">
        <f t="shared" si="155"/>
        <v>0</v>
      </c>
      <c r="V77" s="166">
        <f t="shared" si="156"/>
        <v>0</v>
      </c>
      <c r="W77" s="165">
        <f t="shared" si="157"/>
        <v>0</v>
      </c>
      <c r="X77" s="222">
        <v>0</v>
      </c>
      <c r="Y77" s="225">
        <f t="shared" si="158"/>
        <v>0</v>
      </c>
      <c r="Z77" s="226">
        <f t="shared" si="159"/>
        <v>0</v>
      </c>
      <c r="AA77" s="32">
        <f>[6]Лист1!D77</f>
        <v>0</v>
      </c>
      <c r="AB77" s="25">
        <f t="shared" si="166"/>
        <v>0</v>
      </c>
      <c r="AC77" s="40">
        <f>[6]Лист1!E77</f>
        <v>0</v>
      </c>
      <c r="AD77" s="41">
        <f>[6]Лист1!F77</f>
        <v>0</v>
      </c>
      <c r="AE77" s="35">
        <f>[6]Лист1!K77</f>
        <v>0</v>
      </c>
      <c r="AF77" s="25">
        <f t="shared" si="167"/>
        <v>0</v>
      </c>
      <c r="AG77" s="40">
        <f>[6]Лист1!L77</f>
        <v>0</v>
      </c>
      <c r="AH77" s="41">
        <f>[6]Лист1!M77</f>
        <v>0</v>
      </c>
      <c r="AI77" s="35">
        <f>[6]Лист1!G77</f>
        <v>0</v>
      </c>
      <c r="AJ77" s="25">
        <f t="shared" si="168"/>
        <v>0</v>
      </c>
      <c r="AK77" s="40">
        <f>[6]Лист1!I77</f>
        <v>0</v>
      </c>
      <c r="AL77" s="42">
        <f>[6]Лист1!J77</f>
        <v>0</v>
      </c>
      <c r="AM77" s="32">
        <f t="shared" si="160"/>
        <v>0</v>
      </c>
      <c r="AN77" s="25">
        <f t="shared" si="169"/>
        <v>0</v>
      </c>
      <c r="AO77" s="29">
        <f t="shared" si="161"/>
        <v>0</v>
      </c>
      <c r="AP77" s="34">
        <f t="shared" si="161"/>
        <v>0</v>
      </c>
      <c r="AQ77" s="34">
        <f t="shared" si="161"/>
        <v>0</v>
      </c>
      <c r="AR77" s="25">
        <f t="shared" si="77"/>
        <v>0</v>
      </c>
      <c r="AS77" s="37">
        <f t="shared" si="77"/>
        <v>0</v>
      </c>
      <c r="AT77" s="34">
        <f t="shared" si="77"/>
        <v>0</v>
      </c>
      <c r="AU77" s="35">
        <f t="shared" si="77"/>
        <v>0</v>
      </c>
      <c r="AV77" s="25">
        <f t="shared" si="78"/>
        <v>0</v>
      </c>
      <c r="AW77" s="40">
        <f t="shared" si="78"/>
        <v>0</v>
      </c>
      <c r="AX77" s="34">
        <f t="shared" si="78"/>
        <v>0</v>
      </c>
      <c r="AY77" s="25">
        <f t="shared" si="162"/>
        <v>0</v>
      </c>
      <c r="AZ77" s="29">
        <f t="shared" si="163"/>
        <v>0</v>
      </c>
      <c r="BA77" s="29">
        <f t="shared" si="164"/>
        <v>0</v>
      </c>
      <c r="BB77" s="41">
        <f t="shared" si="165"/>
        <v>0</v>
      </c>
      <c r="BC77" s="35">
        <f t="shared" si="117"/>
        <v>0</v>
      </c>
      <c r="BD77" s="46">
        <f t="shared" si="170"/>
        <v>0</v>
      </c>
      <c r="BE77" s="92">
        <v>64</v>
      </c>
      <c r="BF77" s="156" t="s">
        <v>112</v>
      </c>
    </row>
    <row r="78" spans="1:58" ht="20.25" customHeight="1" x14ac:dyDescent="0.25">
      <c r="A78" s="92">
        <v>65</v>
      </c>
      <c r="B78" s="156" t="s">
        <v>113</v>
      </c>
      <c r="C78" s="24">
        <f>[4]V_МО____нов!AJ88</f>
        <v>0</v>
      </c>
      <c r="D78" s="25">
        <v>0</v>
      </c>
      <c r="E78" s="26">
        <f t="shared" si="149"/>
        <v>0</v>
      </c>
      <c r="F78" s="49">
        <f>'[5]2022_ПР(нов)'!AR81</f>
        <v>0</v>
      </c>
      <c r="G78" s="75">
        <f>[4]V_МО____нов!AO88</f>
        <v>0</v>
      </c>
      <c r="H78" s="66">
        <v>0</v>
      </c>
      <c r="I78" s="29">
        <f t="shared" si="127"/>
        <v>0</v>
      </c>
      <c r="J78" s="30">
        <f>'[5]2022_ПР(нов)'!AD81</f>
        <v>0</v>
      </c>
      <c r="K78" s="361">
        <f>[4]V_МО____нов!AW88</f>
        <v>0</v>
      </c>
      <c r="L78" s="25">
        <v>0</v>
      </c>
      <c r="M78" s="26">
        <f t="shared" si="150"/>
        <v>0</v>
      </c>
      <c r="N78" s="39">
        <f>'[5]2022_ПР(нов)'!Y81</f>
        <v>0</v>
      </c>
      <c r="O78" s="360">
        <f t="shared" si="151"/>
        <v>0</v>
      </c>
      <c r="P78" s="33">
        <v>0</v>
      </c>
      <c r="Q78" s="223">
        <f t="shared" si="152"/>
        <v>0</v>
      </c>
      <c r="R78" s="166">
        <f t="shared" si="153"/>
        <v>0</v>
      </c>
      <c r="S78" s="166">
        <f t="shared" si="154"/>
        <v>0</v>
      </c>
      <c r="T78" s="83">
        <v>0</v>
      </c>
      <c r="U78" s="167">
        <f t="shared" si="155"/>
        <v>0</v>
      </c>
      <c r="V78" s="166">
        <f t="shared" si="156"/>
        <v>0</v>
      </c>
      <c r="W78" s="165">
        <f t="shared" si="157"/>
        <v>0</v>
      </c>
      <c r="X78" s="222">
        <v>0</v>
      </c>
      <c r="Y78" s="225">
        <f t="shared" si="158"/>
        <v>0</v>
      </c>
      <c r="Z78" s="226">
        <f t="shared" si="159"/>
        <v>0</v>
      </c>
      <c r="AA78" s="32">
        <f>[6]Лист1!D78</f>
        <v>0</v>
      </c>
      <c r="AB78" s="25">
        <f t="shared" si="166"/>
        <v>0</v>
      </c>
      <c r="AC78" s="40">
        <f>[6]Лист1!E78</f>
        <v>0</v>
      </c>
      <c r="AD78" s="41">
        <f>[6]Лист1!F78</f>
        <v>0</v>
      </c>
      <c r="AE78" s="35">
        <f>[6]Лист1!K78</f>
        <v>0</v>
      </c>
      <c r="AF78" s="25">
        <f t="shared" si="167"/>
        <v>0</v>
      </c>
      <c r="AG78" s="40">
        <f>[6]Лист1!L78</f>
        <v>0</v>
      </c>
      <c r="AH78" s="41">
        <f>[6]Лист1!M78</f>
        <v>0</v>
      </c>
      <c r="AI78" s="35">
        <f>[6]Лист1!G78</f>
        <v>0</v>
      </c>
      <c r="AJ78" s="25">
        <f t="shared" si="168"/>
        <v>0</v>
      </c>
      <c r="AK78" s="40">
        <f>[6]Лист1!I78</f>
        <v>0</v>
      </c>
      <c r="AL78" s="42">
        <f>[6]Лист1!J78</f>
        <v>0</v>
      </c>
      <c r="AM78" s="32">
        <f t="shared" si="160"/>
        <v>0</v>
      </c>
      <c r="AN78" s="25">
        <f t="shared" si="169"/>
        <v>0</v>
      </c>
      <c r="AO78" s="29">
        <f t="shared" si="161"/>
        <v>0</v>
      </c>
      <c r="AP78" s="34">
        <f t="shared" si="161"/>
        <v>0</v>
      </c>
      <c r="AQ78" s="34">
        <f t="shared" si="161"/>
        <v>0</v>
      </c>
      <c r="AR78" s="25">
        <f t="shared" si="77"/>
        <v>0</v>
      </c>
      <c r="AS78" s="37">
        <f t="shared" si="77"/>
        <v>0</v>
      </c>
      <c r="AT78" s="34">
        <f t="shared" si="77"/>
        <v>0</v>
      </c>
      <c r="AU78" s="35">
        <f t="shared" si="77"/>
        <v>0</v>
      </c>
      <c r="AV78" s="25">
        <f t="shared" si="78"/>
        <v>0</v>
      </c>
      <c r="AW78" s="40">
        <f t="shared" si="78"/>
        <v>0</v>
      </c>
      <c r="AX78" s="34">
        <f t="shared" si="78"/>
        <v>0</v>
      </c>
      <c r="AY78" s="25">
        <f t="shared" si="162"/>
        <v>0</v>
      </c>
      <c r="AZ78" s="29">
        <f t="shared" si="163"/>
        <v>0</v>
      </c>
      <c r="BA78" s="29">
        <f t="shared" si="164"/>
        <v>0</v>
      </c>
      <c r="BB78" s="41">
        <f t="shared" si="165"/>
        <v>0</v>
      </c>
      <c r="BC78" s="35">
        <f t="shared" si="117"/>
        <v>0</v>
      </c>
      <c r="BD78" s="44">
        <f t="shared" si="170"/>
        <v>0</v>
      </c>
      <c r="BE78" s="92">
        <v>65</v>
      </c>
      <c r="BF78" s="156" t="s">
        <v>113</v>
      </c>
    </row>
    <row r="79" spans="1:58" ht="18" customHeight="1" x14ac:dyDescent="0.25">
      <c r="A79" s="92">
        <v>66</v>
      </c>
      <c r="B79" s="47" t="s">
        <v>114</v>
      </c>
      <c r="C79" s="24">
        <f>[4]V_МО____нов!AJ89</f>
        <v>197</v>
      </c>
      <c r="D79" s="25">
        <v>4.2</v>
      </c>
      <c r="E79" s="26">
        <f t="shared" si="149"/>
        <v>827.40000000000009</v>
      </c>
      <c r="F79" s="27">
        <f>'[5]2022_ПР(нов)'!AR82</f>
        <v>72842.16</v>
      </c>
      <c r="G79" s="75">
        <f>[4]V_МО____нов!AO89</f>
        <v>0</v>
      </c>
      <c r="H79" s="66">
        <v>0</v>
      </c>
      <c r="I79" s="29">
        <f t="shared" si="127"/>
        <v>0</v>
      </c>
      <c r="J79" s="30">
        <f>'[5]2022_ПР(нов)'!AD82</f>
        <v>0</v>
      </c>
      <c r="K79" s="152">
        <f>[4]V_МО____нов!AW89</f>
        <v>3690</v>
      </c>
      <c r="L79" s="25">
        <v>12.6</v>
      </c>
      <c r="M79" s="26">
        <f t="shared" si="150"/>
        <v>46494</v>
      </c>
      <c r="N79" s="39">
        <f>'[5]2022_ПР(нов)'!Y82</f>
        <v>4095191.52</v>
      </c>
      <c r="O79" s="212">
        <f t="shared" si="151"/>
        <v>16</v>
      </c>
      <c r="P79" s="33">
        <v>4.2</v>
      </c>
      <c r="Q79" s="223">
        <f t="shared" si="152"/>
        <v>67.2</v>
      </c>
      <c r="R79" s="166">
        <f t="shared" si="153"/>
        <v>6070.18</v>
      </c>
      <c r="S79" s="166">
        <f t="shared" si="154"/>
        <v>0</v>
      </c>
      <c r="T79" s="33">
        <v>0</v>
      </c>
      <c r="U79" s="167">
        <f t="shared" si="155"/>
        <v>0</v>
      </c>
      <c r="V79" s="166">
        <f t="shared" si="156"/>
        <v>0</v>
      </c>
      <c r="W79" s="165">
        <f t="shared" si="157"/>
        <v>308</v>
      </c>
      <c r="X79" s="222">
        <v>12.6</v>
      </c>
      <c r="Y79" s="225">
        <f t="shared" si="158"/>
        <v>3880.8</v>
      </c>
      <c r="Z79" s="226">
        <f t="shared" si="159"/>
        <v>341265.96</v>
      </c>
      <c r="AA79" s="346">
        <f>[6]Лист1!D79</f>
        <v>0</v>
      </c>
      <c r="AB79" s="371">
        <f t="shared" si="166"/>
        <v>0</v>
      </c>
      <c r="AC79" s="372">
        <f>[6]Лист1!E79</f>
        <v>0</v>
      </c>
      <c r="AD79" s="373">
        <f>[6]Лист1!F79</f>
        <v>0</v>
      </c>
      <c r="AE79" s="35">
        <f>[6]Лист1!K79</f>
        <v>0</v>
      </c>
      <c r="AF79" s="25">
        <f t="shared" si="167"/>
        <v>0</v>
      </c>
      <c r="AG79" s="40">
        <f>[6]Лист1!L79</f>
        <v>0</v>
      </c>
      <c r="AH79" s="41">
        <f>[6]Лист1!M79</f>
        <v>0</v>
      </c>
      <c r="AI79" s="35">
        <f>[6]Лист1!G79</f>
        <v>503</v>
      </c>
      <c r="AJ79" s="25">
        <f t="shared" si="168"/>
        <v>13.99</v>
      </c>
      <c r="AK79" s="40">
        <f>[6]Лист1!I79</f>
        <v>7036.31</v>
      </c>
      <c r="AL79" s="42">
        <f>[6]Лист1!J79</f>
        <v>619758.17000000004</v>
      </c>
      <c r="AM79" s="32">
        <f t="shared" si="160"/>
        <v>16</v>
      </c>
      <c r="AN79" s="25">
        <f t="shared" si="169"/>
        <v>4.2</v>
      </c>
      <c r="AO79" s="29">
        <f t="shared" si="161"/>
        <v>67.2</v>
      </c>
      <c r="AP79" s="34">
        <f t="shared" si="161"/>
        <v>6070.18</v>
      </c>
      <c r="AQ79" s="34">
        <f t="shared" si="161"/>
        <v>0</v>
      </c>
      <c r="AR79" s="25">
        <f t="shared" si="77"/>
        <v>0</v>
      </c>
      <c r="AS79" s="37">
        <f t="shared" si="77"/>
        <v>0</v>
      </c>
      <c r="AT79" s="34">
        <f t="shared" si="77"/>
        <v>0</v>
      </c>
      <c r="AU79" s="35">
        <f t="shared" si="77"/>
        <v>-195</v>
      </c>
      <c r="AV79" s="25">
        <f t="shared" si="78"/>
        <v>-1.3900000000000006</v>
      </c>
      <c r="AW79" s="40">
        <f t="shared" si="78"/>
        <v>-3155.51</v>
      </c>
      <c r="AX79" s="34">
        <f t="shared" si="78"/>
        <v>-278492.21000000002</v>
      </c>
      <c r="AY79" s="25">
        <f t="shared" si="162"/>
        <v>-272422.03000000003</v>
      </c>
      <c r="AZ79" s="29">
        <f t="shared" si="163"/>
        <v>51623.1</v>
      </c>
      <c r="BA79" s="29">
        <f t="shared" si="164"/>
        <v>-5129.0999999999985</v>
      </c>
      <c r="BB79" s="41">
        <f t="shared" si="165"/>
        <v>-451771.12799999985</v>
      </c>
      <c r="BC79" s="35">
        <f t="shared" si="117"/>
        <v>-3.7773787316143356E-3</v>
      </c>
      <c r="BD79" s="146">
        <f t="shared" si="170"/>
        <v>6.9847535719458403E-3</v>
      </c>
      <c r="BE79" s="92">
        <v>66</v>
      </c>
      <c r="BF79" s="47" t="s">
        <v>114</v>
      </c>
    </row>
    <row r="80" spans="1:58" ht="18.75" customHeight="1" x14ac:dyDescent="0.25">
      <c r="A80" s="92">
        <v>67</v>
      </c>
      <c r="B80" s="156" t="s">
        <v>115</v>
      </c>
      <c r="C80" s="24">
        <f>[4]V_МО____нов!AJ90</f>
        <v>0</v>
      </c>
      <c r="D80" s="25">
        <v>0</v>
      </c>
      <c r="E80" s="26">
        <f t="shared" si="149"/>
        <v>0</v>
      </c>
      <c r="F80" s="49">
        <f>'[5]2022_ПР(нов)'!AR83</f>
        <v>0</v>
      </c>
      <c r="G80" s="75">
        <f>[4]V_МО____нов!AO90</f>
        <v>0</v>
      </c>
      <c r="H80" s="66">
        <v>0</v>
      </c>
      <c r="I80" s="29">
        <f t="shared" si="127"/>
        <v>0</v>
      </c>
      <c r="J80" s="30">
        <f>'[5]2022_ПР(нов)'!AD83</f>
        <v>0</v>
      </c>
      <c r="K80" s="361">
        <f>[4]V_МО____нов!AW90</f>
        <v>0</v>
      </c>
      <c r="L80" s="25">
        <v>0</v>
      </c>
      <c r="M80" s="26">
        <f t="shared" si="150"/>
        <v>0</v>
      </c>
      <c r="N80" s="39">
        <f>'[5]2022_ПР(нов)'!Y83</f>
        <v>0</v>
      </c>
      <c r="O80" s="360">
        <f t="shared" si="151"/>
        <v>0</v>
      </c>
      <c r="P80" s="33">
        <v>0</v>
      </c>
      <c r="Q80" s="223">
        <f t="shared" si="152"/>
        <v>0</v>
      </c>
      <c r="R80" s="166">
        <f t="shared" si="153"/>
        <v>0</v>
      </c>
      <c r="S80" s="166">
        <f t="shared" si="154"/>
        <v>0</v>
      </c>
      <c r="T80" s="83">
        <v>0</v>
      </c>
      <c r="U80" s="167">
        <f t="shared" si="155"/>
        <v>0</v>
      </c>
      <c r="V80" s="166">
        <f t="shared" si="156"/>
        <v>0</v>
      </c>
      <c r="W80" s="165">
        <f t="shared" si="157"/>
        <v>0</v>
      </c>
      <c r="X80" s="222">
        <v>0</v>
      </c>
      <c r="Y80" s="225">
        <f t="shared" si="158"/>
        <v>0</v>
      </c>
      <c r="Z80" s="226">
        <f t="shared" si="159"/>
        <v>0</v>
      </c>
      <c r="AA80" s="32">
        <f>[6]Лист1!D80</f>
        <v>0</v>
      </c>
      <c r="AB80" s="25">
        <f t="shared" si="166"/>
        <v>0</v>
      </c>
      <c r="AC80" s="40">
        <f>[6]Лист1!E80</f>
        <v>0</v>
      </c>
      <c r="AD80" s="41">
        <f>[6]Лист1!F80</f>
        <v>0</v>
      </c>
      <c r="AE80" s="35">
        <f>[6]Лист1!K80</f>
        <v>0</v>
      </c>
      <c r="AF80" s="25">
        <f t="shared" si="167"/>
        <v>0</v>
      </c>
      <c r="AG80" s="40">
        <f>[6]Лист1!L80</f>
        <v>0</v>
      </c>
      <c r="AH80" s="41">
        <f>[6]Лист1!M80</f>
        <v>0</v>
      </c>
      <c r="AI80" s="35">
        <f>[6]Лист1!G80</f>
        <v>0</v>
      </c>
      <c r="AJ80" s="25">
        <f t="shared" si="168"/>
        <v>0</v>
      </c>
      <c r="AK80" s="40">
        <f>[6]Лист1!I80</f>
        <v>0</v>
      </c>
      <c r="AL80" s="42">
        <f>[6]Лист1!J80</f>
        <v>0</v>
      </c>
      <c r="AM80" s="32">
        <f t="shared" si="160"/>
        <v>0</v>
      </c>
      <c r="AN80" s="25">
        <f t="shared" si="169"/>
        <v>0</v>
      </c>
      <c r="AO80" s="29">
        <f t="shared" si="161"/>
        <v>0</v>
      </c>
      <c r="AP80" s="34">
        <f t="shared" si="161"/>
        <v>0</v>
      </c>
      <c r="AQ80" s="34">
        <f t="shared" si="161"/>
        <v>0</v>
      </c>
      <c r="AR80" s="25">
        <f t="shared" si="77"/>
        <v>0</v>
      </c>
      <c r="AS80" s="37">
        <f t="shared" si="77"/>
        <v>0</v>
      </c>
      <c r="AT80" s="34">
        <f t="shared" si="77"/>
        <v>0</v>
      </c>
      <c r="AU80" s="35">
        <f t="shared" si="77"/>
        <v>0</v>
      </c>
      <c r="AV80" s="25">
        <f t="shared" si="78"/>
        <v>0</v>
      </c>
      <c r="AW80" s="40">
        <f t="shared" si="78"/>
        <v>0</v>
      </c>
      <c r="AX80" s="34">
        <f t="shared" si="78"/>
        <v>0</v>
      </c>
      <c r="AY80" s="25">
        <f t="shared" si="162"/>
        <v>0</v>
      </c>
      <c r="AZ80" s="29">
        <f t="shared" si="163"/>
        <v>0</v>
      </c>
      <c r="BA80" s="29">
        <f t="shared" si="164"/>
        <v>0</v>
      </c>
      <c r="BB80" s="41">
        <f t="shared" si="165"/>
        <v>0</v>
      </c>
      <c r="BC80" s="35">
        <f t="shared" si="117"/>
        <v>0</v>
      </c>
      <c r="BD80" s="146">
        <f t="shared" si="170"/>
        <v>0</v>
      </c>
      <c r="BE80" s="92">
        <v>67</v>
      </c>
      <c r="BF80" s="156" t="s">
        <v>115</v>
      </c>
    </row>
    <row r="81" spans="1:58" ht="18" customHeight="1" x14ac:dyDescent="0.25">
      <c r="A81" s="92">
        <v>68</v>
      </c>
      <c r="B81" s="156" t="s">
        <v>116</v>
      </c>
      <c r="C81" s="24">
        <f>[4]V_МО____нов!AJ91</f>
        <v>0</v>
      </c>
      <c r="D81" s="25">
        <v>0</v>
      </c>
      <c r="E81" s="26">
        <f t="shared" si="149"/>
        <v>0</v>
      </c>
      <c r="F81" s="49">
        <f>'[5]2022_ПР(нов)'!AR84</f>
        <v>0</v>
      </c>
      <c r="G81" s="75">
        <f>[4]V_МО____нов!AO91</f>
        <v>0</v>
      </c>
      <c r="H81" s="66">
        <v>0</v>
      </c>
      <c r="I81" s="29">
        <f t="shared" si="127"/>
        <v>0</v>
      </c>
      <c r="J81" s="30">
        <f>'[5]2022_ПР(нов)'!AD84</f>
        <v>0</v>
      </c>
      <c r="K81" s="361">
        <f>[4]V_МО____нов!AW91</f>
        <v>0</v>
      </c>
      <c r="L81" s="25">
        <v>0</v>
      </c>
      <c r="M81" s="26">
        <f t="shared" si="150"/>
        <v>0</v>
      </c>
      <c r="N81" s="39">
        <f>'[5]2022_ПР(нов)'!Y84</f>
        <v>0</v>
      </c>
      <c r="O81" s="360">
        <f t="shared" si="151"/>
        <v>0</v>
      </c>
      <c r="P81" s="33">
        <v>0</v>
      </c>
      <c r="Q81" s="223">
        <f t="shared" si="152"/>
        <v>0</v>
      </c>
      <c r="R81" s="166">
        <f t="shared" si="153"/>
        <v>0</v>
      </c>
      <c r="S81" s="166">
        <f t="shared" si="154"/>
        <v>0</v>
      </c>
      <c r="T81" s="83">
        <v>0</v>
      </c>
      <c r="U81" s="167">
        <f t="shared" si="155"/>
        <v>0</v>
      </c>
      <c r="V81" s="166">
        <f t="shared" si="156"/>
        <v>0</v>
      </c>
      <c r="W81" s="165">
        <f t="shared" si="157"/>
        <v>0</v>
      </c>
      <c r="X81" s="222">
        <v>0</v>
      </c>
      <c r="Y81" s="225">
        <f t="shared" si="158"/>
        <v>0</v>
      </c>
      <c r="Z81" s="226">
        <f t="shared" si="159"/>
        <v>0</v>
      </c>
      <c r="AA81" s="32">
        <f>[6]Лист1!D81</f>
        <v>0</v>
      </c>
      <c r="AB81" s="25">
        <f t="shared" si="166"/>
        <v>0</v>
      </c>
      <c r="AC81" s="40">
        <f>[6]Лист1!E81</f>
        <v>0</v>
      </c>
      <c r="AD81" s="41">
        <f>[6]Лист1!F81</f>
        <v>0</v>
      </c>
      <c r="AE81" s="35">
        <f>[6]Лист1!K81</f>
        <v>0</v>
      </c>
      <c r="AF81" s="25">
        <f t="shared" si="167"/>
        <v>0</v>
      </c>
      <c r="AG81" s="40">
        <f>[6]Лист1!L81</f>
        <v>0</v>
      </c>
      <c r="AH81" s="41">
        <f>[6]Лист1!M81</f>
        <v>0</v>
      </c>
      <c r="AI81" s="35">
        <f>[6]Лист1!G81</f>
        <v>0</v>
      </c>
      <c r="AJ81" s="25">
        <f t="shared" si="168"/>
        <v>0</v>
      </c>
      <c r="AK81" s="40">
        <f>[6]Лист1!I81</f>
        <v>0</v>
      </c>
      <c r="AL81" s="42">
        <f>[6]Лист1!J81</f>
        <v>0</v>
      </c>
      <c r="AM81" s="32">
        <f t="shared" si="160"/>
        <v>0</v>
      </c>
      <c r="AN81" s="25">
        <f t="shared" si="169"/>
        <v>0</v>
      </c>
      <c r="AO81" s="29">
        <f t="shared" si="161"/>
        <v>0</v>
      </c>
      <c r="AP81" s="34">
        <f t="shared" si="161"/>
        <v>0</v>
      </c>
      <c r="AQ81" s="34">
        <f t="shared" si="161"/>
        <v>0</v>
      </c>
      <c r="AR81" s="25">
        <f t="shared" si="77"/>
        <v>0</v>
      </c>
      <c r="AS81" s="37">
        <f t="shared" si="77"/>
        <v>0</v>
      </c>
      <c r="AT81" s="34">
        <f t="shared" si="77"/>
        <v>0</v>
      </c>
      <c r="AU81" s="35">
        <f t="shared" si="77"/>
        <v>0</v>
      </c>
      <c r="AV81" s="25">
        <f t="shared" si="78"/>
        <v>0</v>
      </c>
      <c r="AW81" s="40">
        <f t="shared" si="78"/>
        <v>0</v>
      </c>
      <c r="AX81" s="34">
        <f t="shared" si="78"/>
        <v>0</v>
      </c>
      <c r="AY81" s="25">
        <f t="shared" si="162"/>
        <v>0</v>
      </c>
      <c r="AZ81" s="29">
        <f t="shared" si="163"/>
        <v>0</v>
      </c>
      <c r="BA81" s="29">
        <f t="shared" si="164"/>
        <v>0</v>
      </c>
      <c r="BB81" s="41">
        <f t="shared" si="165"/>
        <v>0</v>
      </c>
      <c r="BC81" s="35">
        <f t="shared" si="117"/>
        <v>0</v>
      </c>
      <c r="BD81" s="44">
        <f t="shared" si="170"/>
        <v>0</v>
      </c>
      <c r="BE81" s="92">
        <v>68</v>
      </c>
      <c r="BF81" s="156" t="s">
        <v>116</v>
      </c>
    </row>
    <row r="82" spans="1:58" ht="18" customHeight="1" x14ac:dyDescent="0.25">
      <c r="A82" s="92">
        <v>69</v>
      </c>
      <c r="B82" s="156" t="s">
        <v>117</v>
      </c>
      <c r="C82" s="24">
        <f>[4]V_МО____нов!AJ92</f>
        <v>0</v>
      </c>
      <c r="D82" s="25">
        <v>0</v>
      </c>
      <c r="E82" s="26">
        <f t="shared" si="149"/>
        <v>0</v>
      </c>
      <c r="F82" s="49">
        <f>'[5]2022_ПР(нов)'!AR85</f>
        <v>0</v>
      </c>
      <c r="G82" s="75">
        <f>[4]V_МО____нов!AO92</f>
        <v>0</v>
      </c>
      <c r="H82" s="66">
        <v>0</v>
      </c>
      <c r="I82" s="29">
        <f t="shared" si="127"/>
        <v>0</v>
      </c>
      <c r="J82" s="30">
        <f>'[5]2022_ПР(нов)'!AD85</f>
        <v>0</v>
      </c>
      <c r="K82" s="361">
        <f>[4]V_МО____нов!AW92</f>
        <v>0</v>
      </c>
      <c r="L82" s="25">
        <v>0</v>
      </c>
      <c r="M82" s="26">
        <f t="shared" si="150"/>
        <v>0</v>
      </c>
      <c r="N82" s="39">
        <f>'[5]2022_ПР(нов)'!Y85</f>
        <v>0</v>
      </c>
      <c r="O82" s="360">
        <f t="shared" si="151"/>
        <v>0</v>
      </c>
      <c r="P82" s="33">
        <v>0</v>
      </c>
      <c r="Q82" s="223">
        <f t="shared" si="152"/>
        <v>0</v>
      </c>
      <c r="R82" s="166">
        <f t="shared" si="153"/>
        <v>0</v>
      </c>
      <c r="S82" s="166">
        <f t="shared" si="154"/>
        <v>0</v>
      </c>
      <c r="T82" s="83">
        <v>0</v>
      </c>
      <c r="U82" s="167">
        <f t="shared" si="155"/>
        <v>0</v>
      </c>
      <c r="V82" s="166">
        <f t="shared" si="156"/>
        <v>0</v>
      </c>
      <c r="W82" s="165">
        <f t="shared" si="157"/>
        <v>0</v>
      </c>
      <c r="X82" s="222">
        <v>0</v>
      </c>
      <c r="Y82" s="225">
        <f t="shared" si="158"/>
        <v>0</v>
      </c>
      <c r="Z82" s="226">
        <f t="shared" si="159"/>
        <v>0</v>
      </c>
      <c r="AA82" s="32">
        <f>[6]Лист1!D82</f>
        <v>0</v>
      </c>
      <c r="AB82" s="25">
        <f t="shared" si="166"/>
        <v>0</v>
      </c>
      <c r="AC82" s="40">
        <f>[6]Лист1!E82</f>
        <v>0</v>
      </c>
      <c r="AD82" s="41">
        <f>[6]Лист1!F82</f>
        <v>0</v>
      </c>
      <c r="AE82" s="35">
        <f>[6]Лист1!K82</f>
        <v>0</v>
      </c>
      <c r="AF82" s="25">
        <f t="shared" si="167"/>
        <v>0</v>
      </c>
      <c r="AG82" s="40">
        <f>[6]Лист1!L82</f>
        <v>0</v>
      </c>
      <c r="AH82" s="41">
        <f>[6]Лист1!M82</f>
        <v>0</v>
      </c>
      <c r="AI82" s="35">
        <f>[6]Лист1!G82</f>
        <v>0</v>
      </c>
      <c r="AJ82" s="25">
        <f t="shared" si="168"/>
        <v>0</v>
      </c>
      <c r="AK82" s="40">
        <f>[6]Лист1!I82</f>
        <v>0</v>
      </c>
      <c r="AL82" s="42">
        <f>[6]Лист1!J82</f>
        <v>0</v>
      </c>
      <c r="AM82" s="32">
        <f t="shared" si="160"/>
        <v>0</v>
      </c>
      <c r="AN82" s="25">
        <f t="shared" si="169"/>
        <v>0</v>
      </c>
      <c r="AO82" s="29">
        <f t="shared" si="161"/>
        <v>0</v>
      </c>
      <c r="AP82" s="34">
        <f t="shared" si="161"/>
        <v>0</v>
      </c>
      <c r="AQ82" s="34">
        <f t="shared" si="161"/>
        <v>0</v>
      </c>
      <c r="AR82" s="25">
        <f t="shared" si="77"/>
        <v>0</v>
      </c>
      <c r="AS82" s="37">
        <f t="shared" si="77"/>
        <v>0</v>
      </c>
      <c r="AT82" s="34">
        <f t="shared" si="77"/>
        <v>0</v>
      </c>
      <c r="AU82" s="35">
        <f t="shared" si="77"/>
        <v>0</v>
      </c>
      <c r="AV82" s="25">
        <f t="shared" si="78"/>
        <v>0</v>
      </c>
      <c r="AW82" s="40">
        <f t="shared" si="78"/>
        <v>0</v>
      </c>
      <c r="AX82" s="34">
        <f t="shared" si="78"/>
        <v>0</v>
      </c>
      <c r="AY82" s="25">
        <f t="shared" si="162"/>
        <v>0</v>
      </c>
      <c r="AZ82" s="29">
        <f t="shared" si="163"/>
        <v>0</v>
      </c>
      <c r="BA82" s="29">
        <f t="shared" si="164"/>
        <v>0</v>
      </c>
      <c r="BB82" s="41">
        <f t="shared" si="165"/>
        <v>0</v>
      </c>
      <c r="BC82" s="35">
        <f t="shared" si="117"/>
        <v>0</v>
      </c>
      <c r="BD82" s="146">
        <f t="shared" si="170"/>
        <v>0</v>
      </c>
      <c r="BE82" s="92">
        <v>69</v>
      </c>
      <c r="BF82" s="156" t="s">
        <v>117</v>
      </c>
    </row>
    <row r="83" spans="1:58" ht="22.5" customHeight="1" x14ac:dyDescent="0.25">
      <c r="A83" s="92">
        <v>70</v>
      </c>
      <c r="B83" s="157" t="s">
        <v>118</v>
      </c>
      <c r="C83" s="24">
        <f>[4]V_МО____нов!AJ93</f>
        <v>0</v>
      </c>
      <c r="D83" s="25">
        <v>0</v>
      </c>
      <c r="E83" s="26">
        <f t="shared" si="149"/>
        <v>0</v>
      </c>
      <c r="F83" s="49">
        <f>'[5]2022_ПР(нов)'!AR86</f>
        <v>0</v>
      </c>
      <c r="G83" s="75">
        <f>[4]V_МО____нов!AO93</f>
        <v>0</v>
      </c>
      <c r="H83" s="66">
        <v>0</v>
      </c>
      <c r="I83" s="29">
        <f t="shared" si="127"/>
        <v>0</v>
      </c>
      <c r="J83" s="30">
        <f>'[5]2022_ПР(нов)'!AD86</f>
        <v>0</v>
      </c>
      <c r="K83" s="361">
        <f>[4]V_МО____нов!AW93</f>
        <v>0</v>
      </c>
      <c r="L83" s="25">
        <v>0</v>
      </c>
      <c r="M83" s="26">
        <f t="shared" si="150"/>
        <v>0</v>
      </c>
      <c r="N83" s="39">
        <f>'[5]2022_ПР(нов)'!Y86</f>
        <v>0</v>
      </c>
      <c r="O83" s="360">
        <f t="shared" si="151"/>
        <v>0</v>
      </c>
      <c r="P83" s="33">
        <v>0</v>
      </c>
      <c r="Q83" s="223">
        <f t="shared" si="152"/>
        <v>0</v>
      </c>
      <c r="R83" s="166">
        <f t="shared" si="153"/>
        <v>0</v>
      </c>
      <c r="S83" s="166">
        <f t="shared" si="154"/>
        <v>0</v>
      </c>
      <c r="T83" s="83">
        <v>0</v>
      </c>
      <c r="U83" s="167">
        <f t="shared" si="155"/>
        <v>0</v>
      </c>
      <c r="V83" s="166">
        <f t="shared" si="156"/>
        <v>0</v>
      </c>
      <c r="W83" s="165">
        <f t="shared" si="157"/>
        <v>0</v>
      </c>
      <c r="X83" s="222">
        <v>0</v>
      </c>
      <c r="Y83" s="225">
        <f t="shared" si="158"/>
        <v>0</v>
      </c>
      <c r="Z83" s="241">
        <f t="shared" si="159"/>
        <v>0</v>
      </c>
      <c r="AA83" s="211">
        <f>[6]Лист1!D83</f>
        <v>0</v>
      </c>
      <c r="AB83" s="25">
        <f t="shared" si="166"/>
        <v>0</v>
      </c>
      <c r="AC83" s="40">
        <f>[6]Лист1!E83</f>
        <v>0</v>
      </c>
      <c r="AD83" s="41">
        <f>[6]Лист1!F83</f>
        <v>0</v>
      </c>
      <c r="AE83" s="35">
        <f>[6]Лист1!K83</f>
        <v>0</v>
      </c>
      <c r="AF83" s="25">
        <f t="shared" si="167"/>
        <v>0</v>
      </c>
      <c r="AG83" s="40">
        <f>[6]Лист1!L83</f>
        <v>0</v>
      </c>
      <c r="AH83" s="41">
        <f>[6]Лист1!M83</f>
        <v>0</v>
      </c>
      <c r="AI83" s="35">
        <f>[6]Лист1!G83</f>
        <v>0</v>
      </c>
      <c r="AJ83" s="25">
        <f t="shared" si="168"/>
        <v>0</v>
      </c>
      <c r="AK83" s="40">
        <f>[6]Лист1!I83</f>
        <v>0</v>
      </c>
      <c r="AL83" s="42">
        <f>[6]Лист1!J83</f>
        <v>0</v>
      </c>
      <c r="AM83" s="32">
        <f t="shared" si="160"/>
        <v>0</v>
      </c>
      <c r="AN83" s="25">
        <f t="shared" si="169"/>
        <v>0</v>
      </c>
      <c r="AO83" s="29">
        <f t="shared" si="161"/>
        <v>0</v>
      </c>
      <c r="AP83" s="34">
        <f t="shared" si="161"/>
        <v>0</v>
      </c>
      <c r="AQ83" s="34">
        <f t="shared" si="161"/>
        <v>0</v>
      </c>
      <c r="AR83" s="25">
        <f t="shared" si="77"/>
        <v>0</v>
      </c>
      <c r="AS83" s="37">
        <f t="shared" si="77"/>
        <v>0</v>
      </c>
      <c r="AT83" s="34">
        <f t="shared" si="77"/>
        <v>0</v>
      </c>
      <c r="AU83" s="35">
        <f t="shared" si="77"/>
        <v>0</v>
      </c>
      <c r="AV83" s="25">
        <f t="shared" si="78"/>
        <v>0</v>
      </c>
      <c r="AW83" s="40">
        <f t="shared" si="78"/>
        <v>0</v>
      </c>
      <c r="AX83" s="34">
        <f t="shared" si="78"/>
        <v>0</v>
      </c>
      <c r="AY83" s="25">
        <f t="shared" si="162"/>
        <v>0</v>
      </c>
      <c r="AZ83" s="29">
        <f t="shared" si="163"/>
        <v>0</v>
      </c>
      <c r="BA83" s="29">
        <f t="shared" si="164"/>
        <v>0</v>
      </c>
      <c r="BB83" s="41">
        <f t="shared" si="165"/>
        <v>0</v>
      </c>
      <c r="BC83" s="35">
        <f t="shared" si="117"/>
        <v>0</v>
      </c>
      <c r="BD83" s="46">
        <f t="shared" si="170"/>
        <v>0</v>
      </c>
      <c r="BE83" s="92">
        <v>70</v>
      </c>
      <c r="BF83" s="157" t="s">
        <v>118</v>
      </c>
    </row>
    <row r="84" spans="1:58" ht="16.5" customHeight="1" x14ac:dyDescent="0.25">
      <c r="A84" s="92">
        <v>71</v>
      </c>
      <c r="B84" s="158" t="s">
        <v>119</v>
      </c>
      <c r="C84" s="24">
        <f>[4]V_МО____нов!AJ94</f>
        <v>0</v>
      </c>
      <c r="D84" s="25">
        <v>0</v>
      </c>
      <c r="E84" s="26">
        <f t="shared" si="149"/>
        <v>0</v>
      </c>
      <c r="F84" s="49">
        <f>'[5]2022_ПР(нов)'!AR87</f>
        <v>0</v>
      </c>
      <c r="G84" s="75">
        <f>[4]V_МО____нов!AO94</f>
        <v>0</v>
      </c>
      <c r="H84" s="66">
        <v>0</v>
      </c>
      <c r="I84" s="29">
        <f t="shared" si="127"/>
        <v>0</v>
      </c>
      <c r="J84" s="30">
        <f>'[5]2022_ПР(нов)'!AD87</f>
        <v>0</v>
      </c>
      <c r="K84" s="361">
        <f>[4]V_МО____нов!AW94</f>
        <v>0</v>
      </c>
      <c r="L84" s="25">
        <v>0</v>
      </c>
      <c r="M84" s="26">
        <f t="shared" si="150"/>
        <v>0</v>
      </c>
      <c r="N84" s="39">
        <f>'[5]2022_ПР(нов)'!Y87</f>
        <v>0</v>
      </c>
      <c r="O84" s="360">
        <f t="shared" si="151"/>
        <v>0</v>
      </c>
      <c r="P84" s="33">
        <v>0</v>
      </c>
      <c r="Q84" s="223">
        <f t="shared" si="152"/>
        <v>0</v>
      </c>
      <c r="R84" s="166">
        <f t="shared" si="153"/>
        <v>0</v>
      </c>
      <c r="S84" s="166">
        <f t="shared" si="154"/>
        <v>0</v>
      </c>
      <c r="T84" s="83">
        <v>0</v>
      </c>
      <c r="U84" s="167">
        <f t="shared" si="155"/>
        <v>0</v>
      </c>
      <c r="V84" s="166">
        <f t="shared" si="156"/>
        <v>0</v>
      </c>
      <c r="W84" s="165">
        <f t="shared" si="157"/>
        <v>0</v>
      </c>
      <c r="X84" s="222">
        <v>0</v>
      </c>
      <c r="Y84" s="225">
        <f t="shared" si="158"/>
        <v>0</v>
      </c>
      <c r="Z84" s="241">
        <f t="shared" si="159"/>
        <v>0</v>
      </c>
      <c r="AA84" s="211">
        <f>[6]Лист1!D84</f>
        <v>0</v>
      </c>
      <c r="AB84" s="25">
        <f t="shared" si="166"/>
        <v>0</v>
      </c>
      <c r="AC84" s="40">
        <f>[6]Лист1!E84</f>
        <v>0</v>
      </c>
      <c r="AD84" s="41">
        <f>[6]Лист1!F84</f>
        <v>0</v>
      </c>
      <c r="AE84" s="35">
        <f>[6]Лист1!K84</f>
        <v>0</v>
      </c>
      <c r="AF84" s="25">
        <f t="shared" si="167"/>
        <v>0</v>
      </c>
      <c r="AG84" s="40">
        <f>[6]Лист1!L84</f>
        <v>0</v>
      </c>
      <c r="AH84" s="41">
        <f>[6]Лист1!M84</f>
        <v>0</v>
      </c>
      <c r="AI84" s="35">
        <f>[6]Лист1!G84</f>
        <v>0</v>
      </c>
      <c r="AJ84" s="25">
        <f t="shared" si="168"/>
        <v>0</v>
      </c>
      <c r="AK84" s="40">
        <f>[6]Лист1!I84</f>
        <v>0</v>
      </c>
      <c r="AL84" s="42">
        <f>[6]Лист1!J84</f>
        <v>0</v>
      </c>
      <c r="AM84" s="32">
        <f t="shared" si="160"/>
        <v>0</v>
      </c>
      <c r="AN84" s="25">
        <f t="shared" si="169"/>
        <v>0</v>
      </c>
      <c r="AO84" s="29">
        <f t="shared" si="161"/>
        <v>0</v>
      </c>
      <c r="AP84" s="34">
        <f t="shared" si="161"/>
        <v>0</v>
      </c>
      <c r="AQ84" s="34">
        <f t="shared" si="161"/>
        <v>0</v>
      </c>
      <c r="AR84" s="25">
        <f t="shared" si="77"/>
        <v>0</v>
      </c>
      <c r="AS84" s="37">
        <f t="shared" si="77"/>
        <v>0</v>
      </c>
      <c r="AT84" s="34">
        <f t="shared" si="77"/>
        <v>0</v>
      </c>
      <c r="AU84" s="35">
        <f t="shared" si="77"/>
        <v>0</v>
      </c>
      <c r="AV84" s="25">
        <f t="shared" si="78"/>
        <v>0</v>
      </c>
      <c r="AW84" s="40">
        <f t="shared" si="78"/>
        <v>0</v>
      </c>
      <c r="AX84" s="34">
        <f t="shared" si="78"/>
        <v>0</v>
      </c>
      <c r="AY84" s="25">
        <f t="shared" si="162"/>
        <v>0</v>
      </c>
      <c r="AZ84" s="29">
        <f t="shared" si="163"/>
        <v>0</v>
      </c>
      <c r="BA84" s="29">
        <f t="shared" si="164"/>
        <v>0</v>
      </c>
      <c r="BB84" s="41">
        <f t="shared" si="165"/>
        <v>0</v>
      </c>
      <c r="BC84" s="35">
        <f t="shared" si="117"/>
        <v>0</v>
      </c>
      <c r="BD84" s="46">
        <f t="shared" si="170"/>
        <v>0</v>
      </c>
      <c r="BE84" s="92">
        <v>71</v>
      </c>
      <c r="BF84" s="158" t="s">
        <v>119</v>
      </c>
    </row>
    <row r="85" spans="1:58" ht="15.75" customHeight="1" x14ac:dyDescent="0.25">
      <c r="A85" s="92">
        <v>72</v>
      </c>
      <c r="B85" s="158" t="s">
        <v>120</v>
      </c>
      <c r="C85" s="24">
        <f>[4]V_МО____нов!AJ95</f>
        <v>0</v>
      </c>
      <c r="D85" s="25">
        <v>0</v>
      </c>
      <c r="E85" s="26">
        <f t="shared" si="149"/>
        <v>0</v>
      </c>
      <c r="F85" s="49">
        <f>'[5]2022_ПР(нов)'!AR88</f>
        <v>0</v>
      </c>
      <c r="G85" s="75">
        <f>[4]V_МО____нов!AO95</f>
        <v>0</v>
      </c>
      <c r="H85" s="66">
        <v>0</v>
      </c>
      <c r="I85" s="29">
        <f t="shared" si="127"/>
        <v>0</v>
      </c>
      <c r="J85" s="30">
        <f>'[5]2022_ПР(нов)'!AD88</f>
        <v>0</v>
      </c>
      <c r="K85" s="361">
        <f>[4]V_МО____нов!AW95</f>
        <v>0</v>
      </c>
      <c r="L85" s="25">
        <v>0</v>
      </c>
      <c r="M85" s="26">
        <f t="shared" si="150"/>
        <v>0</v>
      </c>
      <c r="N85" s="39">
        <f>'[5]2022_ПР(нов)'!Y88</f>
        <v>0</v>
      </c>
      <c r="O85" s="360">
        <f t="shared" si="151"/>
        <v>0</v>
      </c>
      <c r="P85" s="33">
        <v>0</v>
      </c>
      <c r="Q85" s="223">
        <f t="shared" si="152"/>
        <v>0</v>
      </c>
      <c r="R85" s="166">
        <f t="shared" si="153"/>
        <v>0</v>
      </c>
      <c r="S85" s="166">
        <f t="shared" si="154"/>
        <v>0</v>
      </c>
      <c r="T85" s="83">
        <v>0</v>
      </c>
      <c r="U85" s="167">
        <f t="shared" si="155"/>
        <v>0</v>
      </c>
      <c r="V85" s="166">
        <f t="shared" si="156"/>
        <v>0</v>
      </c>
      <c r="W85" s="165">
        <f t="shared" si="157"/>
        <v>0</v>
      </c>
      <c r="X85" s="222">
        <v>0</v>
      </c>
      <c r="Y85" s="225">
        <f t="shared" si="158"/>
        <v>0</v>
      </c>
      <c r="Z85" s="241">
        <f t="shared" si="159"/>
        <v>0</v>
      </c>
      <c r="AA85" s="211">
        <f>[6]Лист1!D85</f>
        <v>0</v>
      </c>
      <c r="AB85" s="25">
        <f t="shared" si="166"/>
        <v>0</v>
      </c>
      <c r="AC85" s="40">
        <f>[6]Лист1!E85</f>
        <v>0</v>
      </c>
      <c r="AD85" s="41">
        <f>[6]Лист1!F85</f>
        <v>0</v>
      </c>
      <c r="AE85" s="35">
        <f>[6]Лист1!K85</f>
        <v>0</v>
      </c>
      <c r="AF85" s="25">
        <f t="shared" si="167"/>
        <v>0</v>
      </c>
      <c r="AG85" s="40">
        <f>[6]Лист1!L85</f>
        <v>0</v>
      </c>
      <c r="AH85" s="41">
        <f>[6]Лист1!M85</f>
        <v>0</v>
      </c>
      <c r="AI85" s="35">
        <f>[6]Лист1!G85</f>
        <v>0</v>
      </c>
      <c r="AJ85" s="25">
        <f t="shared" si="168"/>
        <v>0</v>
      </c>
      <c r="AK85" s="40">
        <f>[6]Лист1!I85</f>
        <v>0</v>
      </c>
      <c r="AL85" s="42">
        <f>[6]Лист1!J85</f>
        <v>0</v>
      </c>
      <c r="AM85" s="32">
        <f t="shared" si="160"/>
        <v>0</v>
      </c>
      <c r="AN85" s="25">
        <f t="shared" si="169"/>
        <v>0</v>
      </c>
      <c r="AO85" s="29">
        <f t="shared" si="161"/>
        <v>0</v>
      </c>
      <c r="AP85" s="34">
        <f t="shared" si="161"/>
        <v>0</v>
      </c>
      <c r="AQ85" s="34">
        <f t="shared" si="161"/>
        <v>0</v>
      </c>
      <c r="AR85" s="25">
        <f t="shared" si="77"/>
        <v>0</v>
      </c>
      <c r="AS85" s="37">
        <f t="shared" si="77"/>
        <v>0</v>
      </c>
      <c r="AT85" s="34">
        <f t="shared" si="77"/>
        <v>0</v>
      </c>
      <c r="AU85" s="35">
        <f t="shared" si="77"/>
        <v>0</v>
      </c>
      <c r="AV85" s="25">
        <f t="shared" si="78"/>
        <v>0</v>
      </c>
      <c r="AW85" s="40">
        <f t="shared" si="78"/>
        <v>0</v>
      </c>
      <c r="AX85" s="34">
        <f t="shared" si="78"/>
        <v>0</v>
      </c>
      <c r="AY85" s="25">
        <f t="shared" si="162"/>
        <v>0</v>
      </c>
      <c r="AZ85" s="29">
        <f t="shared" si="163"/>
        <v>0</v>
      </c>
      <c r="BA85" s="29">
        <f t="shared" si="164"/>
        <v>0</v>
      </c>
      <c r="BB85" s="41">
        <f t="shared" si="165"/>
        <v>0</v>
      </c>
      <c r="BC85" s="35">
        <f t="shared" si="117"/>
        <v>0</v>
      </c>
      <c r="BD85" s="46">
        <f t="shared" si="170"/>
        <v>0</v>
      </c>
      <c r="BE85" s="92">
        <v>72</v>
      </c>
      <c r="BF85" s="158" t="s">
        <v>120</v>
      </c>
    </row>
    <row r="86" spans="1:58" ht="15.75" customHeight="1" x14ac:dyDescent="0.25">
      <c r="A86" s="92">
        <v>73</v>
      </c>
      <c r="B86" s="200" t="s">
        <v>125</v>
      </c>
      <c r="C86" s="24">
        <f>[4]V_МО____нов!AJ96</f>
        <v>0</v>
      </c>
      <c r="D86" s="25"/>
      <c r="E86" s="26">
        <f t="shared" si="149"/>
        <v>0</v>
      </c>
      <c r="F86" s="203">
        <f>'[5]2022_ПР(нов)'!AR89</f>
        <v>0</v>
      </c>
      <c r="G86" s="75">
        <f>[4]V_МО____нов!AO96</f>
        <v>0</v>
      </c>
      <c r="H86" s="66">
        <v>0</v>
      </c>
      <c r="I86" s="29">
        <f t="shared" si="127"/>
        <v>0</v>
      </c>
      <c r="J86" s="30">
        <f>'[5]2022_ПР(нов)'!AD89</f>
        <v>0</v>
      </c>
      <c r="K86" s="361">
        <f>[4]V_МО____нов!AW96</f>
        <v>0</v>
      </c>
      <c r="L86" s="25">
        <v>0</v>
      </c>
      <c r="M86" s="26">
        <f t="shared" si="150"/>
        <v>0</v>
      </c>
      <c r="N86" s="39">
        <f>'[5]2022_ПР(нов)'!Y89</f>
        <v>0</v>
      </c>
      <c r="O86" s="360">
        <f t="shared" si="151"/>
        <v>0</v>
      </c>
      <c r="P86" s="33"/>
      <c r="Q86" s="223">
        <f t="shared" si="152"/>
        <v>0</v>
      </c>
      <c r="R86" s="166">
        <f t="shared" si="153"/>
        <v>0</v>
      </c>
      <c r="S86" s="166">
        <f t="shared" si="154"/>
        <v>0</v>
      </c>
      <c r="T86" s="83">
        <v>0</v>
      </c>
      <c r="U86" s="167">
        <f t="shared" si="155"/>
        <v>0</v>
      </c>
      <c r="V86" s="166">
        <f t="shared" si="156"/>
        <v>0</v>
      </c>
      <c r="W86" s="165">
        <f t="shared" si="157"/>
        <v>0</v>
      </c>
      <c r="X86" s="222">
        <v>0</v>
      </c>
      <c r="Y86" s="225">
        <f t="shared" si="158"/>
        <v>0</v>
      </c>
      <c r="Z86" s="241">
        <f t="shared" si="159"/>
        <v>0</v>
      </c>
      <c r="AA86" s="211">
        <f>[6]Лист1!D86</f>
        <v>0</v>
      </c>
      <c r="AB86" s="25">
        <f t="shared" si="166"/>
        <v>0</v>
      </c>
      <c r="AC86" s="40">
        <f>[6]Лист1!E86</f>
        <v>0</v>
      </c>
      <c r="AD86" s="41">
        <f>[6]Лист1!F86</f>
        <v>0</v>
      </c>
      <c r="AE86" s="35">
        <f>[6]Лист1!K86</f>
        <v>0</v>
      </c>
      <c r="AF86" s="25">
        <f t="shared" si="167"/>
        <v>0</v>
      </c>
      <c r="AG86" s="40">
        <f>[6]Лист1!L86</f>
        <v>0</v>
      </c>
      <c r="AH86" s="41">
        <f>[6]Лист1!M86</f>
        <v>0</v>
      </c>
      <c r="AI86" s="35">
        <f>[6]Лист1!G86</f>
        <v>0</v>
      </c>
      <c r="AJ86" s="25"/>
      <c r="AK86" s="40">
        <f>[6]Лист1!I86</f>
        <v>0</v>
      </c>
      <c r="AL86" s="42">
        <f>[6]Лист1!J86</f>
        <v>0</v>
      </c>
      <c r="AM86" s="32">
        <f t="shared" si="160"/>
        <v>0</v>
      </c>
      <c r="AN86" s="25">
        <f t="shared" si="169"/>
        <v>0</v>
      </c>
      <c r="AO86" s="29">
        <f t="shared" si="161"/>
        <v>0</v>
      </c>
      <c r="AP86" s="34">
        <f t="shared" si="161"/>
        <v>0</v>
      </c>
      <c r="AQ86" s="34">
        <f t="shared" si="161"/>
        <v>0</v>
      </c>
      <c r="AR86" s="25">
        <f t="shared" si="77"/>
        <v>0</v>
      </c>
      <c r="AS86" s="37">
        <f t="shared" si="77"/>
        <v>0</v>
      </c>
      <c r="AT86" s="34">
        <f t="shared" si="77"/>
        <v>0</v>
      </c>
      <c r="AU86" s="35">
        <f t="shared" si="77"/>
        <v>0</v>
      </c>
      <c r="AV86" s="25">
        <f t="shared" si="78"/>
        <v>0</v>
      </c>
      <c r="AW86" s="40">
        <f t="shared" si="78"/>
        <v>0</v>
      </c>
      <c r="AX86" s="34">
        <f t="shared" si="78"/>
        <v>0</v>
      </c>
      <c r="AY86" s="25">
        <f t="shared" si="162"/>
        <v>0</v>
      </c>
      <c r="AZ86" s="29">
        <f t="shared" si="163"/>
        <v>0</v>
      </c>
      <c r="BA86" s="29">
        <f t="shared" si="164"/>
        <v>0</v>
      </c>
      <c r="BB86" s="41">
        <f t="shared" si="165"/>
        <v>0</v>
      </c>
      <c r="BC86" s="35"/>
      <c r="BD86" s="46"/>
      <c r="BE86" s="92">
        <v>73</v>
      </c>
      <c r="BF86" s="200" t="s">
        <v>125</v>
      </c>
    </row>
    <row r="87" spans="1:58" ht="15.75" customHeight="1" x14ac:dyDescent="0.25">
      <c r="A87" s="92">
        <v>74</v>
      </c>
      <c r="B87" s="200" t="s">
        <v>126</v>
      </c>
      <c r="C87" s="24">
        <f>[4]V_МО____нов!AJ97</f>
        <v>0</v>
      </c>
      <c r="D87" s="25"/>
      <c r="E87" s="26">
        <f t="shared" si="149"/>
        <v>0</v>
      </c>
      <c r="F87" s="203">
        <f>'[5]2022_ПР(нов)'!AR90</f>
        <v>0</v>
      </c>
      <c r="G87" s="75">
        <f>[4]V_МО____нов!AO97</f>
        <v>0</v>
      </c>
      <c r="H87" s="66">
        <v>0</v>
      </c>
      <c r="I87" s="29">
        <f t="shared" si="127"/>
        <v>0</v>
      </c>
      <c r="J87" s="30">
        <f>'[5]2022_ПР(нов)'!AD90</f>
        <v>0</v>
      </c>
      <c r="K87" s="361">
        <f>[4]V_МО____нов!AW97</f>
        <v>0</v>
      </c>
      <c r="L87" s="25">
        <v>0</v>
      </c>
      <c r="M87" s="26">
        <f t="shared" si="150"/>
        <v>0</v>
      </c>
      <c r="N87" s="39">
        <f>'[5]2022_ПР(нов)'!Y90</f>
        <v>0</v>
      </c>
      <c r="O87" s="360">
        <f t="shared" si="151"/>
        <v>0</v>
      </c>
      <c r="P87" s="33"/>
      <c r="Q87" s="223">
        <f t="shared" si="152"/>
        <v>0</v>
      </c>
      <c r="R87" s="166">
        <f t="shared" si="153"/>
        <v>0</v>
      </c>
      <c r="S87" s="166">
        <f t="shared" si="154"/>
        <v>0</v>
      </c>
      <c r="T87" s="83">
        <v>0</v>
      </c>
      <c r="U87" s="167">
        <f t="shared" si="155"/>
        <v>0</v>
      </c>
      <c r="V87" s="166">
        <f t="shared" si="156"/>
        <v>0</v>
      </c>
      <c r="W87" s="165">
        <f t="shared" si="157"/>
        <v>0</v>
      </c>
      <c r="X87" s="222">
        <v>0</v>
      </c>
      <c r="Y87" s="225">
        <f t="shared" si="158"/>
        <v>0</v>
      </c>
      <c r="Z87" s="241">
        <f t="shared" si="159"/>
        <v>0</v>
      </c>
      <c r="AA87" s="211">
        <f>[6]Лист1!D87</f>
        <v>0</v>
      </c>
      <c r="AB87" s="25">
        <f t="shared" si="166"/>
        <v>0</v>
      </c>
      <c r="AC87" s="40">
        <f>[6]Лист1!E87</f>
        <v>0</v>
      </c>
      <c r="AD87" s="41">
        <f>[6]Лист1!F87</f>
        <v>0</v>
      </c>
      <c r="AE87" s="35">
        <f>[6]Лист1!K87</f>
        <v>0</v>
      </c>
      <c r="AF87" s="25">
        <f t="shared" si="167"/>
        <v>0</v>
      </c>
      <c r="AG87" s="40">
        <f>[6]Лист1!L87</f>
        <v>0</v>
      </c>
      <c r="AH87" s="41">
        <f>[6]Лист1!M87</f>
        <v>0</v>
      </c>
      <c r="AI87" s="35">
        <f>[6]Лист1!G87</f>
        <v>0</v>
      </c>
      <c r="AJ87" s="25"/>
      <c r="AK87" s="40">
        <f>[6]Лист1!I87</f>
        <v>0</v>
      </c>
      <c r="AL87" s="42">
        <f>[6]Лист1!J87</f>
        <v>0</v>
      </c>
      <c r="AM87" s="32">
        <f t="shared" si="160"/>
        <v>0</v>
      </c>
      <c r="AN87" s="25">
        <f t="shared" si="169"/>
        <v>0</v>
      </c>
      <c r="AO87" s="29">
        <f t="shared" si="161"/>
        <v>0</v>
      </c>
      <c r="AP87" s="34">
        <f t="shared" si="161"/>
        <v>0</v>
      </c>
      <c r="AQ87" s="34">
        <f t="shared" si="161"/>
        <v>0</v>
      </c>
      <c r="AR87" s="25">
        <f t="shared" si="161"/>
        <v>0</v>
      </c>
      <c r="AS87" s="37">
        <f t="shared" si="161"/>
        <v>0</v>
      </c>
      <c r="AT87" s="34">
        <f t="shared" si="161"/>
        <v>0</v>
      </c>
      <c r="AU87" s="35">
        <f t="shared" si="161"/>
        <v>0</v>
      </c>
      <c r="AV87" s="25">
        <f t="shared" si="161"/>
        <v>0</v>
      </c>
      <c r="AW87" s="40">
        <f t="shared" si="161"/>
        <v>0</v>
      </c>
      <c r="AX87" s="34">
        <f t="shared" si="161"/>
        <v>0</v>
      </c>
      <c r="AY87" s="25">
        <f t="shared" si="162"/>
        <v>0</v>
      </c>
      <c r="AZ87" s="29">
        <f t="shared" si="163"/>
        <v>0</v>
      </c>
      <c r="BA87" s="29">
        <f t="shared" si="164"/>
        <v>0</v>
      </c>
      <c r="BB87" s="41">
        <f t="shared" si="165"/>
        <v>0</v>
      </c>
      <c r="BC87" s="35"/>
      <c r="BD87" s="46"/>
      <c r="BE87" s="92">
        <v>74</v>
      </c>
      <c r="BF87" s="200" t="s">
        <v>126</v>
      </c>
    </row>
    <row r="88" spans="1:58" ht="15.75" customHeight="1" x14ac:dyDescent="0.25">
      <c r="A88" s="92">
        <v>75</v>
      </c>
      <c r="B88" s="200" t="s">
        <v>127</v>
      </c>
      <c r="C88" s="24">
        <f>[4]V_МО____нов!AJ98</f>
        <v>0</v>
      </c>
      <c r="D88" s="25"/>
      <c r="E88" s="26">
        <f t="shared" si="149"/>
        <v>0</v>
      </c>
      <c r="F88" s="203">
        <f>'[5]2022_ПР(нов)'!AR91</f>
        <v>0</v>
      </c>
      <c r="G88" s="75">
        <f>[4]V_МО____нов!AO98</f>
        <v>0</v>
      </c>
      <c r="H88" s="66">
        <v>0</v>
      </c>
      <c r="I88" s="29">
        <f t="shared" si="127"/>
        <v>0</v>
      </c>
      <c r="J88" s="30">
        <f>'[5]2022_ПР(нов)'!AD91</f>
        <v>0</v>
      </c>
      <c r="K88" s="361">
        <f>[4]V_МО____нов!AW98</f>
        <v>0</v>
      </c>
      <c r="L88" s="25">
        <v>0</v>
      </c>
      <c r="M88" s="26">
        <f t="shared" si="150"/>
        <v>0</v>
      </c>
      <c r="N88" s="39">
        <f>'[5]2022_ПР(нов)'!Y91</f>
        <v>0</v>
      </c>
      <c r="O88" s="360">
        <f t="shared" si="151"/>
        <v>0</v>
      </c>
      <c r="P88" s="33"/>
      <c r="Q88" s="223">
        <f t="shared" si="152"/>
        <v>0</v>
      </c>
      <c r="R88" s="166">
        <f t="shared" si="153"/>
        <v>0</v>
      </c>
      <c r="S88" s="166">
        <f t="shared" si="154"/>
        <v>0</v>
      </c>
      <c r="T88" s="83">
        <v>0</v>
      </c>
      <c r="U88" s="167">
        <f t="shared" si="155"/>
        <v>0</v>
      </c>
      <c r="V88" s="166">
        <f t="shared" si="156"/>
        <v>0</v>
      </c>
      <c r="W88" s="165">
        <f t="shared" si="157"/>
        <v>0</v>
      </c>
      <c r="X88" s="222">
        <v>0</v>
      </c>
      <c r="Y88" s="225">
        <f t="shared" si="158"/>
        <v>0</v>
      </c>
      <c r="Z88" s="241">
        <f t="shared" si="159"/>
        <v>0</v>
      </c>
      <c r="AA88" s="211">
        <f>[6]Лист1!D88</f>
        <v>0</v>
      </c>
      <c r="AB88" s="25">
        <f t="shared" si="166"/>
        <v>0</v>
      </c>
      <c r="AC88" s="40">
        <f>[6]Лист1!E88</f>
        <v>0</v>
      </c>
      <c r="AD88" s="41">
        <f>[6]Лист1!F88</f>
        <v>0</v>
      </c>
      <c r="AE88" s="35">
        <f>[6]Лист1!K88</f>
        <v>0</v>
      </c>
      <c r="AF88" s="25">
        <f t="shared" si="167"/>
        <v>0</v>
      </c>
      <c r="AG88" s="40">
        <f>[6]Лист1!L88</f>
        <v>0</v>
      </c>
      <c r="AH88" s="41">
        <f>[6]Лист1!M88</f>
        <v>0</v>
      </c>
      <c r="AI88" s="35">
        <f>[6]Лист1!G88</f>
        <v>0</v>
      </c>
      <c r="AJ88" s="25"/>
      <c r="AK88" s="40">
        <f>[6]Лист1!I88</f>
        <v>0</v>
      </c>
      <c r="AL88" s="42">
        <f>[6]Лист1!J88</f>
        <v>0</v>
      </c>
      <c r="AM88" s="32">
        <f t="shared" si="160"/>
        <v>0</v>
      </c>
      <c r="AN88" s="25">
        <f t="shared" si="169"/>
        <v>0</v>
      </c>
      <c r="AO88" s="29">
        <f t="shared" si="161"/>
        <v>0</v>
      </c>
      <c r="AP88" s="34">
        <f t="shared" si="161"/>
        <v>0</v>
      </c>
      <c r="AQ88" s="34">
        <f t="shared" si="161"/>
        <v>0</v>
      </c>
      <c r="AR88" s="25">
        <f t="shared" si="161"/>
        <v>0</v>
      </c>
      <c r="AS88" s="37">
        <f t="shared" si="161"/>
        <v>0</v>
      </c>
      <c r="AT88" s="34">
        <f t="shared" si="161"/>
        <v>0</v>
      </c>
      <c r="AU88" s="35">
        <f t="shared" si="161"/>
        <v>0</v>
      </c>
      <c r="AV88" s="25">
        <f t="shared" si="161"/>
        <v>0</v>
      </c>
      <c r="AW88" s="40">
        <f t="shared" si="161"/>
        <v>0</v>
      </c>
      <c r="AX88" s="34">
        <f t="shared" si="161"/>
        <v>0</v>
      </c>
      <c r="AY88" s="25">
        <f t="shared" si="162"/>
        <v>0</v>
      </c>
      <c r="AZ88" s="29">
        <f t="shared" si="163"/>
        <v>0</v>
      </c>
      <c r="BA88" s="29">
        <f t="shared" si="164"/>
        <v>0</v>
      </c>
      <c r="BB88" s="41">
        <f t="shared" si="165"/>
        <v>0</v>
      </c>
      <c r="BC88" s="35"/>
      <c r="BD88" s="46"/>
      <c r="BE88" s="92">
        <v>75</v>
      </c>
      <c r="BF88" s="200" t="s">
        <v>127</v>
      </c>
    </row>
    <row r="89" spans="1:58" ht="15.75" customHeight="1" x14ac:dyDescent="0.25">
      <c r="A89" s="92">
        <v>76</v>
      </c>
      <c r="B89" s="200" t="s">
        <v>128</v>
      </c>
      <c r="C89" s="24">
        <f>[4]V_МО____нов!AJ99</f>
        <v>0</v>
      </c>
      <c r="D89" s="25"/>
      <c r="E89" s="26">
        <f t="shared" si="149"/>
        <v>0</v>
      </c>
      <c r="F89" s="203">
        <f>'[5]2022_ПР(нов)'!AR92</f>
        <v>0</v>
      </c>
      <c r="G89" s="75">
        <f>[4]V_МО____нов!AO99</f>
        <v>0</v>
      </c>
      <c r="H89" s="66">
        <v>0</v>
      </c>
      <c r="I89" s="29">
        <f t="shared" si="127"/>
        <v>0</v>
      </c>
      <c r="J89" s="30">
        <f>'[5]2022_ПР(нов)'!AD92</f>
        <v>0</v>
      </c>
      <c r="K89" s="361">
        <f>[4]V_МО____нов!AW99</f>
        <v>0</v>
      </c>
      <c r="L89" s="25">
        <v>0</v>
      </c>
      <c r="M89" s="26">
        <f t="shared" si="150"/>
        <v>0</v>
      </c>
      <c r="N89" s="39">
        <f>'[5]2022_ПР(нов)'!Y92</f>
        <v>0</v>
      </c>
      <c r="O89" s="360">
        <f t="shared" si="151"/>
        <v>0</v>
      </c>
      <c r="P89" s="33"/>
      <c r="Q89" s="223">
        <f t="shared" si="152"/>
        <v>0</v>
      </c>
      <c r="R89" s="166">
        <f t="shared" si="153"/>
        <v>0</v>
      </c>
      <c r="S89" s="166">
        <f t="shared" si="154"/>
        <v>0</v>
      </c>
      <c r="T89" s="83">
        <v>0</v>
      </c>
      <c r="U89" s="167">
        <f t="shared" si="155"/>
        <v>0</v>
      </c>
      <c r="V89" s="166">
        <f t="shared" si="156"/>
        <v>0</v>
      </c>
      <c r="W89" s="165">
        <f t="shared" si="157"/>
        <v>0</v>
      </c>
      <c r="X89" s="222">
        <v>0</v>
      </c>
      <c r="Y89" s="225">
        <f t="shared" si="158"/>
        <v>0</v>
      </c>
      <c r="Z89" s="226">
        <f t="shared" si="159"/>
        <v>0</v>
      </c>
      <c r="AA89" s="32">
        <f>[6]Лист1!D89</f>
        <v>0</v>
      </c>
      <c r="AB89" s="25">
        <f t="shared" si="166"/>
        <v>0</v>
      </c>
      <c r="AC89" s="40">
        <f>[6]Лист1!E89</f>
        <v>0</v>
      </c>
      <c r="AD89" s="41">
        <f>[6]Лист1!F89</f>
        <v>0</v>
      </c>
      <c r="AE89" s="35">
        <f>[6]Лист1!K89</f>
        <v>0</v>
      </c>
      <c r="AF89" s="25">
        <f t="shared" si="167"/>
        <v>0</v>
      </c>
      <c r="AG89" s="40">
        <f>[6]Лист1!L89</f>
        <v>0</v>
      </c>
      <c r="AH89" s="41">
        <f>[6]Лист1!M89</f>
        <v>0</v>
      </c>
      <c r="AI89" s="35">
        <f>[6]Лист1!G89</f>
        <v>0</v>
      </c>
      <c r="AJ89" s="25"/>
      <c r="AK89" s="40">
        <f>[6]Лист1!I89</f>
        <v>0</v>
      </c>
      <c r="AL89" s="42">
        <f>[6]Лист1!J89</f>
        <v>0</v>
      </c>
      <c r="AM89" s="32">
        <f t="shared" si="160"/>
        <v>0</v>
      </c>
      <c r="AN89" s="25">
        <f t="shared" si="169"/>
        <v>0</v>
      </c>
      <c r="AO89" s="29">
        <f t="shared" si="161"/>
        <v>0</v>
      </c>
      <c r="AP89" s="34">
        <f t="shared" si="161"/>
        <v>0</v>
      </c>
      <c r="AQ89" s="34">
        <f t="shared" si="161"/>
        <v>0</v>
      </c>
      <c r="AR89" s="25">
        <f t="shared" si="161"/>
        <v>0</v>
      </c>
      <c r="AS89" s="37">
        <f t="shared" si="161"/>
        <v>0</v>
      </c>
      <c r="AT89" s="34">
        <f t="shared" si="161"/>
        <v>0</v>
      </c>
      <c r="AU89" s="35">
        <f t="shared" si="161"/>
        <v>0</v>
      </c>
      <c r="AV89" s="25">
        <f t="shared" si="161"/>
        <v>0</v>
      </c>
      <c r="AW89" s="40">
        <f t="shared" si="161"/>
        <v>0</v>
      </c>
      <c r="AX89" s="34">
        <f t="shared" si="161"/>
        <v>0</v>
      </c>
      <c r="AY89" s="25">
        <f t="shared" si="162"/>
        <v>0</v>
      </c>
      <c r="AZ89" s="29">
        <f t="shared" si="163"/>
        <v>0</v>
      </c>
      <c r="BA89" s="29">
        <f t="shared" si="164"/>
        <v>0</v>
      </c>
      <c r="BB89" s="41">
        <f t="shared" si="165"/>
        <v>0</v>
      </c>
      <c r="BC89" s="35"/>
      <c r="BD89" s="46"/>
      <c r="BE89" s="92">
        <v>76</v>
      </c>
      <c r="BF89" s="200" t="s">
        <v>128</v>
      </c>
    </row>
    <row r="90" spans="1:58" ht="15.75" customHeight="1" x14ac:dyDescent="0.25">
      <c r="A90" s="92">
        <v>77</v>
      </c>
      <c r="B90" s="200" t="s">
        <v>129</v>
      </c>
      <c r="C90" s="24">
        <f>[4]V_МО____нов!AJ100</f>
        <v>0</v>
      </c>
      <c r="D90" s="25"/>
      <c r="E90" s="26">
        <f t="shared" si="149"/>
        <v>0</v>
      </c>
      <c r="F90" s="203">
        <f>'[5]2022_ПР(нов)'!AR93</f>
        <v>0</v>
      </c>
      <c r="G90" s="75">
        <f>[4]V_МО____нов!AO100</f>
        <v>0</v>
      </c>
      <c r="H90" s="66">
        <v>0</v>
      </c>
      <c r="I90" s="29">
        <f t="shared" si="127"/>
        <v>0</v>
      </c>
      <c r="J90" s="30">
        <f>'[5]2022_ПР(нов)'!AD93</f>
        <v>0</v>
      </c>
      <c r="K90" s="361">
        <f>[4]V_МО____нов!AW100</f>
        <v>0</v>
      </c>
      <c r="L90" s="25">
        <v>0</v>
      </c>
      <c r="M90" s="26">
        <f t="shared" si="150"/>
        <v>0</v>
      </c>
      <c r="N90" s="39">
        <f>'[5]2022_ПР(нов)'!Y93</f>
        <v>0</v>
      </c>
      <c r="O90" s="360">
        <f t="shared" si="151"/>
        <v>0</v>
      </c>
      <c r="P90" s="33"/>
      <c r="Q90" s="223">
        <f t="shared" si="152"/>
        <v>0</v>
      </c>
      <c r="R90" s="166">
        <f t="shared" si="153"/>
        <v>0</v>
      </c>
      <c r="S90" s="166">
        <f t="shared" si="154"/>
        <v>0</v>
      </c>
      <c r="T90" s="83">
        <v>0</v>
      </c>
      <c r="U90" s="167">
        <f t="shared" si="155"/>
        <v>0</v>
      </c>
      <c r="V90" s="166">
        <f t="shared" si="156"/>
        <v>0</v>
      </c>
      <c r="W90" s="165">
        <f t="shared" si="157"/>
        <v>0</v>
      </c>
      <c r="X90" s="222">
        <v>0</v>
      </c>
      <c r="Y90" s="225">
        <f t="shared" si="158"/>
        <v>0</v>
      </c>
      <c r="Z90" s="241">
        <f t="shared" si="159"/>
        <v>0</v>
      </c>
      <c r="AA90" s="211">
        <f>[6]Лист1!D90</f>
        <v>0</v>
      </c>
      <c r="AB90" s="25">
        <f t="shared" si="166"/>
        <v>0</v>
      </c>
      <c r="AC90" s="40">
        <f>[6]Лист1!E90</f>
        <v>0</v>
      </c>
      <c r="AD90" s="41">
        <f>[6]Лист1!F90</f>
        <v>0</v>
      </c>
      <c r="AE90" s="35">
        <f>[6]Лист1!K90</f>
        <v>0</v>
      </c>
      <c r="AF90" s="25">
        <f t="shared" si="167"/>
        <v>0</v>
      </c>
      <c r="AG90" s="40">
        <f>[6]Лист1!L90</f>
        <v>0</v>
      </c>
      <c r="AH90" s="41">
        <f>[6]Лист1!M90</f>
        <v>0</v>
      </c>
      <c r="AI90" s="35">
        <f>[6]Лист1!G90</f>
        <v>0</v>
      </c>
      <c r="AJ90" s="25"/>
      <c r="AK90" s="40">
        <f>[6]Лист1!I90</f>
        <v>0</v>
      </c>
      <c r="AL90" s="42">
        <f>[6]Лист1!J90</f>
        <v>0</v>
      </c>
      <c r="AM90" s="32">
        <f t="shared" si="160"/>
        <v>0</v>
      </c>
      <c r="AN90" s="25">
        <f t="shared" si="169"/>
        <v>0</v>
      </c>
      <c r="AO90" s="29">
        <f t="shared" si="161"/>
        <v>0</v>
      </c>
      <c r="AP90" s="34">
        <f t="shared" si="161"/>
        <v>0</v>
      </c>
      <c r="AQ90" s="34">
        <f t="shared" si="161"/>
        <v>0</v>
      </c>
      <c r="AR90" s="25">
        <f t="shared" si="161"/>
        <v>0</v>
      </c>
      <c r="AS90" s="37">
        <f t="shared" si="161"/>
        <v>0</v>
      </c>
      <c r="AT90" s="34">
        <f t="shared" si="161"/>
        <v>0</v>
      </c>
      <c r="AU90" s="35">
        <f t="shared" si="161"/>
        <v>0</v>
      </c>
      <c r="AV90" s="25">
        <f t="shared" si="161"/>
        <v>0</v>
      </c>
      <c r="AW90" s="40">
        <f t="shared" si="161"/>
        <v>0</v>
      </c>
      <c r="AX90" s="34">
        <f t="shared" si="161"/>
        <v>0</v>
      </c>
      <c r="AY90" s="25">
        <f t="shared" si="162"/>
        <v>0</v>
      </c>
      <c r="AZ90" s="29">
        <f t="shared" si="163"/>
        <v>0</v>
      </c>
      <c r="BA90" s="29">
        <f t="shared" si="164"/>
        <v>0</v>
      </c>
      <c r="BB90" s="41">
        <f t="shared" si="165"/>
        <v>0</v>
      </c>
      <c r="BC90" s="35"/>
      <c r="BD90" s="46"/>
      <c r="BE90" s="92">
        <v>77</v>
      </c>
      <c r="BF90" s="200" t="s">
        <v>129</v>
      </c>
    </row>
    <row r="91" spans="1:58" ht="15.75" customHeight="1" x14ac:dyDescent="0.25">
      <c r="A91" s="92">
        <v>78</v>
      </c>
      <c r="B91" s="200" t="s">
        <v>130</v>
      </c>
      <c r="C91" s="24">
        <f>[4]V_МО____нов!AJ101</f>
        <v>0</v>
      </c>
      <c r="D91" s="25"/>
      <c r="E91" s="26">
        <f t="shared" si="149"/>
        <v>0</v>
      </c>
      <c r="F91" s="203">
        <f>'[5]2022_ПР(нов)'!AR94</f>
        <v>0</v>
      </c>
      <c r="G91" s="75">
        <f>[4]V_МО____нов!AO101</f>
        <v>0</v>
      </c>
      <c r="H91" s="66">
        <v>0</v>
      </c>
      <c r="I91" s="29">
        <f t="shared" si="127"/>
        <v>0</v>
      </c>
      <c r="J91" s="30">
        <f>'[5]2022_ПР(нов)'!AD94</f>
        <v>0</v>
      </c>
      <c r="K91" s="361">
        <f>[4]V_МО____нов!AW101</f>
        <v>0</v>
      </c>
      <c r="L91" s="25">
        <v>0</v>
      </c>
      <c r="M91" s="26">
        <f t="shared" si="150"/>
        <v>0</v>
      </c>
      <c r="N91" s="39">
        <f>'[5]2022_ПР(нов)'!Y94</f>
        <v>0</v>
      </c>
      <c r="O91" s="360">
        <f t="shared" si="151"/>
        <v>0</v>
      </c>
      <c r="P91" s="33"/>
      <c r="Q91" s="223">
        <f t="shared" si="152"/>
        <v>0</v>
      </c>
      <c r="R91" s="166">
        <f t="shared" si="153"/>
        <v>0</v>
      </c>
      <c r="S91" s="166">
        <f t="shared" si="154"/>
        <v>0</v>
      </c>
      <c r="T91" s="83">
        <v>0</v>
      </c>
      <c r="U91" s="167">
        <f t="shared" si="155"/>
        <v>0</v>
      </c>
      <c r="V91" s="166">
        <f t="shared" si="156"/>
        <v>0</v>
      </c>
      <c r="W91" s="165">
        <f t="shared" si="157"/>
        <v>0</v>
      </c>
      <c r="X91" s="222">
        <v>0</v>
      </c>
      <c r="Y91" s="225">
        <f t="shared" si="158"/>
        <v>0</v>
      </c>
      <c r="Z91" s="241">
        <f t="shared" si="159"/>
        <v>0</v>
      </c>
      <c r="AA91" s="211">
        <f>[6]Лист1!D91</f>
        <v>0</v>
      </c>
      <c r="AB91" s="25">
        <f t="shared" si="166"/>
        <v>0</v>
      </c>
      <c r="AC91" s="40">
        <f>[6]Лист1!E91</f>
        <v>0</v>
      </c>
      <c r="AD91" s="41">
        <f>[6]Лист1!F91</f>
        <v>0</v>
      </c>
      <c r="AE91" s="35">
        <f>[6]Лист1!K91</f>
        <v>0</v>
      </c>
      <c r="AF91" s="25">
        <f t="shared" si="167"/>
        <v>0</v>
      </c>
      <c r="AG91" s="40">
        <f>[6]Лист1!L91</f>
        <v>0</v>
      </c>
      <c r="AH91" s="41">
        <f>[6]Лист1!M91</f>
        <v>0</v>
      </c>
      <c r="AI91" s="35">
        <f>[6]Лист1!G91</f>
        <v>0</v>
      </c>
      <c r="AJ91" s="25"/>
      <c r="AK91" s="40">
        <f>[6]Лист1!I91</f>
        <v>0</v>
      </c>
      <c r="AL91" s="42">
        <f>[6]Лист1!J91</f>
        <v>0</v>
      </c>
      <c r="AM91" s="32">
        <f t="shared" si="160"/>
        <v>0</v>
      </c>
      <c r="AN91" s="25">
        <f t="shared" si="169"/>
        <v>0</v>
      </c>
      <c r="AO91" s="29">
        <f t="shared" si="161"/>
        <v>0</v>
      </c>
      <c r="AP91" s="34">
        <f t="shared" si="161"/>
        <v>0</v>
      </c>
      <c r="AQ91" s="34">
        <f t="shared" si="161"/>
        <v>0</v>
      </c>
      <c r="AR91" s="25">
        <f t="shared" si="161"/>
        <v>0</v>
      </c>
      <c r="AS91" s="37">
        <f t="shared" si="161"/>
        <v>0</v>
      </c>
      <c r="AT91" s="34">
        <f t="shared" si="161"/>
        <v>0</v>
      </c>
      <c r="AU91" s="35">
        <f t="shared" si="161"/>
        <v>0</v>
      </c>
      <c r="AV91" s="25">
        <f t="shared" si="161"/>
        <v>0</v>
      </c>
      <c r="AW91" s="40">
        <f t="shared" si="161"/>
        <v>0</v>
      </c>
      <c r="AX91" s="34">
        <f t="shared" si="161"/>
        <v>0</v>
      </c>
      <c r="AY91" s="25">
        <f t="shared" si="162"/>
        <v>0</v>
      </c>
      <c r="AZ91" s="29">
        <f t="shared" si="163"/>
        <v>0</v>
      </c>
      <c r="BA91" s="29">
        <f t="shared" si="164"/>
        <v>0</v>
      </c>
      <c r="BB91" s="41">
        <f t="shared" si="165"/>
        <v>0</v>
      </c>
      <c r="BC91" s="35"/>
      <c r="BD91" s="46"/>
      <c r="BE91" s="92">
        <v>78</v>
      </c>
      <c r="BF91" s="200" t="s">
        <v>130</v>
      </c>
    </row>
    <row r="92" spans="1:58" ht="15.75" customHeight="1" x14ac:dyDescent="0.25">
      <c r="A92" s="92">
        <v>79</v>
      </c>
      <c r="B92" s="200" t="s">
        <v>131</v>
      </c>
      <c r="C92" s="24">
        <f>[4]V_МО____нов!AJ102</f>
        <v>0</v>
      </c>
      <c r="D92" s="25"/>
      <c r="E92" s="26">
        <f t="shared" si="149"/>
        <v>0</v>
      </c>
      <c r="F92" s="203">
        <f>'[5]2022_ПР(нов)'!AR95</f>
        <v>0</v>
      </c>
      <c r="G92" s="75">
        <f>[4]V_МО____нов!AO102</f>
        <v>0</v>
      </c>
      <c r="H92" s="66">
        <v>0</v>
      </c>
      <c r="I92" s="29">
        <f t="shared" si="127"/>
        <v>0</v>
      </c>
      <c r="J92" s="30">
        <f>'[5]2022_ПР(нов)'!AD95</f>
        <v>0</v>
      </c>
      <c r="K92" s="361">
        <f>[4]V_МО____нов!AW102</f>
        <v>0</v>
      </c>
      <c r="L92" s="25">
        <v>0</v>
      </c>
      <c r="M92" s="26">
        <f t="shared" si="150"/>
        <v>0</v>
      </c>
      <c r="N92" s="39">
        <f>'[5]2022_ПР(нов)'!Y95</f>
        <v>0</v>
      </c>
      <c r="O92" s="360">
        <f t="shared" si="151"/>
        <v>0</v>
      </c>
      <c r="P92" s="33"/>
      <c r="Q92" s="223">
        <f t="shared" si="152"/>
        <v>0</v>
      </c>
      <c r="R92" s="166">
        <f t="shared" si="153"/>
        <v>0</v>
      </c>
      <c r="S92" s="166">
        <f t="shared" si="154"/>
        <v>0</v>
      </c>
      <c r="T92" s="83">
        <v>0</v>
      </c>
      <c r="U92" s="167">
        <f t="shared" si="155"/>
        <v>0</v>
      </c>
      <c r="V92" s="166">
        <f t="shared" si="156"/>
        <v>0</v>
      </c>
      <c r="W92" s="165">
        <f t="shared" si="157"/>
        <v>0</v>
      </c>
      <c r="X92" s="222">
        <v>0</v>
      </c>
      <c r="Y92" s="225">
        <f t="shared" si="158"/>
        <v>0</v>
      </c>
      <c r="Z92" s="241">
        <f t="shared" si="159"/>
        <v>0</v>
      </c>
      <c r="AA92" s="211">
        <f>[6]Лист1!D92</f>
        <v>0</v>
      </c>
      <c r="AB92" s="25">
        <f t="shared" si="166"/>
        <v>0</v>
      </c>
      <c r="AC92" s="40">
        <f>[6]Лист1!E92</f>
        <v>0</v>
      </c>
      <c r="AD92" s="41">
        <f>[6]Лист1!F92</f>
        <v>0</v>
      </c>
      <c r="AE92" s="35">
        <f>[6]Лист1!K92</f>
        <v>0</v>
      </c>
      <c r="AF92" s="25">
        <f t="shared" si="167"/>
        <v>0</v>
      </c>
      <c r="AG92" s="40">
        <f>[6]Лист1!L92</f>
        <v>0</v>
      </c>
      <c r="AH92" s="41">
        <f>[6]Лист1!M92</f>
        <v>0</v>
      </c>
      <c r="AI92" s="35">
        <f>[6]Лист1!G92</f>
        <v>0</v>
      </c>
      <c r="AJ92" s="25"/>
      <c r="AK92" s="40">
        <f>[6]Лист1!I92</f>
        <v>0</v>
      </c>
      <c r="AL92" s="42">
        <f>[6]Лист1!J92</f>
        <v>0</v>
      </c>
      <c r="AM92" s="32">
        <f t="shared" si="160"/>
        <v>0</v>
      </c>
      <c r="AN92" s="25">
        <f t="shared" si="169"/>
        <v>0</v>
      </c>
      <c r="AO92" s="29">
        <f t="shared" si="161"/>
        <v>0</v>
      </c>
      <c r="AP92" s="34">
        <f t="shared" si="161"/>
        <v>0</v>
      </c>
      <c r="AQ92" s="34">
        <f t="shared" si="161"/>
        <v>0</v>
      </c>
      <c r="AR92" s="25">
        <f t="shared" si="161"/>
        <v>0</v>
      </c>
      <c r="AS92" s="37">
        <f t="shared" si="161"/>
        <v>0</v>
      </c>
      <c r="AT92" s="34">
        <f t="shared" si="161"/>
        <v>0</v>
      </c>
      <c r="AU92" s="35">
        <f t="shared" si="161"/>
        <v>0</v>
      </c>
      <c r="AV92" s="25">
        <f t="shared" si="161"/>
        <v>0</v>
      </c>
      <c r="AW92" s="40">
        <f t="shared" si="161"/>
        <v>0</v>
      </c>
      <c r="AX92" s="34">
        <f t="shared" si="161"/>
        <v>0</v>
      </c>
      <c r="AY92" s="25">
        <f t="shared" si="162"/>
        <v>0</v>
      </c>
      <c r="AZ92" s="29">
        <f t="shared" si="163"/>
        <v>0</v>
      </c>
      <c r="BA92" s="29">
        <f t="shared" si="164"/>
        <v>0</v>
      </c>
      <c r="BB92" s="41">
        <f t="shared" si="165"/>
        <v>0</v>
      </c>
      <c r="BC92" s="35"/>
      <c r="BD92" s="46"/>
      <c r="BE92" s="92">
        <v>79</v>
      </c>
      <c r="BF92" s="200" t="s">
        <v>131</v>
      </c>
    </row>
    <row r="93" spans="1:58" ht="15.75" customHeight="1" x14ac:dyDescent="0.25">
      <c r="A93" s="92">
        <v>80</v>
      </c>
      <c r="B93" s="200" t="s">
        <v>132</v>
      </c>
      <c r="C93" s="24">
        <f>[4]V_МО____нов!AJ103</f>
        <v>0</v>
      </c>
      <c r="D93" s="25"/>
      <c r="E93" s="26">
        <f t="shared" si="149"/>
        <v>0</v>
      </c>
      <c r="F93" s="203">
        <f>'[5]2022_ПР(нов)'!AR96</f>
        <v>0</v>
      </c>
      <c r="G93" s="75">
        <f>[4]V_МО____нов!AO103</f>
        <v>0</v>
      </c>
      <c r="H93" s="66">
        <v>0</v>
      </c>
      <c r="I93" s="29">
        <f t="shared" si="127"/>
        <v>0</v>
      </c>
      <c r="J93" s="30">
        <f>'[5]2022_ПР(нов)'!AD96</f>
        <v>0</v>
      </c>
      <c r="K93" s="361">
        <f>[4]V_МО____нов!AW103</f>
        <v>0</v>
      </c>
      <c r="L93" s="25">
        <v>0</v>
      </c>
      <c r="M93" s="26">
        <f t="shared" si="150"/>
        <v>0</v>
      </c>
      <c r="N93" s="39">
        <f>'[5]2022_ПР(нов)'!Y96</f>
        <v>0</v>
      </c>
      <c r="O93" s="360">
        <f t="shared" si="151"/>
        <v>0</v>
      </c>
      <c r="P93" s="33"/>
      <c r="Q93" s="223">
        <f t="shared" si="152"/>
        <v>0</v>
      </c>
      <c r="R93" s="166">
        <f t="shared" si="153"/>
        <v>0</v>
      </c>
      <c r="S93" s="166">
        <f t="shared" si="154"/>
        <v>0</v>
      </c>
      <c r="T93" s="83">
        <v>0</v>
      </c>
      <c r="U93" s="167">
        <f t="shared" si="155"/>
        <v>0</v>
      </c>
      <c r="V93" s="166">
        <f t="shared" si="156"/>
        <v>0</v>
      </c>
      <c r="W93" s="165">
        <f t="shared" si="157"/>
        <v>0</v>
      </c>
      <c r="X93" s="222">
        <v>0</v>
      </c>
      <c r="Y93" s="225">
        <f t="shared" si="158"/>
        <v>0</v>
      </c>
      <c r="Z93" s="226">
        <f t="shared" si="159"/>
        <v>0</v>
      </c>
      <c r="AA93" s="32">
        <f>[6]Лист1!D93</f>
        <v>0</v>
      </c>
      <c r="AB93" s="25">
        <f t="shared" si="166"/>
        <v>0</v>
      </c>
      <c r="AC93" s="40">
        <f>[6]Лист1!E93</f>
        <v>0</v>
      </c>
      <c r="AD93" s="41">
        <f>[6]Лист1!F93</f>
        <v>0</v>
      </c>
      <c r="AE93" s="35">
        <f>[6]Лист1!K93</f>
        <v>0</v>
      </c>
      <c r="AF93" s="25">
        <f t="shared" si="167"/>
        <v>0</v>
      </c>
      <c r="AG93" s="40">
        <f>[6]Лист1!L93</f>
        <v>0</v>
      </c>
      <c r="AH93" s="41">
        <f>[6]Лист1!M93</f>
        <v>0</v>
      </c>
      <c r="AI93" s="35">
        <f>[6]Лист1!G93</f>
        <v>0</v>
      </c>
      <c r="AJ93" s="25"/>
      <c r="AK93" s="40">
        <f>[6]Лист1!I93</f>
        <v>0</v>
      </c>
      <c r="AL93" s="42">
        <f>[6]Лист1!J93</f>
        <v>0</v>
      </c>
      <c r="AM93" s="32">
        <f t="shared" si="160"/>
        <v>0</v>
      </c>
      <c r="AN93" s="25">
        <f t="shared" si="169"/>
        <v>0</v>
      </c>
      <c r="AO93" s="29">
        <f t="shared" si="161"/>
        <v>0</v>
      </c>
      <c r="AP93" s="34">
        <f t="shared" si="161"/>
        <v>0</v>
      </c>
      <c r="AQ93" s="34">
        <f t="shared" si="161"/>
        <v>0</v>
      </c>
      <c r="AR93" s="25">
        <f t="shared" si="161"/>
        <v>0</v>
      </c>
      <c r="AS93" s="37">
        <f t="shared" si="161"/>
        <v>0</v>
      </c>
      <c r="AT93" s="34">
        <f t="shared" si="161"/>
        <v>0</v>
      </c>
      <c r="AU93" s="35">
        <f t="shared" si="161"/>
        <v>0</v>
      </c>
      <c r="AV93" s="25">
        <f t="shared" si="161"/>
        <v>0</v>
      </c>
      <c r="AW93" s="40">
        <f t="shared" si="161"/>
        <v>0</v>
      </c>
      <c r="AX93" s="34">
        <f t="shared" si="161"/>
        <v>0</v>
      </c>
      <c r="AY93" s="25">
        <f t="shared" si="162"/>
        <v>0</v>
      </c>
      <c r="AZ93" s="29">
        <f t="shared" si="163"/>
        <v>0</v>
      </c>
      <c r="BA93" s="29">
        <f t="shared" si="164"/>
        <v>0</v>
      </c>
      <c r="BB93" s="41">
        <f t="shared" si="165"/>
        <v>0</v>
      </c>
      <c r="BC93" s="35"/>
      <c r="BD93" s="46"/>
      <c r="BE93" s="92">
        <v>80</v>
      </c>
      <c r="BF93" s="200" t="s">
        <v>132</v>
      </c>
    </row>
    <row r="94" spans="1:58" ht="15.75" customHeight="1" x14ac:dyDescent="0.25">
      <c r="A94" s="92">
        <v>81</v>
      </c>
      <c r="B94" s="200" t="s">
        <v>133</v>
      </c>
      <c r="C94" s="24">
        <f>[4]V_МО____нов!AJ104</f>
        <v>0</v>
      </c>
      <c r="D94" s="25"/>
      <c r="E94" s="26">
        <f t="shared" si="149"/>
        <v>0</v>
      </c>
      <c r="F94" s="203">
        <f>'[5]2022_ПР(нов)'!AR97</f>
        <v>0</v>
      </c>
      <c r="G94" s="75">
        <f>[4]V_МО____нов!AO104</f>
        <v>0</v>
      </c>
      <c r="H94" s="66">
        <v>0</v>
      </c>
      <c r="I94" s="29">
        <f t="shared" si="127"/>
        <v>0</v>
      </c>
      <c r="J94" s="30">
        <f>'[5]2022_ПР(нов)'!AD97</f>
        <v>0</v>
      </c>
      <c r="K94" s="361">
        <f>[4]V_МО____нов!AW104</f>
        <v>0</v>
      </c>
      <c r="L94" s="25">
        <v>0</v>
      </c>
      <c r="M94" s="26">
        <f t="shared" si="150"/>
        <v>0</v>
      </c>
      <c r="N94" s="39">
        <f>'[5]2022_ПР(нов)'!Y97</f>
        <v>0</v>
      </c>
      <c r="O94" s="360">
        <f t="shared" si="151"/>
        <v>0</v>
      </c>
      <c r="P94" s="33"/>
      <c r="Q94" s="223">
        <f t="shared" si="152"/>
        <v>0</v>
      </c>
      <c r="R94" s="166">
        <f t="shared" si="153"/>
        <v>0</v>
      </c>
      <c r="S94" s="166">
        <f t="shared" si="154"/>
        <v>0</v>
      </c>
      <c r="T94" s="83">
        <v>0</v>
      </c>
      <c r="U94" s="167">
        <f t="shared" si="155"/>
        <v>0</v>
      </c>
      <c r="V94" s="166">
        <f t="shared" si="156"/>
        <v>0</v>
      </c>
      <c r="W94" s="165">
        <f t="shared" si="157"/>
        <v>0</v>
      </c>
      <c r="X94" s="222">
        <v>0</v>
      </c>
      <c r="Y94" s="225">
        <f t="shared" si="158"/>
        <v>0</v>
      </c>
      <c r="Z94" s="241">
        <f t="shared" si="159"/>
        <v>0</v>
      </c>
      <c r="AA94" s="211">
        <f>[6]Лист1!D94</f>
        <v>0</v>
      </c>
      <c r="AB94" s="25">
        <f t="shared" si="166"/>
        <v>0</v>
      </c>
      <c r="AC94" s="40">
        <f>[6]Лист1!E94</f>
        <v>0</v>
      </c>
      <c r="AD94" s="41">
        <f>[6]Лист1!F94</f>
        <v>0</v>
      </c>
      <c r="AE94" s="35">
        <f>[6]Лист1!K94</f>
        <v>0</v>
      </c>
      <c r="AF94" s="25">
        <f t="shared" si="167"/>
        <v>0</v>
      </c>
      <c r="AG94" s="40">
        <f>[6]Лист1!L94</f>
        <v>0</v>
      </c>
      <c r="AH94" s="41">
        <f>[6]Лист1!M94</f>
        <v>0</v>
      </c>
      <c r="AI94" s="35">
        <f>[6]Лист1!G94</f>
        <v>0</v>
      </c>
      <c r="AJ94" s="25"/>
      <c r="AK94" s="40">
        <f>[6]Лист1!I94</f>
        <v>0</v>
      </c>
      <c r="AL94" s="42">
        <f>[6]Лист1!J94</f>
        <v>0</v>
      </c>
      <c r="AM94" s="32">
        <f t="shared" si="160"/>
        <v>0</v>
      </c>
      <c r="AN94" s="25">
        <f t="shared" si="169"/>
        <v>0</v>
      </c>
      <c r="AO94" s="29">
        <f t="shared" si="161"/>
        <v>0</v>
      </c>
      <c r="AP94" s="34">
        <f t="shared" si="161"/>
        <v>0</v>
      </c>
      <c r="AQ94" s="34">
        <f t="shared" si="161"/>
        <v>0</v>
      </c>
      <c r="AR94" s="25">
        <f t="shared" si="161"/>
        <v>0</v>
      </c>
      <c r="AS94" s="37">
        <f t="shared" si="161"/>
        <v>0</v>
      </c>
      <c r="AT94" s="34">
        <f t="shared" si="161"/>
        <v>0</v>
      </c>
      <c r="AU94" s="35">
        <f t="shared" si="161"/>
        <v>0</v>
      </c>
      <c r="AV94" s="25">
        <f t="shared" si="161"/>
        <v>0</v>
      </c>
      <c r="AW94" s="40">
        <f t="shared" si="161"/>
        <v>0</v>
      </c>
      <c r="AX94" s="34">
        <f t="shared" si="161"/>
        <v>0</v>
      </c>
      <c r="AY94" s="25">
        <f t="shared" si="162"/>
        <v>0</v>
      </c>
      <c r="AZ94" s="29">
        <f t="shared" si="163"/>
        <v>0</v>
      </c>
      <c r="BA94" s="29">
        <f t="shared" si="164"/>
        <v>0</v>
      </c>
      <c r="BB94" s="41">
        <f t="shared" si="165"/>
        <v>0</v>
      </c>
      <c r="BC94" s="35"/>
      <c r="BD94" s="46"/>
      <c r="BE94" s="92">
        <v>81</v>
      </c>
      <c r="BF94" s="200" t="s">
        <v>133</v>
      </c>
    </row>
    <row r="95" spans="1:58" ht="15.75" customHeight="1" x14ac:dyDescent="0.25">
      <c r="A95" s="92">
        <v>82</v>
      </c>
      <c r="B95" s="200" t="s">
        <v>134</v>
      </c>
      <c r="C95" s="24">
        <f>[4]V_МО____нов!AJ105</f>
        <v>0</v>
      </c>
      <c r="D95" s="25"/>
      <c r="E95" s="26">
        <f t="shared" si="149"/>
        <v>0</v>
      </c>
      <c r="F95" s="203">
        <f>'[5]2022_ПР(нов)'!AR98</f>
        <v>0</v>
      </c>
      <c r="G95" s="75">
        <f>[4]V_МО____нов!AO105</f>
        <v>0</v>
      </c>
      <c r="H95" s="66">
        <v>0</v>
      </c>
      <c r="I95" s="29">
        <f t="shared" si="127"/>
        <v>0</v>
      </c>
      <c r="J95" s="30">
        <f>'[5]2022_ПР(нов)'!AD98</f>
        <v>0</v>
      </c>
      <c r="K95" s="361">
        <f>[4]V_МО____нов!AW105</f>
        <v>0</v>
      </c>
      <c r="L95" s="25">
        <v>0</v>
      </c>
      <c r="M95" s="26">
        <f t="shared" si="150"/>
        <v>0</v>
      </c>
      <c r="N95" s="39">
        <f>'[5]2022_ПР(нов)'!Y98</f>
        <v>0</v>
      </c>
      <c r="O95" s="360">
        <f t="shared" si="151"/>
        <v>0</v>
      </c>
      <c r="P95" s="33"/>
      <c r="Q95" s="223">
        <f t="shared" si="152"/>
        <v>0</v>
      </c>
      <c r="R95" s="166">
        <f t="shared" si="153"/>
        <v>0</v>
      </c>
      <c r="S95" s="166">
        <f t="shared" si="154"/>
        <v>0</v>
      </c>
      <c r="T95" s="83">
        <v>0</v>
      </c>
      <c r="U95" s="167">
        <f t="shared" si="155"/>
        <v>0</v>
      </c>
      <c r="V95" s="166">
        <f t="shared" si="156"/>
        <v>0</v>
      </c>
      <c r="W95" s="165">
        <f t="shared" si="157"/>
        <v>0</v>
      </c>
      <c r="X95" s="222">
        <v>0</v>
      </c>
      <c r="Y95" s="225">
        <f t="shared" si="158"/>
        <v>0</v>
      </c>
      <c r="Z95" s="241">
        <f t="shared" si="159"/>
        <v>0</v>
      </c>
      <c r="AA95" s="211">
        <f>[6]Лист1!D95</f>
        <v>0</v>
      </c>
      <c r="AB95" s="25">
        <f t="shared" si="166"/>
        <v>0</v>
      </c>
      <c r="AC95" s="40">
        <f>[6]Лист1!E95</f>
        <v>0</v>
      </c>
      <c r="AD95" s="41">
        <f>[6]Лист1!F95</f>
        <v>0</v>
      </c>
      <c r="AE95" s="35">
        <f>[6]Лист1!K95</f>
        <v>0</v>
      </c>
      <c r="AF95" s="25">
        <f t="shared" si="167"/>
        <v>0</v>
      </c>
      <c r="AG95" s="40">
        <f>[6]Лист1!L95</f>
        <v>0</v>
      </c>
      <c r="AH95" s="41">
        <f>[6]Лист1!M95</f>
        <v>0</v>
      </c>
      <c r="AI95" s="35">
        <f>[6]Лист1!G95</f>
        <v>0</v>
      </c>
      <c r="AJ95" s="25"/>
      <c r="AK95" s="40">
        <f>[6]Лист1!I95</f>
        <v>0</v>
      </c>
      <c r="AL95" s="42">
        <f>[6]Лист1!J95</f>
        <v>0</v>
      </c>
      <c r="AM95" s="32">
        <f t="shared" si="160"/>
        <v>0</v>
      </c>
      <c r="AN95" s="25">
        <f t="shared" si="169"/>
        <v>0</v>
      </c>
      <c r="AO95" s="29">
        <f t="shared" si="161"/>
        <v>0</v>
      </c>
      <c r="AP95" s="34">
        <f t="shared" si="161"/>
        <v>0</v>
      </c>
      <c r="AQ95" s="34">
        <f t="shared" si="161"/>
        <v>0</v>
      </c>
      <c r="AR95" s="25">
        <f t="shared" si="161"/>
        <v>0</v>
      </c>
      <c r="AS95" s="37">
        <f t="shared" si="161"/>
        <v>0</v>
      </c>
      <c r="AT95" s="34">
        <f t="shared" si="161"/>
        <v>0</v>
      </c>
      <c r="AU95" s="35">
        <f t="shared" si="161"/>
        <v>0</v>
      </c>
      <c r="AV95" s="25">
        <f t="shared" si="161"/>
        <v>0</v>
      </c>
      <c r="AW95" s="40">
        <f t="shared" si="161"/>
        <v>0</v>
      </c>
      <c r="AX95" s="34">
        <f t="shared" si="161"/>
        <v>0</v>
      </c>
      <c r="AY95" s="25">
        <f t="shared" si="162"/>
        <v>0</v>
      </c>
      <c r="AZ95" s="29">
        <f t="shared" si="163"/>
        <v>0</v>
      </c>
      <c r="BA95" s="29">
        <f t="shared" si="164"/>
        <v>0</v>
      </c>
      <c r="BB95" s="41">
        <f t="shared" si="165"/>
        <v>0</v>
      </c>
      <c r="BC95" s="35"/>
      <c r="BD95" s="46"/>
      <c r="BE95" s="92">
        <v>82</v>
      </c>
      <c r="BF95" s="200" t="s">
        <v>134</v>
      </c>
    </row>
    <row r="96" spans="1:58" ht="15.75" customHeight="1" x14ac:dyDescent="0.25">
      <c r="A96" s="92">
        <v>83</v>
      </c>
      <c r="B96" s="200" t="s">
        <v>135</v>
      </c>
      <c r="C96" s="24">
        <f>[4]V_МО____нов!AJ106</f>
        <v>0</v>
      </c>
      <c r="D96" s="25"/>
      <c r="E96" s="26">
        <f t="shared" si="149"/>
        <v>0</v>
      </c>
      <c r="F96" s="203">
        <f>'[5]2022_ПР(нов)'!AR99</f>
        <v>0</v>
      </c>
      <c r="G96" s="75">
        <f>[4]V_МО____нов!AO106</f>
        <v>0</v>
      </c>
      <c r="H96" s="66">
        <v>0</v>
      </c>
      <c r="I96" s="29">
        <f t="shared" si="127"/>
        <v>0</v>
      </c>
      <c r="J96" s="30">
        <f>'[5]2022_ПР(нов)'!AD99</f>
        <v>0</v>
      </c>
      <c r="K96" s="361">
        <f>[4]V_МО____нов!AW106</f>
        <v>0</v>
      </c>
      <c r="L96" s="25">
        <v>0</v>
      </c>
      <c r="M96" s="26">
        <f t="shared" si="150"/>
        <v>0</v>
      </c>
      <c r="N96" s="39">
        <f>'[5]2022_ПР(нов)'!Y99</f>
        <v>0</v>
      </c>
      <c r="O96" s="360">
        <f t="shared" si="151"/>
        <v>0</v>
      </c>
      <c r="P96" s="33"/>
      <c r="Q96" s="223">
        <f t="shared" si="152"/>
        <v>0</v>
      </c>
      <c r="R96" s="166">
        <f t="shared" si="153"/>
        <v>0</v>
      </c>
      <c r="S96" s="166">
        <f t="shared" si="154"/>
        <v>0</v>
      </c>
      <c r="T96" s="83">
        <v>0</v>
      </c>
      <c r="U96" s="167">
        <f t="shared" si="155"/>
        <v>0</v>
      </c>
      <c r="V96" s="166">
        <f t="shared" si="156"/>
        <v>0</v>
      </c>
      <c r="W96" s="165">
        <f t="shared" si="157"/>
        <v>0</v>
      </c>
      <c r="X96" s="222">
        <v>0</v>
      </c>
      <c r="Y96" s="225">
        <f t="shared" si="158"/>
        <v>0</v>
      </c>
      <c r="Z96" s="241">
        <f t="shared" si="159"/>
        <v>0</v>
      </c>
      <c r="AA96" s="211">
        <f>[6]Лист1!D96</f>
        <v>0</v>
      </c>
      <c r="AB96" s="25">
        <f t="shared" si="166"/>
        <v>0</v>
      </c>
      <c r="AC96" s="40">
        <f>[6]Лист1!E96</f>
        <v>0</v>
      </c>
      <c r="AD96" s="41">
        <f>[6]Лист1!F96</f>
        <v>0</v>
      </c>
      <c r="AE96" s="35">
        <f>[6]Лист1!K96</f>
        <v>0</v>
      </c>
      <c r="AF96" s="25">
        <f t="shared" si="167"/>
        <v>0</v>
      </c>
      <c r="AG96" s="40">
        <f>[6]Лист1!L96</f>
        <v>0</v>
      </c>
      <c r="AH96" s="41">
        <f>[6]Лист1!M96</f>
        <v>0</v>
      </c>
      <c r="AI96" s="35">
        <f>[6]Лист1!G96</f>
        <v>0</v>
      </c>
      <c r="AJ96" s="25"/>
      <c r="AK96" s="40">
        <f>[6]Лист1!I96</f>
        <v>0</v>
      </c>
      <c r="AL96" s="42">
        <f>[6]Лист1!J96</f>
        <v>0</v>
      </c>
      <c r="AM96" s="32">
        <f t="shared" si="160"/>
        <v>0</v>
      </c>
      <c r="AN96" s="25">
        <f t="shared" si="169"/>
        <v>0</v>
      </c>
      <c r="AO96" s="29">
        <f t="shared" si="161"/>
        <v>0</v>
      </c>
      <c r="AP96" s="34">
        <f t="shared" si="161"/>
        <v>0</v>
      </c>
      <c r="AQ96" s="34">
        <f t="shared" si="161"/>
        <v>0</v>
      </c>
      <c r="AR96" s="25">
        <f t="shared" si="161"/>
        <v>0</v>
      </c>
      <c r="AS96" s="37">
        <f t="shared" si="161"/>
        <v>0</v>
      </c>
      <c r="AT96" s="34">
        <f t="shared" si="161"/>
        <v>0</v>
      </c>
      <c r="AU96" s="35">
        <f t="shared" si="161"/>
        <v>0</v>
      </c>
      <c r="AV96" s="25">
        <f t="shared" si="161"/>
        <v>0</v>
      </c>
      <c r="AW96" s="40">
        <f t="shared" si="161"/>
        <v>0</v>
      </c>
      <c r="AX96" s="34">
        <f t="shared" si="161"/>
        <v>0</v>
      </c>
      <c r="AY96" s="25">
        <f t="shared" si="162"/>
        <v>0</v>
      </c>
      <c r="AZ96" s="29">
        <f t="shared" si="163"/>
        <v>0</v>
      </c>
      <c r="BA96" s="29">
        <f t="shared" si="164"/>
        <v>0</v>
      </c>
      <c r="BB96" s="41">
        <f t="shared" si="165"/>
        <v>0</v>
      </c>
      <c r="BC96" s="35"/>
      <c r="BD96" s="46"/>
      <c r="BE96" s="92">
        <v>83</v>
      </c>
      <c r="BF96" s="200" t="s">
        <v>135</v>
      </c>
    </row>
    <row r="97" spans="1:59" ht="15.75" customHeight="1" x14ac:dyDescent="0.25">
      <c r="A97" s="92">
        <v>84</v>
      </c>
      <c r="B97" s="200" t="s">
        <v>136</v>
      </c>
      <c r="C97" s="24">
        <f>[4]V_МО____нов!AJ107</f>
        <v>0</v>
      </c>
      <c r="D97" s="25"/>
      <c r="E97" s="26">
        <f t="shared" si="149"/>
        <v>0</v>
      </c>
      <c r="F97" s="203">
        <f>'[5]2022_ПР(нов)'!AR100</f>
        <v>0</v>
      </c>
      <c r="G97" s="75">
        <f>[4]V_МО____нов!AO107</f>
        <v>0</v>
      </c>
      <c r="H97" s="66">
        <v>0</v>
      </c>
      <c r="I97" s="29">
        <f t="shared" si="127"/>
        <v>0</v>
      </c>
      <c r="J97" s="30">
        <f>'[5]2022_ПР(нов)'!AD100</f>
        <v>0</v>
      </c>
      <c r="K97" s="361">
        <f>[4]V_МО____нов!AW107</f>
        <v>0</v>
      </c>
      <c r="L97" s="25">
        <v>0</v>
      </c>
      <c r="M97" s="26">
        <f t="shared" si="150"/>
        <v>0</v>
      </c>
      <c r="N97" s="39">
        <f>'[5]2022_ПР(нов)'!Y100</f>
        <v>0</v>
      </c>
      <c r="O97" s="360">
        <f t="shared" si="151"/>
        <v>0</v>
      </c>
      <c r="P97" s="33"/>
      <c r="Q97" s="223">
        <f t="shared" si="152"/>
        <v>0</v>
      </c>
      <c r="R97" s="166">
        <f t="shared" si="153"/>
        <v>0</v>
      </c>
      <c r="S97" s="166">
        <f t="shared" si="154"/>
        <v>0</v>
      </c>
      <c r="T97" s="83">
        <v>0</v>
      </c>
      <c r="U97" s="167">
        <f t="shared" si="155"/>
        <v>0</v>
      </c>
      <c r="V97" s="166">
        <f t="shared" si="156"/>
        <v>0</v>
      </c>
      <c r="W97" s="165">
        <f t="shared" si="157"/>
        <v>0</v>
      </c>
      <c r="X97" s="222">
        <v>0</v>
      </c>
      <c r="Y97" s="225">
        <f t="shared" si="158"/>
        <v>0</v>
      </c>
      <c r="Z97" s="241">
        <f t="shared" si="159"/>
        <v>0</v>
      </c>
      <c r="AA97" s="211">
        <f>[6]Лист1!D97</f>
        <v>0</v>
      </c>
      <c r="AB97" s="25">
        <f t="shared" si="166"/>
        <v>0</v>
      </c>
      <c r="AC97" s="40">
        <f>[6]Лист1!E97</f>
        <v>0</v>
      </c>
      <c r="AD97" s="41">
        <f>[6]Лист1!F97</f>
        <v>0</v>
      </c>
      <c r="AE97" s="35">
        <f>[6]Лист1!K97</f>
        <v>0</v>
      </c>
      <c r="AF97" s="25">
        <f t="shared" si="167"/>
        <v>0</v>
      </c>
      <c r="AG97" s="40">
        <f>[6]Лист1!L97</f>
        <v>0</v>
      </c>
      <c r="AH97" s="41">
        <f>[6]Лист1!M97</f>
        <v>0</v>
      </c>
      <c r="AI97" s="35">
        <f>[6]Лист1!G97</f>
        <v>0</v>
      </c>
      <c r="AJ97" s="25"/>
      <c r="AK97" s="40">
        <f>[6]Лист1!I97</f>
        <v>0</v>
      </c>
      <c r="AL97" s="42">
        <f>[6]Лист1!J97</f>
        <v>0</v>
      </c>
      <c r="AM97" s="32">
        <f t="shared" si="160"/>
        <v>0</v>
      </c>
      <c r="AN97" s="25">
        <f t="shared" si="169"/>
        <v>0</v>
      </c>
      <c r="AO97" s="29">
        <f t="shared" si="161"/>
        <v>0</v>
      </c>
      <c r="AP97" s="34">
        <f t="shared" si="161"/>
        <v>0</v>
      </c>
      <c r="AQ97" s="34">
        <f t="shared" si="161"/>
        <v>0</v>
      </c>
      <c r="AR97" s="25">
        <f t="shared" si="161"/>
        <v>0</v>
      </c>
      <c r="AS97" s="37">
        <f t="shared" si="161"/>
        <v>0</v>
      </c>
      <c r="AT97" s="34">
        <f t="shared" si="161"/>
        <v>0</v>
      </c>
      <c r="AU97" s="35">
        <f t="shared" si="161"/>
        <v>0</v>
      </c>
      <c r="AV97" s="25">
        <f t="shared" si="161"/>
        <v>0</v>
      </c>
      <c r="AW97" s="40">
        <f t="shared" si="161"/>
        <v>0</v>
      </c>
      <c r="AX97" s="34">
        <f t="shared" si="161"/>
        <v>0</v>
      </c>
      <c r="AY97" s="25">
        <f t="shared" si="162"/>
        <v>0</v>
      </c>
      <c r="AZ97" s="29">
        <f t="shared" si="163"/>
        <v>0</v>
      </c>
      <c r="BA97" s="29">
        <f t="shared" si="164"/>
        <v>0</v>
      </c>
      <c r="BB97" s="41">
        <f t="shared" si="165"/>
        <v>0</v>
      </c>
      <c r="BC97" s="35"/>
      <c r="BD97" s="46"/>
      <c r="BE97" s="92">
        <v>84</v>
      </c>
      <c r="BF97" s="200" t="s">
        <v>136</v>
      </c>
    </row>
    <row r="98" spans="1:59" ht="15.75" customHeight="1" x14ac:dyDescent="0.25">
      <c r="A98" s="92">
        <v>85</v>
      </c>
      <c r="B98" s="200" t="s">
        <v>137</v>
      </c>
      <c r="C98" s="24">
        <f>[4]V_МО____нов!AJ108</f>
        <v>0</v>
      </c>
      <c r="D98" s="25"/>
      <c r="E98" s="26">
        <f t="shared" si="149"/>
        <v>0</v>
      </c>
      <c r="F98" s="203">
        <f>'[5]2022_ПР(нов)'!AR101</f>
        <v>0</v>
      </c>
      <c r="G98" s="75">
        <f>[4]V_МО____нов!AO108</f>
        <v>0</v>
      </c>
      <c r="H98" s="66">
        <v>0</v>
      </c>
      <c r="I98" s="29">
        <f t="shared" si="127"/>
        <v>0</v>
      </c>
      <c r="J98" s="30">
        <f>'[5]2022_ПР(нов)'!AD101</f>
        <v>0</v>
      </c>
      <c r="K98" s="361">
        <f>[4]V_МО____нов!AW108</f>
        <v>0</v>
      </c>
      <c r="L98" s="25">
        <v>0</v>
      </c>
      <c r="M98" s="26">
        <f t="shared" si="150"/>
        <v>0</v>
      </c>
      <c r="N98" s="39">
        <f>'[5]2022_ПР(нов)'!Y101</f>
        <v>0</v>
      </c>
      <c r="O98" s="360">
        <f t="shared" si="151"/>
        <v>0</v>
      </c>
      <c r="P98" s="33"/>
      <c r="Q98" s="223">
        <f t="shared" si="152"/>
        <v>0</v>
      </c>
      <c r="R98" s="166">
        <f t="shared" si="153"/>
        <v>0</v>
      </c>
      <c r="S98" s="166">
        <f t="shared" si="154"/>
        <v>0</v>
      </c>
      <c r="T98" s="83">
        <v>0</v>
      </c>
      <c r="U98" s="167">
        <f t="shared" si="155"/>
        <v>0</v>
      </c>
      <c r="V98" s="166">
        <f t="shared" si="156"/>
        <v>0</v>
      </c>
      <c r="W98" s="165">
        <f t="shared" si="157"/>
        <v>0</v>
      </c>
      <c r="X98" s="222">
        <v>0</v>
      </c>
      <c r="Y98" s="225">
        <f t="shared" si="158"/>
        <v>0</v>
      </c>
      <c r="Z98" s="226">
        <f t="shared" si="159"/>
        <v>0</v>
      </c>
      <c r="AA98" s="32">
        <f>[6]Лист1!D98</f>
        <v>0</v>
      </c>
      <c r="AB98" s="25">
        <f t="shared" si="166"/>
        <v>0</v>
      </c>
      <c r="AC98" s="40">
        <f>[6]Лист1!E98</f>
        <v>0</v>
      </c>
      <c r="AD98" s="41">
        <f>[6]Лист1!F98</f>
        <v>0</v>
      </c>
      <c r="AE98" s="35">
        <f>[6]Лист1!K98</f>
        <v>0</v>
      </c>
      <c r="AF98" s="25">
        <f t="shared" si="167"/>
        <v>0</v>
      </c>
      <c r="AG98" s="40">
        <f>[6]Лист1!L98</f>
        <v>0</v>
      </c>
      <c r="AH98" s="41">
        <f>[6]Лист1!M98</f>
        <v>0</v>
      </c>
      <c r="AI98" s="35">
        <f>[6]Лист1!G98</f>
        <v>0</v>
      </c>
      <c r="AJ98" s="25"/>
      <c r="AK98" s="40">
        <f>[6]Лист1!I98</f>
        <v>0</v>
      </c>
      <c r="AL98" s="42">
        <f>[6]Лист1!J98</f>
        <v>0</v>
      </c>
      <c r="AM98" s="32">
        <f t="shared" si="160"/>
        <v>0</v>
      </c>
      <c r="AN98" s="25">
        <f t="shared" si="169"/>
        <v>0</v>
      </c>
      <c r="AO98" s="29">
        <f t="shared" si="161"/>
        <v>0</v>
      </c>
      <c r="AP98" s="34">
        <f t="shared" si="161"/>
        <v>0</v>
      </c>
      <c r="AQ98" s="34">
        <f t="shared" si="161"/>
        <v>0</v>
      </c>
      <c r="AR98" s="25">
        <f t="shared" si="161"/>
        <v>0</v>
      </c>
      <c r="AS98" s="37">
        <f t="shared" si="161"/>
        <v>0</v>
      </c>
      <c r="AT98" s="34">
        <f t="shared" si="161"/>
        <v>0</v>
      </c>
      <c r="AU98" s="35">
        <f t="shared" si="161"/>
        <v>0</v>
      </c>
      <c r="AV98" s="25">
        <f t="shared" si="161"/>
        <v>0</v>
      </c>
      <c r="AW98" s="40">
        <f t="shared" si="161"/>
        <v>0</v>
      </c>
      <c r="AX98" s="34">
        <f t="shared" si="161"/>
        <v>0</v>
      </c>
      <c r="AY98" s="25">
        <f t="shared" si="162"/>
        <v>0</v>
      </c>
      <c r="AZ98" s="29">
        <f t="shared" si="163"/>
        <v>0</v>
      </c>
      <c r="BA98" s="29">
        <f t="shared" si="164"/>
        <v>0</v>
      </c>
      <c r="BB98" s="41">
        <f t="shared" si="165"/>
        <v>0</v>
      </c>
      <c r="BC98" s="35"/>
      <c r="BD98" s="46"/>
      <c r="BE98" s="92">
        <v>85</v>
      </c>
      <c r="BF98" s="200" t="s">
        <v>137</v>
      </c>
    </row>
    <row r="99" spans="1:59" ht="21.95" customHeight="1" x14ac:dyDescent="0.25">
      <c r="A99" s="159"/>
      <c r="B99" s="160" t="s">
        <v>121</v>
      </c>
      <c r="C99" s="53">
        <f>SUM(C59:C98)</f>
        <v>7366</v>
      </c>
      <c r="D99" s="25">
        <v>4.2</v>
      </c>
      <c r="E99" s="161">
        <f t="shared" ref="E99:F99" si="171">SUM(E59:E98)</f>
        <v>30937.200000000004</v>
      </c>
      <c r="F99" s="70">
        <f t="shared" si="171"/>
        <v>2724930.96</v>
      </c>
      <c r="G99" s="56">
        <f>SUM(G59:G98)</f>
        <v>0</v>
      </c>
      <c r="H99" s="66">
        <f t="shared" ref="H99" si="172">IFERROR(I99/G99,0)</f>
        <v>0</v>
      </c>
      <c r="I99" s="65">
        <f t="shared" ref="I99:J99" si="173">SUM(I59:I98)</f>
        <v>0</v>
      </c>
      <c r="J99" s="58">
        <f t="shared" si="173"/>
        <v>0</v>
      </c>
      <c r="K99" s="59">
        <f>SUM(K59:K98)</f>
        <v>33216</v>
      </c>
      <c r="L99" s="25">
        <f>M99/K99</f>
        <v>12.600000000000001</v>
      </c>
      <c r="M99" s="72">
        <f t="shared" ref="M99:N99" si="174">SUM(M59:M98)</f>
        <v>418521.60000000003</v>
      </c>
      <c r="N99" s="70">
        <f t="shared" si="174"/>
        <v>36863329.68</v>
      </c>
      <c r="O99" s="215">
        <f>SUM(O59:O98)</f>
        <v>613</v>
      </c>
      <c r="P99" s="33">
        <v>4.2</v>
      </c>
      <c r="Q99" s="234">
        <f>SUM(Q59:Q98)</f>
        <v>2574.6</v>
      </c>
      <c r="R99" s="177">
        <f>SUM(R59:R98)</f>
        <v>227077.58</v>
      </c>
      <c r="S99" s="364">
        <f>SUM(S59:S98)</f>
        <v>0</v>
      </c>
      <c r="T99" s="33">
        <v>0</v>
      </c>
      <c r="U99" s="183">
        <f>SUM(U59:U98)</f>
        <v>0</v>
      </c>
      <c r="V99" s="183">
        <f>SUM(V59:V98)</f>
        <v>0</v>
      </c>
      <c r="W99" s="229">
        <f>SUM(W59:W98)</f>
        <v>2769</v>
      </c>
      <c r="X99" s="222">
        <v>12.600000000000001</v>
      </c>
      <c r="Y99" s="237">
        <f>SUM(Y59:Y98)</f>
        <v>34889.4</v>
      </c>
      <c r="Z99" s="231">
        <f>SUM(Z59:Z98)</f>
        <v>3071944.1399999997</v>
      </c>
      <c r="AA99" s="162">
        <f>SUM(AA59:AA98)</f>
        <v>1183</v>
      </c>
      <c r="AB99" s="25">
        <f t="shared" si="166"/>
        <v>2.78</v>
      </c>
      <c r="AC99" s="25">
        <f t="shared" ref="AC99:AE99" si="175">SUM(AC59:AC98)</f>
        <v>3286.67</v>
      </c>
      <c r="AD99" s="25">
        <f t="shared" si="175"/>
        <v>289481.2</v>
      </c>
      <c r="AE99" s="66">
        <f t="shared" si="175"/>
        <v>0</v>
      </c>
      <c r="AF99" s="25">
        <f t="shared" si="167"/>
        <v>0</v>
      </c>
      <c r="AG99" s="66">
        <f t="shared" ref="AG99:AI99" si="176">SUM(AG59:AG98)</f>
        <v>0</v>
      </c>
      <c r="AH99" s="66">
        <f t="shared" si="176"/>
        <v>0</v>
      </c>
      <c r="AI99" s="125">
        <f t="shared" si="176"/>
        <v>3616</v>
      </c>
      <c r="AJ99" s="25">
        <f t="shared" si="168"/>
        <v>14.47</v>
      </c>
      <c r="AK99" s="25">
        <f t="shared" ref="AK99:AL99" si="177">SUM(AK59:AK98)</f>
        <v>52326.979999999996</v>
      </c>
      <c r="AL99" s="70">
        <f t="shared" si="177"/>
        <v>4608988.43</v>
      </c>
      <c r="AM99" s="59">
        <f>SUM(AM59:AM98)</f>
        <v>-570</v>
      </c>
      <c r="AN99" s="25">
        <f t="shared" si="169"/>
        <v>1.42</v>
      </c>
      <c r="AO99" s="72">
        <f t="shared" ref="AO99:AX99" si="178">SUM(AO59:AO98)</f>
        <v>-712.06999999999982</v>
      </c>
      <c r="AP99" s="53">
        <f t="shared" si="178"/>
        <v>-62403.619999999988</v>
      </c>
      <c r="AQ99" s="64">
        <f t="shared" si="178"/>
        <v>0</v>
      </c>
      <c r="AR99" s="66">
        <f t="shared" ref="AR99:AR102" si="179">T99-AF99</f>
        <v>0</v>
      </c>
      <c r="AS99" s="65">
        <f t="shared" si="178"/>
        <v>0</v>
      </c>
      <c r="AT99" s="66">
        <f t="shared" si="178"/>
        <v>0</v>
      </c>
      <c r="AU99" s="53">
        <f t="shared" si="178"/>
        <v>-847</v>
      </c>
      <c r="AV99" s="72">
        <f t="shared" ref="AV99:AV102" si="180">X99-AJ99</f>
        <v>-1.8699999999999992</v>
      </c>
      <c r="AW99" s="72">
        <f t="shared" si="178"/>
        <v>-17437.580000000002</v>
      </c>
      <c r="AX99" s="72">
        <f t="shared" si="178"/>
        <v>-1537044.2899999998</v>
      </c>
      <c r="AY99" s="104">
        <f>SUM(AY59:AY98)</f>
        <v>-1599447.91</v>
      </c>
      <c r="AZ99" s="72">
        <f>SUM(AZ59:AZ98)</f>
        <v>480331.69999999995</v>
      </c>
      <c r="BA99" s="72">
        <f t="shared" ref="BA99:BB99" si="181">SUM(BA59:BA98)</f>
        <v>-61810.099999999984</v>
      </c>
      <c r="BB99" s="25">
        <f t="shared" si="181"/>
        <v>-5444233.6079999981</v>
      </c>
      <c r="BC99" s="64">
        <f t="shared" si="117"/>
        <v>-1.7633647748004141E-3</v>
      </c>
      <c r="BD99" s="66">
        <f t="shared" si="170"/>
        <v>3.2029448505619686E-3</v>
      </c>
      <c r="BE99" s="159"/>
      <c r="BF99" s="160" t="s">
        <v>121</v>
      </c>
    </row>
    <row r="100" spans="1:59" ht="21.95" customHeight="1" x14ac:dyDescent="0.25">
      <c r="A100" s="159"/>
      <c r="B100" s="160" t="s">
        <v>122</v>
      </c>
      <c r="C100" s="53">
        <f>C99+C58+C50+C52</f>
        <v>160260</v>
      </c>
      <c r="D100" s="25">
        <v>4.2</v>
      </c>
      <c r="E100" s="53">
        <f t="shared" ref="E100:F100" si="182">E99+E58+E50+E52</f>
        <v>673091.99999999988</v>
      </c>
      <c r="F100" s="53">
        <f t="shared" si="182"/>
        <v>59285943.359999999</v>
      </c>
      <c r="G100" s="53">
        <f>G99+G58+G50+G52</f>
        <v>22851</v>
      </c>
      <c r="H100" s="25">
        <f>I100/G100</f>
        <v>4.2</v>
      </c>
      <c r="I100" s="72">
        <f t="shared" ref="I100:J100" si="183">I99+I58+I50+I52</f>
        <v>95974.2</v>
      </c>
      <c r="J100" s="53">
        <f t="shared" si="183"/>
        <v>14951789.460000001</v>
      </c>
      <c r="K100" s="59">
        <f>K99+K58+K50+K52</f>
        <v>619703</v>
      </c>
      <c r="L100" s="25">
        <f>M100/K100</f>
        <v>12.6</v>
      </c>
      <c r="M100" s="59">
        <f t="shared" ref="M100:N100" si="184">M99+M58+M50+M52</f>
        <v>7808257.7999999998</v>
      </c>
      <c r="N100" s="202">
        <f t="shared" si="184"/>
        <v>687751364.63999999</v>
      </c>
      <c r="O100" s="216">
        <f>O99+O58+O50+O52</f>
        <v>13354</v>
      </c>
      <c r="P100" s="33">
        <v>4.2</v>
      </c>
      <c r="Q100" s="227">
        <f>Q99+Q58+Q50+Q52</f>
        <v>56086.8</v>
      </c>
      <c r="R100" s="242">
        <f>R99+R58+R50+R52</f>
        <v>4940495.28</v>
      </c>
      <c r="S100" s="216">
        <f>S99+S58+S50+S52</f>
        <v>1904</v>
      </c>
      <c r="T100" s="33">
        <v>4.2</v>
      </c>
      <c r="U100" s="242">
        <f>U99+U58+U50+U52</f>
        <v>7996.8</v>
      </c>
      <c r="V100" s="242">
        <f>V99+V58+V50+V52</f>
        <v>1245982.4550000001</v>
      </c>
      <c r="W100" s="242">
        <f>W99+W58+W50+W52</f>
        <v>51643</v>
      </c>
      <c r="X100" s="222">
        <v>12.6</v>
      </c>
      <c r="Y100" s="242">
        <f>Y99+Y58+Y50+Y52</f>
        <v>650701.79999999993</v>
      </c>
      <c r="Z100" s="242">
        <f>Z99+Z58+Z50+Z52</f>
        <v>57312613.719999999</v>
      </c>
      <c r="AA100" s="59">
        <f>AA99+AA58+AA50+AA52</f>
        <v>16595</v>
      </c>
      <c r="AB100" s="25">
        <f t="shared" si="166"/>
        <v>5.49</v>
      </c>
      <c r="AC100" s="63">
        <f t="shared" ref="AC100:AE100" si="185">AC99+AC58+AC50+AC52</f>
        <v>91070.560000000012</v>
      </c>
      <c r="AD100" s="25">
        <f t="shared" si="185"/>
        <v>8021573.71</v>
      </c>
      <c r="AE100" s="53">
        <f t="shared" si="185"/>
        <v>3062</v>
      </c>
      <c r="AF100" s="25">
        <f t="shared" si="167"/>
        <v>6</v>
      </c>
      <c r="AG100" s="25">
        <f t="shared" ref="AG100:AI100" si="186">AG99+AG58+AG50+AG52</f>
        <v>18364.439999999999</v>
      </c>
      <c r="AH100" s="63">
        <f t="shared" si="186"/>
        <v>2861003.19</v>
      </c>
      <c r="AI100" s="125">
        <f t="shared" si="186"/>
        <v>62779</v>
      </c>
      <c r="AJ100" s="25">
        <f t="shared" si="168"/>
        <v>19.39</v>
      </c>
      <c r="AK100" s="25">
        <f t="shared" ref="AK100:AL100" si="187">AK99+AK58+AK50+AK52</f>
        <v>1217050.19</v>
      </c>
      <c r="AL100" s="70">
        <f t="shared" si="187"/>
        <v>107198003.17999999</v>
      </c>
      <c r="AM100" s="25">
        <f>AM99+AM58+AM50+AM52</f>
        <v>-3241</v>
      </c>
      <c r="AN100" s="25">
        <f t="shared" si="169"/>
        <v>-1.29</v>
      </c>
      <c r="AO100" s="53">
        <f t="shared" ref="AO100:AX100" si="188">AO99+AO58+AO50+AO52</f>
        <v>-34983.760000000002</v>
      </c>
      <c r="AP100" s="53">
        <f t="shared" si="188"/>
        <v>-3081078.4299999997</v>
      </c>
      <c r="AQ100" s="53">
        <f t="shared" si="188"/>
        <v>-1158</v>
      </c>
      <c r="AR100" s="25">
        <f t="shared" si="179"/>
        <v>-1.7999999999999998</v>
      </c>
      <c r="AS100" s="53">
        <f t="shared" si="188"/>
        <v>-10367.64</v>
      </c>
      <c r="AT100" s="25">
        <f t="shared" si="188"/>
        <v>-1615020.7349999999</v>
      </c>
      <c r="AU100" s="53">
        <f t="shared" si="188"/>
        <v>-11136</v>
      </c>
      <c r="AV100" s="72">
        <f t="shared" si="180"/>
        <v>-6.7900000000000009</v>
      </c>
      <c r="AW100" s="53">
        <f t="shared" si="188"/>
        <v>-566348.39</v>
      </c>
      <c r="AX100" s="53">
        <f t="shared" si="188"/>
        <v>-49885389.459999993</v>
      </c>
      <c r="AY100" s="67">
        <f>AY99+AY58+AY50+AY52</f>
        <v>-54581488.624999985</v>
      </c>
      <c r="AZ100" s="53">
        <f>AZ99+AZ58+AZ50+AZ52</f>
        <v>11918793.75</v>
      </c>
      <c r="BA100" s="25">
        <f t="shared" ref="BA100:BB100" si="189">BA99+BA58+BA50+BA52</f>
        <v>-4110535.95</v>
      </c>
      <c r="BB100" s="25">
        <f t="shared" si="189"/>
        <v>-362056006.47600001</v>
      </c>
      <c r="BC100" s="64">
        <f t="shared" si="117"/>
        <v>-9.3432273714779237E-4</v>
      </c>
      <c r="BD100" s="66">
        <f t="shared" si="170"/>
        <v>1.5642563025329678E-3</v>
      </c>
      <c r="BE100" s="159"/>
      <c r="BF100" s="160" t="s">
        <v>122</v>
      </c>
    </row>
    <row r="101" spans="1:59" ht="36" customHeight="1" x14ac:dyDescent="0.25">
      <c r="A101" s="163"/>
      <c r="B101" s="164" t="s">
        <v>123</v>
      </c>
      <c r="C101" s="165">
        <f>[4]V_МО____нов!AJ111</f>
        <v>28599</v>
      </c>
      <c r="D101" s="166">
        <v>4.2</v>
      </c>
      <c r="E101" s="167">
        <f>C101*D101</f>
        <v>120115.8</v>
      </c>
      <c r="F101" s="168">
        <f>'[5]2022_ПР(нов)'!AR104</f>
        <v>36651276.780000001</v>
      </c>
      <c r="G101" s="169">
        <f>[4]V_МО____нов!AO111</f>
        <v>3758</v>
      </c>
      <c r="H101" s="170">
        <v>4.2</v>
      </c>
      <c r="I101" s="171">
        <f t="shared" ref="I101" si="190">G101*H101</f>
        <v>15783.6</v>
      </c>
      <c r="J101" s="172">
        <f>'[5]2022_ПР(нов)'!AD104</f>
        <v>2700829.7</v>
      </c>
      <c r="K101" s="169">
        <f>[4]V_МО____нов!AW111</f>
        <v>4668</v>
      </c>
      <c r="L101" s="166">
        <v>12.6</v>
      </c>
      <c r="M101" s="250">
        <f>K101*L101</f>
        <v>58816.799999999996</v>
      </c>
      <c r="N101" s="173">
        <f>'[5]2022_ПР(нов)'!Y104</f>
        <v>8393051.3100000005</v>
      </c>
      <c r="O101" s="212">
        <f>ROUND(C101/12,0)</f>
        <v>2383</v>
      </c>
      <c r="P101" s="33">
        <v>4.2</v>
      </c>
      <c r="Q101" s="223">
        <f>ROUND(O101*P101,2)</f>
        <v>10008.6</v>
      </c>
      <c r="R101" s="166">
        <f>F101/12</f>
        <v>3054273.0649999999</v>
      </c>
      <c r="S101" s="218">
        <f>ROUND(G101/12,0)</f>
        <v>313</v>
      </c>
      <c r="T101" s="33">
        <v>4.2</v>
      </c>
      <c r="U101" s="171">
        <f>ROUND(S101*T101,2)</f>
        <v>1314.6</v>
      </c>
      <c r="V101" s="166">
        <f>J101/12</f>
        <v>225069.14166666669</v>
      </c>
      <c r="W101" s="165">
        <f>ROUND(K101/12,0)</f>
        <v>389</v>
      </c>
      <c r="X101" s="222">
        <v>12.6</v>
      </c>
      <c r="Y101" s="225">
        <f>ROUND(W101*X101,2)</f>
        <v>4901.3999999999996</v>
      </c>
      <c r="Z101" s="226">
        <f>N101/12</f>
        <v>699420.9425</v>
      </c>
      <c r="AA101" s="395">
        <v>0</v>
      </c>
      <c r="AB101" s="371">
        <f t="shared" si="166"/>
        <v>0</v>
      </c>
      <c r="AC101" s="392">
        <v>0</v>
      </c>
      <c r="AD101" s="393">
        <v>0</v>
      </c>
      <c r="AE101" s="396">
        <v>0</v>
      </c>
      <c r="AF101" s="371">
        <f t="shared" si="167"/>
        <v>0</v>
      </c>
      <c r="AG101" s="392">
        <v>0</v>
      </c>
      <c r="AH101" s="393">
        <v>0</v>
      </c>
      <c r="AI101" s="396">
        <v>0</v>
      </c>
      <c r="AJ101" s="371">
        <f t="shared" si="168"/>
        <v>0</v>
      </c>
      <c r="AK101" s="392">
        <v>0</v>
      </c>
      <c r="AL101" s="394">
        <v>0</v>
      </c>
      <c r="AM101" s="32">
        <f>O101-AA101</f>
        <v>2383</v>
      </c>
      <c r="AN101" s="25">
        <f t="shared" si="169"/>
        <v>4.2</v>
      </c>
      <c r="AO101" s="171">
        <f>Q101-AC101</f>
        <v>10008.6</v>
      </c>
      <c r="AP101" s="166">
        <f>R101-AD101</f>
        <v>3054273.0649999999</v>
      </c>
      <c r="AQ101" s="166">
        <f t="shared" ref="AQ101" si="191">S101-AE101</f>
        <v>313</v>
      </c>
      <c r="AR101" s="177">
        <f t="shared" si="179"/>
        <v>4.2</v>
      </c>
      <c r="AS101" s="167">
        <f>U101-AG101</f>
        <v>1314.6</v>
      </c>
      <c r="AT101" s="166">
        <f t="shared" ref="AT101" si="192">V101-AH101</f>
        <v>225069.14166666669</v>
      </c>
      <c r="AU101" s="174">
        <f>W101-AI101</f>
        <v>389</v>
      </c>
      <c r="AV101" s="72">
        <f t="shared" si="180"/>
        <v>12.6</v>
      </c>
      <c r="AW101" s="155">
        <f>Y101-AK101</f>
        <v>4901.3999999999996</v>
      </c>
      <c r="AX101" s="166">
        <f>Z101-AL101</f>
        <v>699420.9425</v>
      </c>
      <c r="AY101" s="177">
        <f>AP101+AT101+AX101</f>
        <v>3978763.1491666664</v>
      </c>
      <c r="AZ101" s="29">
        <f>K101*AJ101</f>
        <v>0</v>
      </c>
      <c r="BA101" s="171">
        <f>M101-AZ101</f>
        <v>58816.799999999996</v>
      </c>
      <c r="BB101" s="178">
        <f>BA101*88.08</f>
        <v>5180583.7439999999</v>
      </c>
      <c r="BC101" s="174">
        <f t="shared" si="117"/>
        <v>0</v>
      </c>
      <c r="BD101" s="179">
        <f t="shared" si="170"/>
        <v>9.4610959733575529E-4</v>
      </c>
      <c r="BE101" s="206"/>
      <c r="BF101" s="205" t="s">
        <v>123</v>
      </c>
      <c r="BG101" s="207"/>
    </row>
    <row r="102" spans="1:59" ht="21.95" customHeight="1" x14ac:dyDescent="0.25">
      <c r="A102" s="180"/>
      <c r="B102" s="181" t="s">
        <v>124</v>
      </c>
      <c r="C102" s="182">
        <f>C100+C101</f>
        <v>188859</v>
      </c>
      <c r="D102" s="183">
        <v>4.2</v>
      </c>
      <c r="E102" s="183">
        <f t="shared" ref="E102:F102" si="193">E100+E101</f>
        <v>793207.79999999993</v>
      </c>
      <c r="F102" s="184">
        <f t="shared" si="193"/>
        <v>95937220.140000001</v>
      </c>
      <c r="G102" s="185">
        <f>G100+G101</f>
        <v>26609</v>
      </c>
      <c r="H102" s="183">
        <f>IFERROR(I102/G102,0)</f>
        <v>4.2</v>
      </c>
      <c r="I102" s="183">
        <f t="shared" ref="I102:J102" si="194">I100+I101</f>
        <v>111757.8</v>
      </c>
      <c r="J102" s="184">
        <f t="shared" si="194"/>
        <v>17652619.16</v>
      </c>
      <c r="K102" s="185">
        <f>K100+K101</f>
        <v>624371</v>
      </c>
      <c r="L102" s="183">
        <f>M102/K102</f>
        <v>12.6</v>
      </c>
      <c r="M102" s="183">
        <f t="shared" ref="M102:N102" si="195">M100+M101</f>
        <v>7867074.5999999996</v>
      </c>
      <c r="N102" s="186">
        <f t="shared" si="195"/>
        <v>696144415.94999993</v>
      </c>
      <c r="O102" s="217">
        <f>ROUND(O101+O100,0)</f>
        <v>15737</v>
      </c>
      <c r="P102" s="33">
        <v>4.2</v>
      </c>
      <c r="Q102" s="243">
        <f>Q101+Q100</f>
        <v>66095.400000000009</v>
      </c>
      <c r="R102" s="228">
        <f>R101+R100</f>
        <v>7994768.3450000007</v>
      </c>
      <c r="S102" s="219">
        <f>S101+S100</f>
        <v>2217</v>
      </c>
      <c r="T102" s="33">
        <v>4.2</v>
      </c>
      <c r="U102" s="183">
        <f>U101+U100</f>
        <v>9311.4</v>
      </c>
      <c r="V102" s="183">
        <f>V101+V100</f>
        <v>1471051.5966666667</v>
      </c>
      <c r="W102" s="244">
        <f>W101+W100</f>
        <v>52032</v>
      </c>
      <c r="X102" s="222">
        <v>12.6</v>
      </c>
      <c r="Y102" s="183">
        <f>Y101+Y100</f>
        <v>655603.19999999995</v>
      </c>
      <c r="Z102" s="186">
        <f>Z101+Z100</f>
        <v>58012034.662500001</v>
      </c>
      <c r="AA102" s="189">
        <f>AA101+AA100</f>
        <v>16595</v>
      </c>
      <c r="AB102" s="25">
        <f t="shared" si="166"/>
        <v>5.49</v>
      </c>
      <c r="AC102" s="190">
        <f t="shared" ref="AC102:AE102" si="196">AC101+AC100</f>
        <v>91070.560000000012</v>
      </c>
      <c r="AD102" s="190">
        <f t="shared" si="196"/>
        <v>8021573.71</v>
      </c>
      <c r="AE102" s="191">
        <f t="shared" si="196"/>
        <v>3062</v>
      </c>
      <c r="AF102" s="25">
        <f t="shared" si="167"/>
        <v>6</v>
      </c>
      <c r="AG102" s="190">
        <f t="shared" ref="AG102:AI102" si="197">AG101+AG100</f>
        <v>18364.439999999999</v>
      </c>
      <c r="AH102" s="190">
        <f t="shared" si="197"/>
        <v>2861003.19</v>
      </c>
      <c r="AI102" s="182">
        <f t="shared" si="197"/>
        <v>62779</v>
      </c>
      <c r="AJ102" s="25">
        <f t="shared" si="168"/>
        <v>19.39</v>
      </c>
      <c r="AK102" s="183">
        <f t="shared" ref="AK102:AL102" si="198">AK101+AK100</f>
        <v>1217050.19</v>
      </c>
      <c r="AL102" s="186">
        <f t="shared" si="198"/>
        <v>107198003.17999999</v>
      </c>
      <c r="AM102" s="192">
        <f>AM100+AM101</f>
        <v>-858</v>
      </c>
      <c r="AN102" s="66">
        <f t="shared" si="169"/>
        <v>-1.29</v>
      </c>
      <c r="AO102" s="190">
        <f t="shared" ref="AO102:AY102" si="199">AO100+AO101</f>
        <v>-24975.160000000003</v>
      </c>
      <c r="AP102" s="183">
        <f t="shared" si="199"/>
        <v>-26805.364999999758</v>
      </c>
      <c r="AQ102" s="182">
        <f t="shared" si="199"/>
        <v>-845</v>
      </c>
      <c r="AR102" s="183">
        <f t="shared" si="179"/>
        <v>-1.7999999999999998</v>
      </c>
      <c r="AS102" s="183">
        <f t="shared" si="199"/>
        <v>-9053.0399999999991</v>
      </c>
      <c r="AT102" s="183">
        <f t="shared" si="199"/>
        <v>-1389951.5933333333</v>
      </c>
      <c r="AU102" s="182">
        <f t="shared" si="199"/>
        <v>-10747</v>
      </c>
      <c r="AV102" s="65">
        <f t="shared" si="180"/>
        <v>-6.7900000000000009</v>
      </c>
      <c r="AW102" s="183">
        <f t="shared" si="199"/>
        <v>-561446.99</v>
      </c>
      <c r="AX102" s="183">
        <f t="shared" si="199"/>
        <v>-49185968.517499991</v>
      </c>
      <c r="AY102" s="359">
        <f t="shared" si="199"/>
        <v>-50602725.475833319</v>
      </c>
      <c r="AZ102" s="183">
        <f>AZ100+AZ101</f>
        <v>11918793.75</v>
      </c>
      <c r="BA102" s="183">
        <f t="shared" ref="BA102:BB102" si="200">BA100+BA101</f>
        <v>-4051719.1500000004</v>
      </c>
      <c r="BB102" s="183">
        <f t="shared" si="200"/>
        <v>-356875422.73199999</v>
      </c>
      <c r="BC102" s="182">
        <f t="shared" si="117"/>
        <v>-9.0168520618959453E-4</v>
      </c>
      <c r="BD102" s="193">
        <f t="shared" si="170"/>
        <v>1.5732296320714288E-3</v>
      </c>
      <c r="BE102" s="204"/>
      <c r="BF102" s="209" t="s">
        <v>124</v>
      </c>
      <c r="BG102" s="207"/>
    </row>
    <row r="103" spans="1:59" ht="21.95" customHeight="1" x14ac:dyDescent="0.25">
      <c r="A103" s="1"/>
      <c r="B103" s="194"/>
      <c r="C103" s="195"/>
      <c r="D103" s="195"/>
      <c r="E103" s="195"/>
      <c r="F103" s="195"/>
      <c r="G103" s="195"/>
      <c r="H103" s="195"/>
      <c r="I103" s="195"/>
      <c r="J103" s="195"/>
      <c r="K103" s="195"/>
      <c r="L103" s="195"/>
      <c r="M103" s="195"/>
      <c r="N103" s="195"/>
      <c r="O103" s="195"/>
      <c r="P103" s="195"/>
      <c r="Q103" s="195"/>
      <c r="R103" s="195"/>
      <c r="S103" s="195"/>
      <c r="T103" s="195"/>
      <c r="U103" s="195"/>
      <c r="V103" s="195"/>
      <c r="W103" s="195"/>
      <c r="X103" s="195"/>
      <c r="Y103" s="195"/>
      <c r="Z103" s="195"/>
      <c r="AA103" s="195"/>
      <c r="AB103" s="195"/>
      <c r="AC103" s="195"/>
      <c r="AD103" s="195"/>
      <c r="AE103" s="195"/>
      <c r="AF103" s="195"/>
      <c r="AG103" s="195"/>
      <c r="AH103" s="195"/>
      <c r="AI103" s="195"/>
      <c r="AJ103" s="195"/>
      <c r="AK103" s="195"/>
      <c r="AL103" s="195"/>
      <c r="AM103" s="195"/>
      <c r="AN103" s="195"/>
      <c r="AO103" s="195"/>
      <c r="AP103" s="195"/>
      <c r="AQ103" s="195"/>
      <c r="AR103" s="195"/>
      <c r="AS103" s="195"/>
      <c r="AT103" s="195"/>
      <c r="AU103" s="195"/>
      <c r="AV103" s="195"/>
      <c r="AW103" s="195"/>
      <c r="AX103" s="195"/>
      <c r="AY103" s="195"/>
      <c r="AZ103" s="195"/>
      <c r="BA103" s="195"/>
      <c r="BB103" s="195"/>
      <c r="BC103" s="195"/>
      <c r="BD103" s="1"/>
      <c r="BF103" s="208"/>
    </row>
    <row r="104" spans="1:59" x14ac:dyDescent="0.25">
      <c r="C104" s="196"/>
      <c r="D104" s="196"/>
      <c r="E104" s="196"/>
      <c r="F104" s="196"/>
      <c r="G104" s="196"/>
      <c r="H104" s="196"/>
      <c r="I104" s="196"/>
      <c r="J104" s="196"/>
      <c r="K104" s="196"/>
      <c r="L104" s="196"/>
      <c r="M104" s="196"/>
      <c r="N104" s="196"/>
      <c r="O104" s="196"/>
      <c r="P104" s="196"/>
      <c r="Q104" s="196"/>
      <c r="R104" s="196"/>
      <c r="S104" s="196"/>
      <c r="T104" s="196"/>
      <c r="U104" s="196"/>
      <c r="V104" s="196"/>
      <c r="W104" s="196"/>
      <c r="X104" s="196"/>
      <c r="Y104" s="196"/>
      <c r="Z104" s="196"/>
      <c r="AA104" s="196"/>
      <c r="AB104" s="196"/>
      <c r="AC104" s="196"/>
      <c r="AD104" s="196"/>
      <c r="AE104" s="196"/>
      <c r="AF104" s="196"/>
      <c r="AG104" s="196"/>
      <c r="AH104" s="196"/>
      <c r="AI104" s="196"/>
      <c r="AJ104" s="196"/>
      <c r="AK104" s="196"/>
      <c r="AL104" s="196"/>
      <c r="AM104" s="196"/>
      <c r="AN104" s="251"/>
      <c r="AO104" s="252"/>
      <c r="AP104" s="252"/>
      <c r="AQ104" s="252"/>
      <c r="AR104" s="253"/>
      <c r="AS104" s="252"/>
      <c r="AT104" s="252"/>
      <c r="AU104" s="252"/>
      <c r="AV104" s="251"/>
      <c r="AW104" s="196"/>
      <c r="AX104" s="196"/>
      <c r="AY104" s="196"/>
      <c r="AZ104" s="251"/>
      <c r="BA104" s="196"/>
      <c r="BB104" s="196"/>
      <c r="BC104" s="196"/>
    </row>
    <row r="105" spans="1:59" x14ac:dyDescent="0.25">
      <c r="W105" s="196"/>
      <c r="AA105" s="197"/>
      <c r="AC105" s="198"/>
      <c r="AD105" s="198"/>
      <c r="AE105" s="198"/>
      <c r="AF105" s="198"/>
      <c r="AG105" s="198"/>
      <c r="AH105" s="198"/>
      <c r="AI105" s="198"/>
      <c r="AJ105" s="198"/>
      <c r="AK105" s="198"/>
      <c r="AL105" s="198"/>
      <c r="AM105" s="198"/>
    </row>
    <row r="106" spans="1:59" x14ac:dyDescent="0.25">
      <c r="BE106" s="198"/>
    </row>
    <row r="109" spans="1:59" x14ac:dyDescent="0.25">
      <c r="F109" s="210"/>
    </row>
    <row r="113" spans="39:39" x14ac:dyDescent="0.25">
      <c r="AM113" s="198"/>
    </row>
    <row r="114" spans="39:39" x14ac:dyDescent="0.25">
      <c r="AM114" s="198"/>
    </row>
  </sheetData>
  <mergeCells count="29">
    <mergeCell ref="AQ4:AT4"/>
    <mergeCell ref="AZ2:BB3"/>
    <mergeCell ref="A2:A5"/>
    <mergeCell ref="B2:B5"/>
    <mergeCell ref="C2:N2"/>
    <mergeCell ref="O2:Z2"/>
    <mergeCell ref="AA2:AL2"/>
    <mergeCell ref="G4:J4"/>
    <mergeCell ref="K4:N4"/>
    <mergeCell ref="O4:R4"/>
    <mergeCell ref="S4:V4"/>
    <mergeCell ref="AE4:AH4"/>
    <mergeCell ref="AI4:AL4"/>
    <mergeCell ref="BC2:BD3"/>
    <mergeCell ref="BE2:BE5"/>
    <mergeCell ref="BF2:BF5"/>
    <mergeCell ref="C3:N3"/>
    <mergeCell ref="O3:Z3"/>
    <mergeCell ref="AA3:AL3"/>
    <mergeCell ref="AM3:AX3"/>
    <mergeCell ref="AY3:AY5"/>
    <mergeCell ref="C4:F4"/>
    <mergeCell ref="AM2:AY2"/>
    <mergeCell ref="AU4:AX4"/>
    <mergeCell ref="AZ4:BB4"/>
    <mergeCell ref="BC4:BD4"/>
    <mergeCell ref="W4:Z4"/>
    <mergeCell ref="AA4:AD4"/>
    <mergeCell ref="AM4:AP4"/>
  </mergeCells>
  <conditionalFormatting sqref="Z49:Z52 N51:N57 J7:J57 E7:E57 E74:E78 Z59:Z99 M59:N98 J59:J98 E80:E98 F59:F98 F50:F57">
    <cfRule type="cellIs" dxfId="399" priority="100" operator="lessThan">
      <formula>0</formula>
    </cfRule>
  </conditionalFormatting>
  <conditionalFormatting sqref="Z23 Z19 Z12 Z49:Z52 N51:N57 J7:J57 E49:E57 E74:E78 Z59:Z98 M59:N98 J59:J98 E80:E98 F59:F98 F50:F57">
    <cfRule type="cellIs" dxfId="398" priority="99" operator="lessThan">
      <formula>0</formula>
    </cfRule>
  </conditionalFormatting>
  <conditionalFormatting sqref="Z23 Z19 Z12">
    <cfRule type="cellIs" dxfId="397" priority="98" operator="lessThan">
      <formula>0</formula>
    </cfRule>
  </conditionalFormatting>
  <conditionalFormatting sqref="Z131">
    <cfRule type="cellIs" dxfId="396" priority="97" operator="lessThan">
      <formula>0</formula>
    </cfRule>
  </conditionalFormatting>
  <conditionalFormatting sqref="Z131">
    <cfRule type="cellIs" dxfId="395" priority="96" operator="lessThan">
      <formula>0</formula>
    </cfRule>
  </conditionalFormatting>
  <conditionalFormatting sqref="Q7:Q11">
    <cfRule type="cellIs" dxfId="394" priority="95" operator="lessThan">
      <formula>0</formula>
    </cfRule>
  </conditionalFormatting>
  <conditionalFormatting sqref="Q7:Q11">
    <cfRule type="cellIs" dxfId="393" priority="94" operator="lessThan">
      <formula>0</formula>
    </cfRule>
  </conditionalFormatting>
  <conditionalFormatting sqref="Z7:Z11">
    <cfRule type="cellIs" dxfId="392" priority="92" operator="lessThan">
      <formula>0</formula>
    </cfRule>
  </conditionalFormatting>
  <conditionalFormatting sqref="Z7:Z11">
    <cfRule type="cellIs" dxfId="391" priority="93" operator="lessThan">
      <formula>0</formula>
    </cfRule>
  </conditionalFormatting>
  <conditionalFormatting sqref="Z13:Z15 Z17:Z18">
    <cfRule type="cellIs" dxfId="390" priority="90" operator="lessThan">
      <formula>0</formula>
    </cfRule>
  </conditionalFormatting>
  <conditionalFormatting sqref="Z13:Z15 Z17:Z18">
    <cfRule type="cellIs" dxfId="389" priority="91" operator="lessThan">
      <formula>0</formula>
    </cfRule>
  </conditionalFormatting>
  <conditionalFormatting sqref="Q101">
    <cfRule type="cellIs" dxfId="388" priority="89" operator="lessThan">
      <formula>0</formula>
    </cfRule>
  </conditionalFormatting>
  <conditionalFormatting sqref="Q101">
    <cfRule type="cellIs" dxfId="387" priority="88" operator="lessThan">
      <formula>0</formula>
    </cfRule>
  </conditionalFormatting>
  <conditionalFormatting sqref="Z16">
    <cfRule type="cellIs" dxfId="386" priority="86" operator="lessThan">
      <formula>0</formula>
    </cfRule>
  </conditionalFormatting>
  <conditionalFormatting sqref="Z16">
    <cfRule type="cellIs" dxfId="385" priority="87" operator="lessThan">
      <formula>0</formula>
    </cfRule>
  </conditionalFormatting>
  <conditionalFormatting sqref="Z20:Z22">
    <cfRule type="cellIs" dxfId="384" priority="84" operator="lessThan">
      <formula>0</formula>
    </cfRule>
  </conditionalFormatting>
  <conditionalFormatting sqref="Z20:Z22">
    <cfRule type="cellIs" dxfId="383" priority="85" operator="lessThan">
      <formula>0</formula>
    </cfRule>
  </conditionalFormatting>
  <conditionalFormatting sqref="Z24:Z48">
    <cfRule type="cellIs" dxfId="382" priority="82" operator="lessThan">
      <formula>0</formula>
    </cfRule>
  </conditionalFormatting>
  <conditionalFormatting sqref="Z24:Z48">
    <cfRule type="cellIs" dxfId="381" priority="83" operator="lessThan">
      <formula>0</formula>
    </cfRule>
  </conditionalFormatting>
  <conditionalFormatting sqref="Z53:Z57">
    <cfRule type="cellIs" dxfId="380" priority="80" operator="lessThan">
      <formula>0</formula>
    </cfRule>
  </conditionalFormatting>
  <conditionalFormatting sqref="Z53:Z57">
    <cfRule type="cellIs" dxfId="379" priority="81" operator="lessThan">
      <formula>0</formula>
    </cfRule>
  </conditionalFormatting>
  <conditionalFormatting sqref="Z101">
    <cfRule type="cellIs" dxfId="378" priority="78" operator="lessThan">
      <formula>0</formula>
    </cfRule>
  </conditionalFormatting>
  <conditionalFormatting sqref="Z101">
    <cfRule type="cellIs" dxfId="377" priority="79" operator="lessThan">
      <formula>0</formula>
    </cfRule>
  </conditionalFormatting>
  <conditionalFormatting sqref="E7:E23">
    <cfRule type="cellIs" dxfId="376" priority="77" operator="lessThan">
      <formula>0</formula>
    </cfRule>
  </conditionalFormatting>
  <conditionalFormatting sqref="E99">
    <cfRule type="cellIs" dxfId="375" priority="76" operator="lessThan">
      <formula>0</formula>
    </cfRule>
  </conditionalFormatting>
  <conditionalFormatting sqref="E61:E67 E24:E48 E70:E72">
    <cfRule type="cellIs" dxfId="374" priority="75" operator="lessThan">
      <formula>0</formula>
    </cfRule>
  </conditionalFormatting>
  <conditionalFormatting sqref="E61:E67 E24:E48 E70:E72">
    <cfRule type="cellIs" dxfId="373" priority="74" operator="lessThan">
      <formula>0</formula>
    </cfRule>
  </conditionalFormatting>
  <conditionalFormatting sqref="F24:F48">
    <cfRule type="cellIs" dxfId="372" priority="71" operator="lessThan">
      <formula>0</formula>
    </cfRule>
  </conditionalFormatting>
  <conditionalFormatting sqref="F24:F48">
    <cfRule type="cellIs" dxfId="371" priority="70" operator="lessThan">
      <formula>0</formula>
    </cfRule>
  </conditionalFormatting>
  <conditionalFormatting sqref="F7:F23">
    <cfRule type="cellIs" dxfId="370" priority="73" operator="lessThan">
      <formula>0</formula>
    </cfRule>
  </conditionalFormatting>
  <conditionalFormatting sqref="F7:F23">
    <cfRule type="cellIs" dxfId="369" priority="72" operator="lessThan">
      <formula>0</formula>
    </cfRule>
  </conditionalFormatting>
  <conditionalFormatting sqref="N7:N18 N20:N22 N24:N49">
    <cfRule type="cellIs" dxfId="368" priority="69" operator="lessThan">
      <formula>0</formula>
    </cfRule>
  </conditionalFormatting>
  <conditionalFormatting sqref="N20:N22 N24:N49 N7:N18">
    <cfRule type="cellIs" dxfId="367" priority="68" operator="lessThan">
      <formula>0</formula>
    </cfRule>
  </conditionalFormatting>
  <conditionalFormatting sqref="J99">
    <cfRule type="cellIs" dxfId="366" priority="67" operator="lessThan">
      <formula>0</formula>
    </cfRule>
  </conditionalFormatting>
  <conditionalFormatting sqref="J58">
    <cfRule type="cellIs" dxfId="365" priority="66" operator="lessThan">
      <formula>0</formula>
    </cfRule>
  </conditionalFormatting>
  <conditionalFormatting sqref="J58">
    <cfRule type="cellIs" dxfId="364" priority="65" operator="lessThan">
      <formula>0</formula>
    </cfRule>
  </conditionalFormatting>
  <conditionalFormatting sqref="E24:E48">
    <cfRule type="cellIs" dxfId="363" priority="64" operator="lessThan">
      <formula>0</formula>
    </cfRule>
  </conditionalFormatting>
  <conditionalFormatting sqref="E24:E29">
    <cfRule type="cellIs" dxfId="362" priority="63" operator="lessThan">
      <formula>0</formula>
    </cfRule>
  </conditionalFormatting>
  <conditionalFormatting sqref="E31:E36">
    <cfRule type="cellIs" dxfId="361" priority="62" operator="lessThan">
      <formula>0</formula>
    </cfRule>
  </conditionalFormatting>
  <conditionalFormatting sqref="E38:E39">
    <cfRule type="cellIs" dxfId="360" priority="61" operator="lessThan">
      <formula>0</formula>
    </cfRule>
  </conditionalFormatting>
  <conditionalFormatting sqref="E41">
    <cfRule type="cellIs" dxfId="359" priority="60" operator="lessThan">
      <formula>0</formula>
    </cfRule>
  </conditionalFormatting>
  <conditionalFormatting sqref="E53:E54">
    <cfRule type="cellIs" dxfId="358" priority="59" operator="lessThan">
      <formula>0</formula>
    </cfRule>
  </conditionalFormatting>
  <conditionalFormatting sqref="E53:E54">
    <cfRule type="cellIs" dxfId="357" priority="58" operator="lessThan">
      <formula>0</formula>
    </cfRule>
  </conditionalFormatting>
  <conditionalFormatting sqref="E53:E54">
    <cfRule type="cellIs" dxfId="356" priority="57" operator="lessThan">
      <formula>0</formula>
    </cfRule>
  </conditionalFormatting>
  <conditionalFormatting sqref="E53:E54">
    <cfRule type="cellIs" dxfId="355" priority="56" operator="lessThan">
      <formula>0</formula>
    </cfRule>
  </conditionalFormatting>
  <conditionalFormatting sqref="E57">
    <cfRule type="cellIs" dxfId="354" priority="55" operator="lessThan">
      <formula>0</formula>
    </cfRule>
  </conditionalFormatting>
  <conditionalFormatting sqref="E57">
    <cfRule type="cellIs" dxfId="353" priority="54" operator="lessThan">
      <formula>0</formula>
    </cfRule>
  </conditionalFormatting>
  <conditionalFormatting sqref="E57">
    <cfRule type="cellIs" dxfId="352" priority="53" operator="lessThan">
      <formula>0</formula>
    </cfRule>
  </conditionalFormatting>
  <conditionalFormatting sqref="E57">
    <cfRule type="cellIs" dxfId="351" priority="52" operator="lessThan">
      <formula>0</formula>
    </cfRule>
  </conditionalFormatting>
  <conditionalFormatting sqref="E59:E60">
    <cfRule type="cellIs" dxfId="350" priority="51" operator="lessThan">
      <formula>0</formula>
    </cfRule>
  </conditionalFormatting>
  <conditionalFormatting sqref="E59:E60">
    <cfRule type="cellIs" dxfId="349" priority="50" operator="lessThan">
      <formula>0</formula>
    </cfRule>
  </conditionalFormatting>
  <conditionalFormatting sqref="E59:E60">
    <cfRule type="cellIs" dxfId="348" priority="49" operator="lessThan">
      <formula>0</formula>
    </cfRule>
  </conditionalFormatting>
  <conditionalFormatting sqref="E59:E60">
    <cfRule type="cellIs" dxfId="347" priority="48" operator="lessThan">
      <formula>0</formula>
    </cfRule>
  </conditionalFormatting>
  <conditionalFormatting sqref="E59:E60">
    <cfRule type="cellIs" dxfId="346" priority="47" operator="lessThan">
      <formula>0</formula>
    </cfRule>
  </conditionalFormatting>
  <conditionalFormatting sqref="E59:E60">
    <cfRule type="cellIs" dxfId="345" priority="46" operator="lessThan">
      <formula>0</formula>
    </cfRule>
  </conditionalFormatting>
  <conditionalFormatting sqref="E68:E69">
    <cfRule type="cellIs" dxfId="344" priority="45" operator="lessThan">
      <formula>0</formula>
    </cfRule>
  </conditionalFormatting>
  <conditionalFormatting sqref="E68:E69">
    <cfRule type="cellIs" dxfId="343" priority="44" operator="lessThan">
      <formula>0</formula>
    </cfRule>
  </conditionalFormatting>
  <conditionalFormatting sqref="E68:E69">
    <cfRule type="cellIs" dxfId="342" priority="43" operator="lessThan">
      <formula>0</formula>
    </cfRule>
  </conditionalFormatting>
  <conditionalFormatting sqref="E68:E69">
    <cfRule type="cellIs" dxfId="341" priority="42" operator="lessThan">
      <formula>0</formula>
    </cfRule>
  </conditionalFormatting>
  <conditionalFormatting sqref="E68:E69">
    <cfRule type="cellIs" dxfId="340" priority="41" operator="lessThan">
      <formula>0</formula>
    </cfRule>
  </conditionalFormatting>
  <conditionalFormatting sqref="E68:E69">
    <cfRule type="cellIs" dxfId="339" priority="40" operator="lessThan">
      <formula>0</formula>
    </cfRule>
  </conditionalFormatting>
  <conditionalFormatting sqref="E73">
    <cfRule type="cellIs" dxfId="338" priority="39" operator="lessThan">
      <formula>0</formula>
    </cfRule>
  </conditionalFormatting>
  <conditionalFormatting sqref="E73">
    <cfRule type="cellIs" dxfId="337" priority="38" operator="lessThan">
      <formula>0</formula>
    </cfRule>
  </conditionalFormatting>
  <conditionalFormatting sqref="E73">
    <cfRule type="cellIs" dxfId="336" priority="37" operator="lessThan">
      <formula>0</formula>
    </cfRule>
  </conditionalFormatting>
  <conditionalFormatting sqref="E73">
    <cfRule type="cellIs" dxfId="335" priority="36" operator="lessThan">
      <formula>0</formula>
    </cfRule>
  </conditionalFormatting>
  <conditionalFormatting sqref="E73">
    <cfRule type="cellIs" dxfId="334" priority="35" operator="lessThan">
      <formula>0</formula>
    </cfRule>
  </conditionalFormatting>
  <conditionalFormatting sqref="E73">
    <cfRule type="cellIs" dxfId="333" priority="34" operator="lessThan">
      <formula>0</formula>
    </cfRule>
  </conditionalFormatting>
  <conditionalFormatting sqref="E79">
    <cfRule type="cellIs" dxfId="332" priority="33" operator="lessThan">
      <formula>0</formula>
    </cfRule>
  </conditionalFormatting>
  <conditionalFormatting sqref="E79">
    <cfRule type="cellIs" dxfId="331" priority="32" operator="lessThan">
      <formula>0</formula>
    </cfRule>
  </conditionalFormatting>
  <conditionalFormatting sqref="E79">
    <cfRule type="cellIs" dxfId="330" priority="31" operator="lessThan">
      <formula>0</formula>
    </cfRule>
  </conditionalFormatting>
  <conditionalFormatting sqref="E79">
    <cfRule type="cellIs" dxfId="329" priority="30" operator="lessThan">
      <formula>0</formula>
    </cfRule>
  </conditionalFormatting>
  <conditionalFormatting sqref="E79">
    <cfRule type="cellIs" dxfId="328" priority="29" operator="lessThan">
      <formula>0</formula>
    </cfRule>
  </conditionalFormatting>
  <conditionalFormatting sqref="E79">
    <cfRule type="cellIs" dxfId="327" priority="28" operator="lessThan">
      <formula>0</formula>
    </cfRule>
  </conditionalFormatting>
  <conditionalFormatting sqref="I16">
    <cfRule type="cellIs" dxfId="326" priority="27" operator="lessThan">
      <formula>0</formula>
    </cfRule>
  </conditionalFormatting>
  <conditionalFormatting sqref="I16">
    <cfRule type="cellIs" dxfId="325" priority="26" operator="lessThan">
      <formula>0</formula>
    </cfRule>
  </conditionalFormatting>
  <conditionalFormatting sqref="I57">
    <cfRule type="cellIs" dxfId="324" priority="25" operator="lessThan">
      <formula>0</formula>
    </cfRule>
  </conditionalFormatting>
  <conditionalFormatting sqref="I57">
    <cfRule type="cellIs" dxfId="323" priority="24" operator="lessThan">
      <formula>0</formula>
    </cfRule>
  </conditionalFormatting>
  <conditionalFormatting sqref="M7:M11">
    <cfRule type="cellIs" dxfId="322" priority="23" operator="lessThan">
      <formula>0</formula>
    </cfRule>
  </conditionalFormatting>
  <conditionalFormatting sqref="M7:M11">
    <cfRule type="cellIs" dxfId="321" priority="22" operator="lessThan">
      <formula>0</formula>
    </cfRule>
  </conditionalFormatting>
  <conditionalFormatting sqref="M16">
    <cfRule type="cellIs" dxfId="320" priority="21" operator="lessThan">
      <formula>0</formula>
    </cfRule>
  </conditionalFormatting>
  <conditionalFormatting sqref="M16">
    <cfRule type="cellIs" dxfId="319" priority="20" operator="lessThan">
      <formula>0</formula>
    </cfRule>
  </conditionalFormatting>
  <conditionalFormatting sqref="M20:M22">
    <cfRule type="cellIs" dxfId="318" priority="19" operator="lessThan">
      <formula>0</formula>
    </cfRule>
  </conditionalFormatting>
  <conditionalFormatting sqref="M20:M22">
    <cfRule type="cellIs" dxfId="317" priority="18" operator="lessThan">
      <formula>0</formula>
    </cfRule>
  </conditionalFormatting>
  <conditionalFormatting sqref="M24:M48">
    <cfRule type="cellIs" dxfId="316" priority="17" operator="lessThan">
      <formula>0</formula>
    </cfRule>
  </conditionalFormatting>
  <conditionalFormatting sqref="M24:M48">
    <cfRule type="cellIs" dxfId="315" priority="16" operator="lessThan">
      <formula>0</formula>
    </cfRule>
  </conditionalFormatting>
  <conditionalFormatting sqref="M53:M57">
    <cfRule type="cellIs" dxfId="314" priority="15" operator="lessThan">
      <formula>0</formula>
    </cfRule>
  </conditionalFormatting>
  <conditionalFormatting sqref="M53:M57">
    <cfRule type="cellIs" dxfId="313" priority="14" operator="lessThan">
      <formula>0</formula>
    </cfRule>
  </conditionalFormatting>
  <conditionalFormatting sqref="M101">
    <cfRule type="cellIs" dxfId="312" priority="13" operator="lessThan">
      <formula>0</formula>
    </cfRule>
  </conditionalFormatting>
  <conditionalFormatting sqref="M101">
    <cfRule type="cellIs" dxfId="311" priority="12" operator="lessThan">
      <formula>0</formula>
    </cfRule>
  </conditionalFormatting>
  <conditionalFormatting sqref="Q13:Q18">
    <cfRule type="cellIs" dxfId="310" priority="11" operator="lessThan">
      <formula>0</formula>
    </cfRule>
  </conditionalFormatting>
  <conditionalFormatting sqref="Q13:Q18">
    <cfRule type="cellIs" dxfId="309" priority="10" operator="lessThan">
      <formula>0</formula>
    </cfRule>
  </conditionalFormatting>
  <conditionalFormatting sqref="Q20:Q22">
    <cfRule type="cellIs" dxfId="308" priority="9" operator="lessThan">
      <formula>0</formula>
    </cfRule>
  </conditionalFormatting>
  <conditionalFormatting sqref="Q20:Q22">
    <cfRule type="cellIs" dxfId="307" priority="8" operator="lessThan">
      <formula>0</formula>
    </cfRule>
  </conditionalFormatting>
  <conditionalFormatting sqref="Q24:Q48">
    <cfRule type="cellIs" dxfId="306" priority="7" operator="lessThan">
      <formula>0</formula>
    </cfRule>
  </conditionalFormatting>
  <conditionalFormatting sqref="Q24:Q48">
    <cfRule type="cellIs" dxfId="305" priority="6" operator="lessThan">
      <formula>0</formula>
    </cfRule>
  </conditionalFormatting>
  <conditionalFormatting sqref="Q53:Q57">
    <cfRule type="cellIs" dxfId="304" priority="5" operator="lessThan">
      <formula>0</formula>
    </cfRule>
  </conditionalFormatting>
  <conditionalFormatting sqref="Q53:Q57">
    <cfRule type="cellIs" dxfId="303" priority="4" operator="lessThan">
      <formula>0</formula>
    </cfRule>
  </conditionalFormatting>
  <conditionalFormatting sqref="Q59:Q98">
    <cfRule type="cellIs" dxfId="302" priority="3" operator="lessThan">
      <formula>0</formula>
    </cfRule>
  </conditionalFormatting>
  <conditionalFormatting sqref="Q59:Q98">
    <cfRule type="cellIs" dxfId="301" priority="2" operator="lessThan">
      <formula>0</formula>
    </cfRule>
  </conditionalFormatting>
  <conditionalFormatting sqref="AN7:AN102 AR7:AR102 AV7:AV102 AY7:AY102 BB7:BB102">
    <cfRule type="cellIs" dxfId="300" priority="1" operator="lessThan">
      <formula>0</formula>
    </cfRule>
  </conditionalFormatting>
  <pageMargins left="0.59055118110236227" right="0.19685039370078741" top="0" bottom="0" header="0" footer="0"/>
  <pageSetup paperSize="9" scale="1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G114"/>
  <sheetViews>
    <sheetView view="pageBreakPreview" zoomScale="50" zoomScaleNormal="64" zoomScaleSheetLayoutView="50" workbookViewId="0">
      <pane xSplit="2" ySplit="7" topLeftCell="C66" activePane="bottomRight" state="frozen"/>
      <selection pane="topRight" activeCell="C1" sqref="C1"/>
      <selection pane="bottomLeft" activeCell="A8" sqref="A8"/>
      <selection pane="bottomRight" activeCell="Y101" sqref="Y101"/>
    </sheetView>
  </sheetViews>
  <sheetFormatPr defaultColWidth="6.140625" defaultRowHeight="15.75" x14ac:dyDescent="0.25"/>
  <cols>
    <col min="1" max="1" width="5.85546875" style="9" customWidth="1"/>
    <col min="2" max="2" width="86.42578125" style="9" customWidth="1"/>
    <col min="3" max="3" width="15.28515625" style="9" customWidth="1"/>
    <col min="4" max="4" width="14.7109375" style="9" customWidth="1"/>
    <col min="5" max="5" width="16.28515625" style="9" customWidth="1"/>
    <col min="6" max="6" width="21" style="9" customWidth="1"/>
    <col min="7" max="7" width="13.5703125" style="9" customWidth="1"/>
    <col min="8" max="8" width="13.42578125" style="9" customWidth="1"/>
    <col min="9" max="9" width="18.42578125" style="9" bestFit="1" customWidth="1"/>
    <col min="10" max="10" width="19.85546875" style="9" bestFit="1" customWidth="1"/>
    <col min="11" max="11" width="18.140625" style="9" customWidth="1"/>
    <col min="12" max="12" width="13.140625" style="9" customWidth="1"/>
    <col min="13" max="13" width="18.42578125" style="9" customWidth="1"/>
    <col min="14" max="14" width="22.140625" style="9" bestFit="1" customWidth="1"/>
    <col min="15" max="15" width="14.7109375" style="9" customWidth="1"/>
    <col min="16" max="16" width="13.140625" style="9" customWidth="1"/>
    <col min="17" max="17" width="16.85546875" style="9" customWidth="1"/>
    <col min="18" max="18" width="20.7109375" style="9" bestFit="1" customWidth="1"/>
    <col min="19" max="19" width="14.85546875" style="9" customWidth="1"/>
    <col min="20" max="20" width="13.140625" style="9" customWidth="1"/>
    <col min="21" max="21" width="18.42578125" style="9" bestFit="1" customWidth="1"/>
    <col min="22" max="22" width="18.7109375" style="9" customWidth="1"/>
    <col min="23" max="23" width="16.5703125" style="9" customWidth="1"/>
    <col min="24" max="24" width="14" style="9" customWidth="1"/>
    <col min="25" max="25" width="20.28515625" style="9" customWidth="1"/>
    <col min="26" max="26" width="24.42578125" style="9" customWidth="1"/>
    <col min="27" max="27" width="15.42578125" style="9" customWidth="1"/>
    <col min="28" max="28" width="15" style="9" customWidth="1"/>
    <col min="29" max="29" width="16.42578125" style="9" customWidth="1"/>
    <col min="30" max="30" width="20.140625" style="9" customWidth="1"/>
    <col min="31" max="31" width="14.85546875" style="9" customWidth="1"/>
    <col min="32" max="32" width="14.140625" style="9" customWidth="1"/>
    <col min="33" max="33" width="15.140625" style="9" customWidth="1"/>
    <col min="34" max="34" width="18.42578125" style="9" customWidth="1"/>
    <col min="35" max="35" width="15.85546875" style="9" customWidth="1"/>
    <col min="36" max="36" width="15.42578125" style="9" customWidth="1"/>
    <col min="37" max="37" width="19.28515625" style="9" customWidth="1"/>
    <col min="38" max="38" width="21.42578125" style="9" customWidth="1"/>
    <col min="39" max="39" width="15.28515625" style="9" customWidth="1"/>
    <col min="40" max="40" width="13.85546875" style="9" customWidth="1"/>
    <col min="41" max="41" width="17.42578125" style="9" customWidth="1"/>
    <col min="42" max="42" width="18.28515625" style="9" customWidth="1"/>
    <col min="43" max="43" width="12.42578125" style="9" customWidth="1"/>
    <col min="44" max="44" width="10.85546875" style="9" customWidth="1"/>
    <col min="45" max="45" width="14.140625" style="9" customWidth="1"/>
    <col min="46" max="46" width="19.85546875" style="9" customWidth="1"/>
    <col min="47" max="47" width="15.85546875" style="9" customWidth="1"/>
    <col min="48" max="48" width="12.5703125" style="9" customWidth="1"/>
    <col min="49" max="49" width="20" style="9" customWidth="1"/>
    <col min="50" max="50" width="20.140625" style="9" customWidth="1"/>
    <col min="51" max="52" width="20.7109375" style="9" bestFit="1" customWidth="1"/>
    <col min="53" max="53" width="19.5703125" style="9" customWidth="1"/>
    <col min="54" max="54" width="21.85546875" style="9" customWidth="1"/>
    <col min="55" max="55" width="13.85546875" style="9" hidden="1" customWidth="1"/>
    <col min="56" max="56" width="10.7109375" style="9" hidden="1" customWidth="1"/>
    <col min="57" max="57" width="8.85546875" style="9" customWidth="1"/>
    <col min="58" max="58" width="85.5703125" style="9" customWidth="1"/>
    <col min="59" max="16384" width="6.140625" style="9"/>
  </cols>
  <sheetData>
    <row r="1" spans="1:58" ht="26.25" customHeight="1" x14ac:dyDescent="0.25">
      <c r="A1" s="1"/>
      <c r="B1" s="2" t="s">
        <v>140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1"/>
      <c r="AB1" s="1"/>
      <c r="AC1" s="1"/>
      <c r="AD1" s="1"/>
      <c r="AE1" s="1"/>
      <c r="AF1" s="1"/>
      <c r="AG1" s="1"/>
      <c r="AH1" s="1"/>
      <c r="AI1" s="4"/>
      <c r="AJ1" s="5"/>
      <c r="AK1" s="5"/>
      <c r="AL1" s="1"/>
      <c r="AM1" s="3"/>
      <c r="AN1" s="6"/>
      <c r="AO1" s="7"/>
      <c r="AP1" s="5"/>
      <c r="AQ1" s="1"/>
      <c r="AR1" s="8"/>
      <c r="AS1" s="1"/>
      <c r="AT1" s="1"/>
      <c r="AU1" s="1"/>
      <c r="AV1" s="1"/>
      <c r="AW1" s="1"/>
      <c r="AX1" s="1"/>
      <c r="AY1" s="1"/>
      <c r="AZ1" s="1"/>
      <c r="BA1" s="1"/>
      <c r="BB1" s="1"/>
      <c r="BC1" s="1" t="s">
        <v>0</v>
      </c>
      <c r="BD1" s="1"/>
      <c r="BF1" s="10" t="s">
        <v>145</v>
      </c>
    </row>
    <row r="2" spans="1:58" ht="30.75" customHeight="1" x14ac:dyDescent="0.25">
      <c r="A2" s="401" t="s">
        <v>1</v>
      </c>
      <c r="B2" s="401" t="s">
        <v>2</v>
      </c>
      <c r="C2" s="446" t="s">
        <v>141</v>
      </c>
      <c r="D2" s="447"/>
      <c r="E2" s="447"/>
      <c r="F2" s="447"/>
      <c r="G2" s="447"/>
      <c r="H2" s="447"/>
      <c r="I2" s="447"/>
      <c r="J2" s="447"/>
      <c r="K2" s="447"/>
      <c r="L2" s="447"/>
      <c r="M2" s="447"/>
      <c r="N2" s="448"/>
      <c r="O2" s="430" t="s">
        <v>142</v>
      </c>
      <c r="P2" s="431"/>
      <c r="Q2" s="431"/>
      <c r="R2" s="431"/>
      <c r="S2" s="431"/>
      <c r="T2" s="431"/>
      <c r="U2" s="431"/>
      <c r="V2" s="431"/>
      <c r="W2" s="431"/>
      <c r="X2" s="431"/>
      <c r="Y2" s="431"/>
      <c r="Z2" s="432"/>
      <c r="AA2" s="413" t="s">
        <v>143</v>
      </c>
      <c r="AB2" s="413"/>
      <c r="AC2" s="413"/>
      <c r="AD2" s="413"/>
      <c r="AE2" s="413"/>
      <c r="AF2" s="413"/>
      <c r="AG2" s="413"/>
      <c r="AH2" s="413"/>
      <c r="AI2" s="413"/>
      <c r="AJ2" s="413"/>
      <c r="AK2" s="413"/>
      <c r="AL2" s="433"/>
      <c r="AM2" s="439" t="s">
        <v>3</v>
      </c>
      <c r="AN2" s="440"/>
      <c r="AO2" s="441"/>
      <c r="AP2" s="441"/>
      <c r="AQ2" s="441"/>
      <c r="AR2" s="440"/>
      <c r="AS2" s="441"/>
      <c r="AT2" s="441"/>
      <c r="AU2" s="441"/>
      <c r="AV2" s="441"/>
      <c r="AW2" s="441"/>
      <c r="AX2" s="441"/>
      <c r="AY2" s="442"/>
      <c r="AZ2" s="397" t="s">
        <v>144</v>
      </c>
      <c r="BA2" s="424"/>
      <c r="BB2" s="398"/>
      <c r="BC2" s="397" t="s">
        <v>4</v>
      </c>
      <c r="BD2" s="398"/>
      <c r="BE2" s="401" t="s">
        <v>1</v>
      </c>
      <c r="BF2" s="401" t="s">
        <v>2</v>
      </c>
    </row>
    <row r="3" spans="1:58" ht="21.95" customHeight="1" x14ac:dyDescent="0.25">
      <c r="A3" s="402"/>
      <c r="B3" s="402"/>
      <c r="C3" s="404" t="s">
        <v>5</v>
      </c>
      <c r="D3" s="404"/>
      <c r="E3" s="404"/>
      <c r="F3" s="404"/>
      <c r="G3" s="404"/>
      <c r="H3" s="404"/>
      <c r="I3" s="404"/>
      <c r="J3" s="404"/>
      <c r="K3" s="404"/>
      <c r="L3" s="404"/>
      <c r="M3" s="404"/>
      <c r="N3" s="405"/>
      <c r="O3" s="406" t="s">
        <v>5</v>
      </c>
      <c r="P3" s="404"/>
      <c r="Q3" s="404"/>
      <c r="R3" s="404"/>
      <c r="S3" s="404"/>
      <c r="T3" s="404"/>
      <c r="U3" s="404"/>
      <c r="V3" s="404"/>
      <c r="W3" s="404"/>
      <c r="X3" s="404"/>
      <c r="Y3" s="404"/>
      <c r="Z3" s="405"/>
      <c r="AA3" s="406" t="s">
        <v>5</v>
      </c>
      <c r="AB3" s="404"/>
      <c r="AC3" s="404"/>
      <c r="AD3" s="404"/>
      <c r="AE3" s="404"/>
      <c r="AF3" s="404"/>
      <c r="AG3" s="404"/>
      <c r="AH3" s="404"/>
      <c r="AI3" s="404"/>
      <c r="AJ3" s="404"/>
      <c r="AK3" s="404"/>
      <c r="AL3" s="405"/>
      <c r="AM3" s="406" t="s">
        <v>5</v>
      </c>
      <c r="AN3" s="404"/>
      <c r="AO3" s="404"/>
      <c r="AP3" s="404"/>
      <c r="AQ3" s="404"/>
      <c r="AR3" s="404"/>
      <c r="AS3" s="404"/>
      <c r="AT3" s="404"/>
      <c r="AU3" s="404"/>
      <c r="AV3" s="404"/>
      <c r="AW3" s="404"/>
      <c r="AX3" s="404"/>
      <c r="AY3" s="438" t="s">
        <v>6</v>
      </c>
      <c r="AZ3" s="399"/>
      <c r="BA3" s="426"/>
      <c r="BB3" s="400"/>
      <c r="BC3" s="399"/>
      <c r="BD3" s="400"/>
      <c r="BE3" s="402"/>
      <c r="BF3" s="402"/>
    </row>
    <row r="4" spans="1:58" ht="45.75" customHeight="1" x14ac:dyDescent="0.25">
      <c r="A4" s="402"/>
      <c r="B4" s="402"/>
      <c r="C4" s="408" t="s">
        <v>7</v>
      </c>
      <c r="D4" s="409"/>
      <c r="E4" s="409"/>
      <c r="F4" s="410"/>
      <c r="G4" s="418" t="s">
        <v>8</v>
      </c>
      <c r="H4" s="418"/>
      <c r="I4" s="418"/>
      <c r="J4" s="434"/>
      <c r="K4" s="418" t="s">
        <v>9</v>
      </c>
      <c r="L4" s="418"/>
      <c r="M4" s="418"/>
      <c r="N4" s="419"/>
      <c r="O4" s="418" t="s">
        <v>7</v>
      </c>
      <c r="P4" s="409"/>
      <c r="Q4" s="409"/>
      <c r="R4" s="420"/>
      <c r="S4" s="408" t="s">
        <v>8</v>
      </c>
      <c r="T4" s="418"/>
      <c r="U4" s="418"/>
      <c r="V4" s="435"/>
      <c r="W4" s="408" t="s">
        <v>9</v>
      </c>
      <c r="X4" s="418"/>
      <c r="Y4" s="418"/>
      <c r="Z4" s="419"/>
      <c r="AA4" s="418" t="s">
        <v>7</v>
      </c>
      <c r="AB4" s="409"/>
      <c r="AC4" s="409"/>
      <c r="AD4" s="420"/>
      <c r="AE4" s="415" t="s">
        <v>8</v>
      </c>
      <c r="AF4" s="411"/>
      <c r="AG4" s="411"/>
      <c r="AH4" s="436"/>
      <c r="AI4" s="415" t="s">
        <v>9</v>
      </c>
      <c r="AJ4" s="411"/>
      <c r="AK4" s="411"/>
      <c r="AL4" s="437"/>
      <c r="AM4" s="421" t="s">
        <v>7</v>
      </c>
      <c r="AN4" s="421"/>
      <c r="AO4" s="422"/>
      <c r="AP4" s="423"/>
      <c r="AQ4" s="397" t="s">
        <v>8</v>
      </c>
      <c r="AR4" s="424"/>
      <c r="AS4" s="424"/>
      <c r="AT4" s="425"/>
      <c r="AU4" s="415" t="s">
        <v>9</v>
      </c>
      <c r="AV4" s="411"/>
      <c r="AW4" s="411"/>
      <c r="AX4" s="416"/>
      <c r="AY4" s="438"/>
      <c r="AZ4" s="417" t="s">
        <v>9</v>
      </c>
      <c r="BA4" s="417"/>
      <c r="BB4" s="417"/>
      <c r="BC4" s="417" t="s">
        <v>9</v>
      </c>
      <c r="BD4" s="417"/>
      <c r="BE4" s="402"/>
      <c r="BF4" s="402"/>
    </row>
    <row r="5" spans="1:58" ht="63.75" customHeight="1" x14ac:dyDescent="0.25">
      <c r="A5" s="403"/>
      <c r="B5" s="403"/>
      <c r="C5" s="11" t="s">
        <v>10</v>
      </c>
      <c r="D5" s="12" t="s">
        <v>11</v>
      </c>
      <c r="E5" s="11" t="s">
        <v>12</v>
      </c>
      <c r="F5" s="248" t="s">
        <v>13</v>
      </c>
      <c r="G5" s="14" t="s">
        <v>14</v>
      </c>
      <c r="H5" s="12" t="s">
        <v>18</v>
      </c>
      <c r="I5" s="11" t="s">
        <v>12</v>
      </c>
      <c r="J5" s="248" t="s">
        <v>13</v>
      </c>
      <c r="K5" s="14" t="s">
        <v>15</v>
      </c>
      <c r="L5" s="12" t="s">
        <v>19</v>
      </c>
      <c r="M5" s="11" t="s">
        <v>12</v>
      </c>
      <c r="N5" s="249" t="s">
        <v>13</v>
      </c>
      <c r="O5" s="14" t="s">
        <v>10</v>
      </c>
      <c r="P5" s="12" t="s">
        <v>18</v>
      </c>
      <c r="Q5" s="11" t="s">
        <v>12</v>
      </c>
      <c r="R5" s="11" t="s">
        <v>13</v>
      </c>
      <c r="S5" s="11" t="s">
        <v>14</v>
      </c>
      <c r="T5" s="12" t="s">
        <v>18</v>
      </c>
      <c r="U5" s="11" t="s">
        <v>12</v>
      </c>
      <c r="V5" s="11" t="s">
        <v>13</v>
      </c>
      <c r="W5" s="11" t="s">
        <v>15</v>
      </c>
      <c r="X5" s="12" t="s">
        <v>19</v>
      </c>
      <c r="Y5" s="11" t="s">
        <v>12</v>
      </c>
      <c r="Z5" s="16" t="s">
        <v>13</v>
      </c>
      <c r="AA5" s="14" t="s">
        <v>14</v>
      </c>
      <c r="AB5" s="12" t="s">
        <v>20</v>
      </c>
      <c r="AC5" s="11" t="s">
        <v>12</v>
      </c>
      <c r="AD5" s="11" t="s">
        <v>13</v>
      </c>
      <c r="AE5" s="11" t="s">
        <v>14</v>
      </c>
      <c r="AF5" s="12" t="s">
        <v>20</v>
      </c>
      <c r="AG5" s="11" t="s">
        <v>12</v>
      </c>
      <c r="AH5" s="11" t="s">
        <v>13</v>
      </c>
      <c r="AI5" s="11" t="s">
        <v>15</v>
      </c>
      <c r="AJ5" s="12" t="s">
        <v>21</v>
      </c>
      <c r="AK5" s="11" t="s">
        <v>12</v>
      </c>
      <c r="AL5" s="16" t="s">
        <v>13</v>
      </c>
      <c r="AM5" s="14" t="s">
        <v>14</v>
      </c>
      <c r="AN5" s="12" t="s">
        <v>22</v>
      </c>
      <c r="AO5" s="11" t="s">
        <v>12</v>
      </c>
      <c r="AP5" s="11" t="s">
        <v>13</v>
      </c>
      <c r="AQ5" s="11" t="s">
        <v>14</v>
      </c>
      <c r="AR5" s="12" t="s">
        <v>22</v>
      </c>
      <c r="AS5" s="11" t="s">
        <v>12</v>
      </c>
      <c r="AT5" s="11" t="s">
        <v>13</v>
      </c>
      <c r="AU5" s="11" t="s">
        <v>15</v>
      </c>
      <c r="AV5" s="12" t="s">
        <v>22</v>
      </c>
      <c r="AW5" s="11" t="s">
        <v>12</v>
      </c>
      <c r="AX5" s="11" t="s">
        <v>13</v>
      </c>
      <c r="AY5" s="438"/>
      <c r="AZ5" s="11" t="s">
        <v>12</v>
      </c>
      <c r="BA5" s="11" t="s">
        <v>23</v>
      </c>
      <c r="BB5" s="11" t="s">
        <v>24</v>
      </c>
      <c r="BC5" s="11" t="s">
        <v>15</v>
      </c>
      <c r="BD5" s="11" t="s">
        <v>12</v>
      </c>
      <c r="BE5" s="403"/>
      <c r="BF5" s="403"/>
    </row>
    <row r="6" spans="1:58" ht="21.95" customHeight="1" x14ac:dyDescent="0.25">
      <c r="A6" s="17" t="s">
        <v>25</v>
      </c>
      <c r="B6" s="17" t="s">
        <v>26</v>
      </c>
      <c r="C6" s="17">
        <v>1</v>
      </c>
      <c r="D6" s="17">
        <v>2</v>
      </c>
      <c r="E6" s="17" t="s">
        <v>27</v>
      </c>
      <c r="F6" s="18">
        <v>4</v>
      </c>
      <c r="G6" s="19">
        <v>5</v>
      </c>
      <c r="H6" s="17">
        <v>6</v>
      </c>
      <c r="I6" s="17" t="s">
        <v>28</v>
      </c>
      <c r="J6" s="18">
        <v>8</v>
      </c>
      <c r="K6" s="19">
        <v>9</v>
      </c>
      <c r="L6" s="17">
        <v>10</v>
      </c>
      <c r="M6" s="17" t="s">
        <v>29</v>
      </c>
      <c r="N6" s="20">
        <v>12</v>
      </c>
      <c r="O6" s="358">
        <v>13</v>
      </c>
      <c r="P6" s="17">
        <v>14</v>
      </c>
      <c r="Q6" s="17" t="s">
        <v>166</v>
      </c>
      <c r="R6" s="17">
        <v>16</v>
      </c>
      <c r="S6" s="17">
        <v>17</v>
      </c>
      <c r="T6" s="17">
        <v>18</v>
      </c>
      <c r="U6" s="17" t="s">
        <v>167</v>
      </c>
      <c r="V6" s="17">
        <v>20</v>
      </c>
      <c r="W6" s="17">
        <v>21</v>
      </c>
      <c r="X6" s="17">
        <v>22</v>
      </c>
      <c r="Y6" s="17" t="s">
        <v>168</v>
      </c>
      <c r="Z6" s="20">
        <v>24</v>
      </c>
      <c r="AA6" s="19">
        <v>25</v>
      </c>
      <c r="AB6" s="21" t="s">
        <v>33</v>
      </c>
      <c r="AC6" s="17">
        <v>27</v>
      </c>
      <c r="AD6" s="17">
        <v>28</v>
      </c>
      <c r="AE6" s="17">
        <v>29</v>
      </c>
      <c r="AF6" s="17" t="s">
        <v>34</v>
      </c>
      <c r="AG6" s="17">
        <v>31</v>
      </c>
      <c r="AH6" s="17">
        <v>32</v>
      </c>
      <c r="AI6" s="17">
        <v>33</v>
      </c>
      <c r="AJ6" s="17" t="s">
        <v>35</v>
      </c>
      <c r="AK6" s="17">
        <v>35</v>
      </c>
      <c r="AL6" s="20">
        <v>36</v>
      </c>
      <c r="AM6" s="19">
        <v>37</v>
      </c>
      <c r="AN6" s="17">
        <v>38</v>
      </c>
      <c r="AO6" s="17">
        <v>39</v>
      </c>
      <c r="AP6" s="17">
        <v>40</v>
      </c>
      <c r="AQ6" s="17">
        <v>41</v>
      </c>
      <c r="AR6" s="17">
        <v>42</v>
      </c>
      <c r="AS6" s="17">
        <v>43</v>
      </c>
      <c r="AT6" s="17">
        <v>44</v>
      </c>
      <c r="AU6" s="17">
        <v>45</v>
      </c>
      <c r="AV6" s="17">
        <v>46</v>
      </c>
      <c r="AW6" s="17">
        <v>47</v>
      </c>
      <c r="AX6" s="17">
        <v>48</v>
      </c>
      <c r="AY6" s="17" t="s">
        <v>36</v>
      </c>
      <c r="AZ6" s="17" t="s">
        <v>37</v>
      </c>
      <c r="BA6" s="17" t="s">
        <v>38</v>
      </c>
      <c r="BB6" s="17" t="s">
        <v>164</v>
      </c>
      <c r="BC6" s="17" t="s">
        <v>40</v>
      </c>
      <c r="BD6" s="17" t="s">
        <v>41</v>
      </c>
      <c r="BE6" s="17" t="s">
        <v>25</v>
      </c>
      <c r="BF6" s="17" t="s">
        <v>26</v>
      </c>
    </row>
    <row r="7" spans="1:58" ht="27.75" customHeight="1" x14ac:dyDescent="0.25">
      <c r="A7" s="22">
        <v>1</v>
      </c>
      <c r="B7" s="23" t="s">
        <v>42</v>
      </c>
      <c r="C7" s="24">
        <f>[4]V_МО____нов!AJ17</f>
        <v>0</v>
      </c>
      <c r="D7" s="25">
        <v>4.2</v>
      </c>
      <c r="E7" s="26">
        <f>C7*D7</f>
        <v>0</v>
      </c>
      <c r="F7" s="27">
        <f>'[5]2022_ПР(нов)'!AR10</f>
        <v>0</v>
      </c>
      <c r="G7" s="28">
        <f>[4]V_МО____нов!AO17</f>
        <v>0</v>
      </c>
      <c r="H7" s="25">
        <v>0</v>
      </c>
      <c r="I7" s="29">
        <f>G7*H7</f>
        <v>0</v>
      </c>
      <c r="J7" s="30">
        <f>'[5]2022_ПР(нов)'!AD10</f>
        <v>0</v>
      </c>
      <c r="K7" s="28">
        <f>[4]V_МО____нов!AW17</f>
        <v>0</v>
      </c>
      <c r="L7" s="25">
        <v>12.6</v>
      </c>
      <c r="M7" s="26">
        <f>K7*L7</f>
        <v>0</v>
      </c>
      <c r="N7" s="31">
        <f>'[5]2022_ПР(нов)'!Y10</f>
        <v>0</v>
      </c>
      <c r="O7" s="360">
        <f>ROUND(C7/12*2,0)</f>
        <v>0</v>
      </c>
      <c r="P7" s="33">
        <v>4.2</v>
      </c>
      <c r="Q7" s="223">
        <f>ROUND(O7*P7,2)</f>
        <v>0</v>
      </c>
      <c r="R7" s="224">
        <f>F7/12*2</f>
        <v>0</v>
      </c>
      <c r="S7" s="166">
        <f>ROUND(G7/12*2,0)</f>
        <v>0</v>
      </c>
      <c r="T7" s="83">
        <v>0</v>
      </c>
      <c r="U7" s="167">
        <f>ROUND(S7*T7,2)</f>
        <v>0</v>
      </c>
      <c r="V7" s="166">
        <f>J7/12*2</f>
        <v>0</v>
      </c>
      <c r="W7" s="165">
        <f>ROUND(K7/12*2,0)</f>
        <v>0</v>
      </c>
      <c r="X7" s="222">
        <v>12.6</v>
      </c>
      <c r="Y7" s="225">
        <f>ROUND(W7*X7,2)</f>
        <v>0</v>
      </c>
      <c r="Z7" s="226">
        <f>N7/12*2</f>
        <v>0</v>
      </c>
      <c r="AA7" s="32">
        <f>[6]Лист1!D7</f>
        <v>0</v>
      </c>
      <c r="AB7" s="25">
        <f t="shared" ref="AB7:AB70" si="0">IFERROR(ROUND(AC7/AA7,2),0)</f>
        <v>0</v>
      </c>
      <c r="AC7" s="40">
        <f>[6]Лист1!E7</f>
        <v>0</v>
      </c>
      <c r="AD7" s="41">
        <f>[6]Лист1!F7</f>
        <v>0</v>
      </c>
      <c r="AE7" s="35">
        <f>[6]Лист1!K7</f>
        <v>0</v>
      </c>
      <c r="AF7" s="25">
        <f>IFERROR(ROUND(AG7/AE7,2),0)</f>
        <v>0</v>
      </c>
      <c r="AG7" s="40">
        <f>[6]Лист1!L7</f>
        <v>0</v>
      </c>
      <c r="AH7" s="41">
        <f>[6]Лист1!M7</f>
        <v>0</v>
      </c>
      <c r="AI7" s="35">
        <f>[6]Лист1!G7</f>
        <v>0</v>
      </c>
      <c r="AJ7" s="25">
        <f>IFERROR(ROUND(AK7/AI7,2),0)</f>
        <v>0</v>
      </c>
      <c r="AK7" s="40">
        <f>[6]Лист1!I7</f>
        <v>0</v>
      </c>
      <c r="AL7" s="42">
        <f>[6]Лист1!J7</f>
        <v>0</v>
      </c>
      <c r="AM7" s="32">
        <f>O7-AA7</f>
        <v>0</v>
      </c>
      <c r="AN7" s="25">
        <f>ROUND(P7-AB7,2)</f>
        <v>4.2</v>
      </c>
      <c r="AO7" s="29">
        <f>Q7-AC7</f>
        <v>0</v>
      </c>
      <c r="AP7" s="34">
        <f>R7-AD7</f>
        <v>0</v>
      </c>
      <c r="AQ7" s="34">
        <f t="shared" ref="AQ7:AR22" si="1">S7-AE7</f>
        <v>0</v>
      </c>
      <c r="AR7" s="25">
        <f t="shared" si="1"/>
        <v>0</v>
      </c>
      <c r="AS7" s="29">
        <f>U7-AG7</f>
        <v>0</v>
      </c>
      <c r="AT7" s="34">
        <f t="shared" ref="AT7" si="2">V7-AH7</f>
        <v>0</v>
      </c>
      <c r="AU7" s="35">
        <f>W7-AI7</f>
        <v>0</v>
      </c>
      <c r="AV7" s="25">
        <f>X7-AJ7</f>
        <v>12.6</v>
      </c>
      <c r="AW7" s="40">
        <f>Y7-AK7</f>
        <v>0</v>
      </c>
      <c r="AX7" s="34">
        <f>Z7-AL7</f>
        <v>0</v>
      </c>
      <c r="AY7" s="25">
        <f>AP7+AT7+AX7</f>
        <v>0</v>
      </c>
      <c r="AZ7" s="29">
        <f>K7*AJ7</f>
        <v>0</v>
      </c>
      <c r="BA7" s="29">
        <f>M7-AZ7</f>
        <v>0</v>
      </c>
      <c r="BB7" s="41">
        <f>BA7*88.08</f>
        <v>0</v>
      </c>
      <c r="BC7" s="35" t="e">
        <f>AU7/AZ7</f>
        <v>#DIV/0!</v>
      </c>
      <c r="BD7" s="44"/>
      <c r="BE7" s="22">
        <v>1</v>
      </c>
      <c r="BF7" s="23" t="s">
        <v>42</v>
      </c>
    </row>
    <row r="8" spans="1:58" ht="24.75" customHeight="1" x14ac:dyDescent="0.25">
      <c r="A8" s="22">
        <v>2</v>
      </c>
      <c r="B8" s="23" t="s">
        <v>43</v>
      </c>
      <c r="C8" s="24">
        <f>[4]V_МО____нов!AJ18</f>
        <v>0</v>
      </c>
      <c r="D8" s="25">
        <v>4.2</v>
      </c>
      <c r="E8" s="26">
        <f t="shared" ref="E8:E11" si="3">C8*D8</f>
        <v>0</v>
      </c>
      <c r="F8" s="27">
        <f>'[5]2022_ПР(нов)'!AR11</f>
        <v>0</v>
      </c>
      <c r="G8" s="28">
        <f>[4]V_МО____нов!AO18</f>
        <v>0</v>
      </c>
      <c r="H8" s="25">
        <v>0</v>
      </c>
      <c r="I8" s="29">
        <f t="shared" ref="I8:I11" si="4">G8*H8</f>
        <v>0</v>
      </c>
      <c r="J8" s="30">
        <f>'[5]2022_ПР(нов)'!AD11</f>
        <v>0</v>
      </c>
      <c r="K8" s="45">
        <f>[4]V_МО____нов!AW18</f>
        <v>0</v>
      </c>
      <c r="L8" s="25">
        <v>0</v>
      </c>
      <c r="M8" s="26">
        <f t="shared" ref="M8:M11" si="5">K8*L8</f>
        <v>0</v>
      </c>
      <c r="N8" s="39">
        <f>'[5]2022_ПР(нов)'!Y11</f>
        <v>0</v>
      </c>
      <c r="O8" s="360">
        <f t="shared" ref="O8:O11" si="6">ROUND(C8/12*2,0)</f>
        <v>0</v>
      </c>
      <c r="P8" s="33">
        <v>4.2</v>
      </c>
      <c r="Q8" s="223">
        <f t="shared" ref="Q8:Q11" si="7">ROUND(O8*P8,2)</f>
        <v>0</v>
      </c>
      <c r="R8" s="166">
        <f t="shared" ref="R8:R11" si="8">F8/12*2</f>
        <v>0</v>
      </c>
      <c r="S8" s="166">
        <f t="shared" ref="S8:S11" si="9">ROUND(G8/12*2,0)</f>
        <v>0</v>
      </c>
      <c r="T8" s="83">
        <v>0</v>
      </c>
      <c r="U8" s="167">
        <f t="shared" ref="U8:U11" si="10">ROUND(S8*T8,2)</f>
        <v>0</v>
      </c>
      <c r="V8" s="166">
        <f t="shared" ref="V8:V11" si="11">J8/12*2</f>
        <v>0</v>
      </c>
      <c r="W8" s="165">
        <f t="shared" ref="W8:W11" si="12">ROUND(K8/12*2,0)</f>
        <v>0</v>
      </c>
      <c r="X8" s="222">
        <v>0</v>
      </c>
      <c r="Y8" s="225">
        <f t="shared" ref="Y8:Y11" si="13">ROUND(W8*X8,2)</f>
        <v>0</v>
      </c>
      <c r="Z8" s="226">
        <f t="shared" ref="Z8:Z11" si="14">N8/12*2</f>
        <v>0</v>
      </c>
      <c r="AA8" s="32">
        <f>[6]Лист1!D8</f>
        <v>0</v>
      </c>
      <c r="AB8" s="25">
        <f t="shared" si="0"/>
        <v>0</v>
      </c>
      <c r="AC8" s="40">
        <f>[6]Лист1!E8</f>
        <v>0</v>
      </c>
      <c r="AD8" s="41">
        <f>[6]Лист1!F8</f>
        <v>0</v>
      </c>
      <c r="AE8" s="35">
        <f>[6]Лист1!K8</f>
        <v>0</v>
      </c>
      <c r="AF8" s="25">
        <f t="shared" ref="AF8:AF71" si="15">IFERROR(ROUND(AG8/AE8,2),0)</f>
        <v>0</v>
      </c>
      <c r="AG8" s="40">
        <f>[6]Лист1!L8</f>
        <v>0</v>
      </c>
      <c r="AH8" s="41">
        <f>[6]Лист1!M8</f>
        <v>0</v>
      </c>
      <c r="AI8" s="35">
        <f>[6]Лист1!G8</f>
        <v>0</v>
      </c>
      <c r="AJ8" s="25">
        <f t="shared" ref="AJ8:AJ71" si="16">IFERROR(ROUND(AK8/AI8,2),0)</f>
        <v>0</v>
      </c>
      <c r="AK8" s="40">
        <f>[6]Лист1!I8</f>
        <v>0</v>
      </c>
      <c r="AL8" s="42">
        <f>[6]Лист1!J8</f>
        <v>0</v>
      </c>
      <c r="AM8" s="32">
        <f t="shared" ref="AM8:AM11" si="17">O8-AA8</f>
        <v>0</v>
      </c>
      <c r="AN8" s="25">
        <f t="shared" ref="AN8:AN71" si="18">ROUND(P8-AB8,2)</f>
        <v>4.2</v>
      </c>
      <c r="AO8" s="29">
        <f t="shared" ref="AO8:AO11" si="19">Q8-AC8</f>
        <v>0</v>
      </c>
      <c r="AP8" s="34">
        <f t="shared" ref="AP8:AP11" si="20">R8-AD8</f>
        <v>0</v>
      </c>
      <c r="AQ8" s="34">
        <f t="shared" ref="AQ8:AQ11" si="21">S8-AE8</f>
        <v>0</v>
      </c>
      <c r="AR8" s="25">
        <f t="shared" si="1"/>
        <v>0</v>
      </c>
      <c r="AS8" s="37">
        <f t="shared" ref="AS8:AS11" si="22">U8-AG8</f>
        <v>0</v>
      </c>
      <c r="AT8" s="34">
        <f t="shared" ref="AT8:AT11" si="23">V8-AH8</f>
        <v>0</v>
      </c>
      <c r="AU8" s="35">
        <f t="shared" ref="AU8:AU11" si="24">W8-AI8</f>
        <v>0</v>
      </c>
      <c r="AV8" s="25">
        <f t="shared" ref="AV8:AV71" si="25">X8-AJ8</f>
        <v>0</v>
      </c>
      <c r="AW8" s="40">
        <f t="shared" ref="AW8:AW11" si="26">Y8-AK8</f>
        <v>0</v>
      </c>
      <c r="AX8" s="34">
        <f t="shared" ref="AX8:AX11" si="27">Z8-AL8</f>
        <v>0</v>
      </c>
      <c r="AY8" s="25">
        <f t="shared" ref="AY8:AY11" si="28">AP8+AT8+AX8</f>
        <v>0</v>
      </c>
      <c r="AZ8" s="29">
        <f t="shared" ref="AZ8:AZ11" si="29">K8*AJ8</f>
        <v>0</v>
      </c>
      <c r="BA8" s="29">
        <f t="shared" ref="BA8:BA11" si="30">M8-AZ8</f>
        <v>0</v>
      </c>
      <c r="BB8" s="41">
        <f t="shared" ref="BB8:BB11" si="31">BA8*88.08</f>
        <v>0</v>
      </c>
      <c r="BC8" s="35" t="e">
        <f>AU8/AY8</f>
        <v>#DIV/0!</v>
      </c>
      <c r="BD8" s="46">
        <f t="shared" ref="BD8:BD71" si="32">IFERROR(AW8/BB8,0)</f>
        <v>0</v>
      </c>
      <c r="BE8" s="22">
        <v>2</v>
      </c>
      <c r="BF8" s="23" t="s">
        <v>43</v>
      </c>
    </row>
    <row r="9" spans="1:58" ht="21.95" customHeight="1" x14ac:dyDescent="0.25">
      <c r="A9" s="22">
        <v>3</v>
      </c>
      <c r="B9" s="47" t="s">
        <v>44</v>
      </c>
      <c r="C9" s="24">
        <f>[4]V_МО____нов!AJ19</f>
        <v>13</v>
      </c>
      <c r="D9" s="25">
        <v>4.2</v>
      </c>
      <c r="E9" s="26">
        <f t="shared" si="3"/>
        <v>54.6</v>
      </c>
      <c r="F9" s="27">
        <f>'[5]2022_ПР(нов)'!AR12</f>
        <v>4844.3999999999996</v>
      </c>
      <c r="G9" s="28">
        <f>[4]V_МО____нов!AO19</f>
        <v>0</v>
      </c>
      <c r="H9" s="25">
        <v>0</v>
      </c>
      <c r="I9" s="29">
        <f t="shared" si="4"/>
        <v>0</v>
      </c>
      <c r="J9" s="30">
        <f>'[5]2022_ПР(нов)'!AD12</f>
        <v>0</v>
      </c>
      <c r="K9" s="28">
        <f>[4]V_МО____нов!AW19</f>
        <v>1259</v>
      </c>
      <c r="L9" s="25">
        <v>12.6</v>
      </c>
      <c r="M9" s="26">
        <f t="shared" si="5"/>
        <v>15863.4</v>
      </c>
      <c r="N9" s="39">
        <f>'[5]2022_ПР(нов)'!Y12</f>
        <v>1397213.04</v>
      </c>
      <c r="O9" s="212">
        <f t="shared" si="6"/>
        <v>2</v>
      </c>
      <c r="P9" s="33">
        <v>4.2</v>
      </c>
      <c r="Q9" s="223">
        <f t="shared" si="7"/>
        <v>8.4</v>
      </c>
      <c r="R9" s="166">
        <f t="shared" si="8"/>
        <v>807.4</v>
      </c>
      <c r="S9" s="166">
        <f t="shared" si="9"/>
        <v>0</v>
      </c>
      <c r="T9" s="83">
        <v>0</v>
      </c>
      <c r="U9" s="167">
        <f t="shared" si="10"/>
        <v>0</v>
      </c>
      <c r="V9" s="166">
        <f t="shared" si="11"/>
        <v>0</v>
      </c>
      <c r="W9" s="165">
        <f t="shared" si="12"/>
        <v>210</v>
      </c>
      <c r="X9" s="222">
        <v>12.6</v>
      </c>
      <c r="Y9" s="225">
        <f t="shared" si="13"/>
        <v>2646</v>
      </c>
      <c r="Z9" s="226">
        <f t="shared" si="14"/>
        <v>232868.84</v>
      </c>
      <c r="AA9" s="346">
        <f>[6]Лист1!D9</f>
        <v>0</v>
      </c>
      <c r="AB9" s="371">
        <f t="shared" si="0"/>
        <v>0</v>
      </c>
      <c r="AC9" s="372">
        <f>[6]Лист1!E9</f>
        <v>0</v>
      </c>
      <c r="AD9" s="373">
        <f>[6]Лист1!F9</f>
        <v>0</v>
      </c>
      <c r="AE9" s="35">
        <f>[6]Лист1!K9</f>
        <v>0</v>
      </c>
      <c r="AF9" s="25">
        <f t="shared" si="15"/>
        <v>0</v>
      </c>
      <c r="AG9" s="40">
        <f>[6]Лист1!L9</f>
        <v>0</v>
      </c>
      <c r="AH9" s="41">
        <f>[6]Лист1!M9</f>
        <v>0</v>
      </c>
      <c r="AI9" s="35">
        <f>[6]Лист1!G9</f>
        <v>82</v>
      </c>
      <c r="AJ9" s="25">
        <f t="shared" si="16"/>
        <v>9.73</v>
      </c>
      <c r="AK9" s="40">
        <f>[6]Лист1!I9</f>
        <v>797.99</v>
      </c>
      <c r="AL9" s="42">
        <f>[6]Лист1!J9</f>
        <v>70287.89</v>
      </c>
      <c r="AM9" s="32">
        <f t="shared" si="17"/>
        <v>2</v>
      </c>
      <c r="AN9" s="25">
        <f t="shared" si="18"/>
        <v>4.2</v>
      </c>
      <c r="AO9" s="29">
        <f t="shared" si="19"/>
        <v>8.4</v>
      </c>
      <c r="AP9" s="34">
        <f t="shared" si="20"/>
        <v>807.4</v>
      </c>
      <c r="AQ9" s="34">
        <f t="shared" si="21"/>
        <v>0</v>
      </c>
      <c r="AR9" s="25">
        <f t="shared" si="1"/>
        <v>0</v>
      </c>
      <c r="AS9" s="37">
        <f t="shared" si="22"/>
        <v>0</v>
      </c>
      <c r="AT9" s="34">
        <f t="shared" si="23"/>
        <v>0</v>
      </c>
      <c r="AU9" s="35">
        <f t="shared" si="24"/>
        <v>128</v>
      </c>
      <c r="AV9" s="25">
        <f t="shared" si="25"/>
        <v>2.8699999999999992</v>
      </c>
      <c r="AW9" s="40">
        <f t="shared" si="26"/>
        <v>1848.01</v>
      </c>
      <c r="AX9" s="34">
        <f t="shared" si="27"/>
        <v>162580.95000000001</v>
      </c>
      <c r="AY9" s="25">
        <f t="shared" si="28"/>
        <v>163388.35</v>
      </c>
      <c r="AZ9" s="29">
        <f t="shared" si="29"/>
        <v>12250.07</v>
      </c>
      <c r="BA9" s="29">
        <f t="shared" si="30"/>
        <v>3613.33</v>
      </c>
      <c r="BB9" s="41">
        <f t="shared" si="31"/>
        <v>318262.10639999999</v>
      </c>
      <c r="BC9" s="35">
        <f t="shared" ref="BC9" si="33">AU9/AY9</f>
        <v>7.8340958826011769E-4</v>
      </c>
      <c r="BD9" s="46">
        <f t="shared" si="32"/>
        <v>5.8065662321651751E-3</v>
      </c>
      <c r="BE9" s="22">
        <v>3</v>
      </c>
      <c r="BF9" s="47" t="s">
        <v>44</v>
      </c>
    </row>
    <row r="10" spans="1:58" ht="27.75" customHeight="1" x14ac:dyDescent="0.25">
      <c r="A10" s="22">
        <v>4</v>
      </c>
      <c r="B10" s="48" t="s">
        <v>45</v>
      </c>
      <c r="C10" s="24">
        <f>[4]V_МО____нов!AJ20</f>
        <v>0</v>
      </c>
      <c r="D10" s="25">
        <v>0</v>
      </c>
      <c r="E10" s="26">
        <f t="shared" si="3"/>
        <v>0</v>
      </c>
      <c r="F10" s="49">
        <f>'[5]2022_ПР(нов)'!AR13</f>
        <v>0</v>
      </c>
      <c r="G10" s="28">
        <f>[4]V_МО____нов!AO20</f>
        <v>0</v>
      </c>
      <c r="H10" s="25">
        <v>0</v>
      </c>
      <c r="I10" s="29">
        <f t="shared" si="4"/>
        <v>0</v>
      </c>
      <c r="J10" s="30">
        <f>'[5]2022_ПР(нов)'!AD13</f>
        <v>0</v>
      </c>
      <c r="K10" s="45">
        <f>[4]V_МО____нов!AW20</f>
        <v>0</v>
      </c>
      <c r="L10" s="25">
        <v>0</v>
      </c>
      <c r="M10" s="26">
        <f t="shared" si="5"/>
        <v>0</v>
      </c>
      <c r="N10" s="39">
        <f>'[5]2022_ПР(нов)'!Y13</f>
        <v>0</v>
      </c>
      <c r="O10" s="360">
        <f t="shared" si="6"/>
        <v>0</v>
      </c>
      <c r="P10" s="33">
        <v>0</v>
      </c>
      <c r="Q10" s="223">
        <f t="shared" si="7"/>
        <v>0</v>
      </c>
      <c r="R10" s="166">
        <f t="shared" si="8"/>
        <v>0</v>
      </c>
      <c r="S10" s="166">
        <f t="shared" si="9"/>
        <v>0</v>
      </c>
      <c r="T10" s="36">
        <v>0</v>
      </c>
      <c r="U10" s="167">
        <f t="shared" si="10"/>
        <v>0</v>
      </c>
      <c r="V10" s="166">
        <f t="shared" si="11"/>
        <v>0</v>
      </c>
      <c r="W10" s="165">
        <f t="shared" si="12"/>
        <v>0</v>
      </c>
      <c r="X10" s="222">
        <v>0</v>
      </c>
      <c r="Y10" s="225">
        <f t="shared" si="13"/>
        <v>0</v>
      </c>
      <c r="Z10" s="226">
        <f t="shared" si="14"/>
        <v>0</v>
      </c>
      <c r="AA10" s="32">
        <f>[6]Лист1!D10</f>
        <v>0</v>
      </c>
      <c r="AB10" s="25">
        <f t="shared" si="0"/>
        <v>0</v>
      </c>
      <c r="AC10" s="40">
        <f>[6]Лист1!E10</f>
        <v>0</v>
      </c>
      <c r="AD10" s="41">
        <f>[6]Лист1!F10</f>
        <v>0</v>
      </c>
      <c r="AE10" s="35">
        <f>[6]Лист1!K10</f>
        <v>0</v>
      </c>
      <c r="AF10" s="25">
        <f t="shared" si="15"/>
        <v>0</v>
      </c>
      <c r="AG10" s="40">
        <f>[6]Лист1!L10</f>
        <v>0</v>
      </c>
      <c r="AH10" s="41">
        <f>[6]Лист1!M10</f>
        <v>0</v>
      </c>
      <c r="AI10" s="35">
        <f>[6]Лист1!G10</f>
        <v>0</v>
      </c>
      <c r="AJ10" s="25">
        <f t="shared" si="16"/>
        <v>0</v>
      </c>
      <c r="AK10" s="40">
        <f>[6]Лист1!I10</f>
        <v>0</v>
      </c>
      <c r="AL10" s="42">
        <f>[6]Лист1!J10</f>
        <v>0</v>
      </c>
      <c r="AM10" s="32">
        <f t="shared" si="17"/>
        <v>0</v>
      </c>
      <c r="AN10" s="25">
        <f t="shared" si="18"/>
        <v>0</v>
      </c>
      <c r="AO10" s="29">
        <f t="shared" si="19"/>
        <v>0</v>
      </c>
      <c r="AP10" s="34">
        <f t="shared" si="20"/>
        <v>0</v>
      </c>
      <c r="AQ10" s="34">
        <f t="shared" si="21"/>
        <v>0</v>
      </c>
      <c r="AR10" s="25">
        <f t="shared" si="1"/>
        <v>0</v>
      </c>
      <c r="AS10" s="37">
        <f t="shared" si="22"/>
        <v>0</v>
      </c>
      <c r="AT10" s="34">
        <f t="shared" si="23"/>
        <v>0</v>
      </c>
      <c r="AU10" s="35">
        <f t="shared" si="24"/>
        <v>0</v>
      </c>
      <c r="AV10" s="25">
        <f t="shared" si="25"/>
        <v>0</v>
      </c>
      <c r="AW10" s="40">
        <f t="shared" si="26"/>
        <v>0</v>
      </c>
      <c r="AX10" s="34">
        <f t="shared" si="27"/>
        <v>0</v>
      </c>
      <c r="AY10" s="25">
        <f t="shared" si="28"/>
        <v>0</v>
      </c>
      <c r="AZ10" s="29">
        <f t="shared" si="29"/>
        <v>0</v>
      </c>
      <c r="BA10" s="29">
        <f t="shared" si="30"/>
        <v>0</v>
      </c>
      <c r="BB10" s="41">
        <f t="shared" si="31"/>
        <v>0</v>
      </c>
      <c r="BC10" s="35"/>
      <c r="BD10" s="46">
        <f t="shared" si="32"/>
        <v>0</v>
      </c>
      <c r="BE10" s="22">
        <v>4</v>
      </c>
      <c r="BF10" s="48" t="s">
        <v>45</v>
      </c>
    </row>
    <row r="11" spans="1:58" ht="28.5" customHeight="1" x14ac:dyDescent="0.25">
      <c r="A11" s="22">
        <v>5</v>
      </c>
      <c r="B11" s="50" t="s">
        <v>46</v>
      </c>
      <c r="C11" s="24">
        <f>[4]V_МО____нов!AJ21</f>
        <v>0</v>
      </c>
      <c r="D11" s="25">
        <v>0</v>
      </c>
      <c r="E11" s="26">
        <f t="shared" si="3"/>
        <v>0</v>
      </c>
      <c r="F11" s="49">
        <f>'[5]2022_ПР(нов)'!AR14</f>
        <v>0</v>
      </c>
      <c r="G11" s="28">
        <f>[4]V_МО____нов!AO21</f>
        <v>0</v>
      </c>
      <c r="H11" s="25">
        <v>0</v>
      </c>
      <c r="I11" s="29">
        <f t="shared" si="4"/>
        <v>0</v>
      </c>
      <c r="J11" s="30">
        <f>'[5]2022_ПР(нов)'!AD14</f>
        <v>0</v>
      </c>
      <c r="K11" s="45">
        <f>[4]V_МО____нов!AW21</f>
        <v>0</v>
      </c>
      <c r="L11" s="25">
        <v>0</v>
      </c>
      <c r="M11" s="26">
        <f t="shared" si="5"/>
        <v>0</v>
      </c>
      <c r="N11" s="39">
        <f>'[5]2022_ПР(нов)'!Y14</f>
        <v>0</v>
      </c>
      <c r="O11" s="360">
        <f t="shared" si="6"/>
        <v>0</v>
      </c>
      <c r="P11" s="33">
        <v>0</v>
      </c>
      <c r="Q11" s="223">
        <f t="shared" si="7"/>
        <v>0</v>
      </c>
      <c r="R11" s="166">
        <f t="shared" si="8"/>
        <v>0</v>
      </c>
      <c r="S11" s="166">
        <f t="shared" si="9"/>
        <v>0</v>
      </c>
      <c r="T11" s="36">
        <v>0</v>
      </c>
      <c r="U11" s="167">
        <f t="shared" si="10"/>
        <v>0</v>
      </c>
      <c r="V11" s="166">
        <f t="shared" si="11"/>
        <v>0</v>
      </c>
      <c r="W11" s="165">
        <f t="shared" si="12"/>
        <v>0</v>
      </c>
      <c r="X11" s="222">
        <v>0</v>
      </c>
      <c r="Y11" s="225">
        <f t="shared" si="13"/>
        <v>0</v>
      </c>
      <c r="Z11" s="226">
        <f t="shared" si="14"/>
        <v>0</v>
      </c>
      <c r="AA11" s="32">
        <f>[6]Лист1!D11</f>
        <v>0</v>
      </c>
      <c r="AB11" s="25">
        <f t="shared" si="0"/>
        <v>0</v>
      </c>
      <c r="AC11" s="40">
        <f>[6]Лист1!E11</f>
        <v>0</v>
      </c>
      <c r="AD11" s="41">
        <f>[6]Лист1!F11</f>
        <v>0</v>
      </c>
      <c r="AE11" s="35">
        <f>[6]Лист1!K11</f>
        <v>0</v>
      </c>
      <c r="AF11" s="25">
        <f t="shared" si="15"/>
        <v>0</v>
      </c>
      <c r="AG11" s="40">
        <f>[6]Лист1!L11</f>
        <v>0</v>
      </c>
      <c r="AH11" s="41">
        <f>[6]Лист1!M11</f>
        <v>0</v>
      </c>
      <c r="AI11" s="35">
        <f>[6]Лист1!G11</f>
        <v>0</v>
      </c>
      <c r="AJ11" s="25">
        <f t="shared" si="16"/>
        <v>0</v>
      </c>
      <c r="AK11" s="40">
        <f>[6]Лист1!I11</f>
        <v>0</v>
      </c>
      <c r="AL11" s="42">
        <f>[6]Лист1!J11</f>
        <v>0</v>
      </c>
      <c r="AM11" s="32">
        <f t="shared" si="17"/>
        <v>0</v>
      </c>
      <c r="AN11" s="25">
        <f t="shared" si="18"/>
        <v>0</v>
      </c>
      <c r="AO11" s="29">
        <f t="shared" si="19"/>
        <v>0</v>
      </c>
      <c r="AP11" s="34">
        <f t="shared" si="20"/>
        <v>0</v>
      </c>
      <c r="AQ11" s="34">
        <f t="shared" si="21"/>
        <v>0</v>
      </c>
      <c r="AR11" s="25">
        <f t="shared" si="1"/>
        <v>0</v>
      </c>
      <c r="AS11" s="37">
        <f t="shared" si="22"/>
        <v>0</v>
      </c>
      <c r="AT11" s="34">
        <f t="shared" si="23"/>
        <v>0</v>
      </c>
      <c r="AU11" s="35">
        <f t="shared" si="24"/>
        <v>0</v>
      </c>
      <c r="AV11" s="25">
        <f t="shared" si="25"/>
        <v>0</v>
      </c>
      <c r="AW11" s="40">
        <f t="shared" si="26"/>
        <v>0</v>
      </c>
      <c r="AX11" s="34">
        <f t="shared" si="27"/>
        <v>0</v>
      </c>
      <c r="AY11" s="25">
        <f t="shared" si="28"/>
        <v>0</v>
      </c>
      <c r="AZ11" s="29">
        <f t="shared" si="29"/>
        <v>0</v>
      </c>
      <c r="BA11" s="29">
        <f t="shared" si="30"/>
        <v>0</v>
      </c>
      <c r="BB11" s="41">
        <f t="shared" si="31"/>
        <v>0</v>
      </c>
      <c r="BC11" s="35"/>
      <c r="BD11" s="46">
        <f t="shared" si="32"/>
        <v>0</v>
      </c>
      <c r="BE11" s="22">
        <v>5</v>
      </c>
      <c r="BF11" s="50" t="s">
        <v>46</v>
      </c>
    </row>
    <row r="12" spans="1:58" ht="21.95" customHeight="1" x14ac:dyDescent="0.25">
      <c r="A12" s="51"/>
      <c r="B12" s="52" t="s">
        <v>47</v>
      </c>
      <c r="C12" s="53">
        <f>SUM(C7:C11)</f>
        <v>13</v>
      </c>
      <c r="D12" s="25">
        <v>4.2</v>
      </c>
      <c r="E12" s="54">
        <f>SUM(E7:E11)</f>
        <v>54.6</v>
      </c>
      <c r="F12" s="55">
        <f>SUM(F7:F11)</f>
        <v>4844.3999999999996</v>
      </c>
      <c r="G12" s="56">
        <f>SUM(G7:G11)</f>
        <v>0</v>
      </c>
      <c r="H12" s="25">
        <v>0</v>
      </c>
      <c r="I12" s="57">
        <f t="shared" ref="I12:J12" si="34">SUM(I7:I11)</f>
        <v>0</v>
      </c>
      <c r="J12" s="58">
        <f t="shared" si="34"/>
        <v>0</v>
      </c>
      <c r="K12" s="59">
        <f>SUM(K7:K11)</f>
        <v>1259</v>
      </c>
      <c r="L12" s="25">
        <f>M12/K12</f>
        <v>12.6</v>
      </c>
      <c r="M12" s="60">
        <f t="shared" ref="M12:N12" si="35">SUM(M7:M11)</f>
        <v>15863.4</v>
      </c>
      <c r="N12" s="61">
        <f t="shared" si="35"/>
        <v>1397213.04</v>
      </c>
      <c r="O12" s="213">
        <f>SUM(O7:O11)</f>
        <v>2</v>
      </c>
      <c r="P12" s="33">
        <v>4.2</v>
      </c>
      <c r="Q12" s="227">
        <f>SUM(Q7:Q11)</f>
        <v>8.4</v>
      </c>
      <c r="R12" s="177">
        <f>SUM(R7:R11)</f>
        <v>807.4</v>
      </c>
      <c r="S12" s="364">
        <f>SUM(S7:S11)</f>
        <v>0</v>
      </c>
      <c r="T12" s="83">
        <v>0</v>
      </c>
      <c r="U12" s="183">
        <f>SUM(U7:U11)</f>
        <v>0</v>
      </c>
      <c r="V12" s="228">
        <f>SUM(V7:V11)</f>
        <v>0</v>
      </c>
      <c r="W12" s="229">
        <f>SUM(W7:W11)</f>
        <v>210</v>
      </c>
      <c r="X12" s="222">
        <v>12.6</v>
      </c>
      <c r="Y12" s="230">
        <f>SUM(Y7:Y11)</f>
        <v>2646</v>
      </c>
      <c r="Z12" s="231">
        <f>SUM(Z7:Z11)</f>
        <v>232868.84</v>
      </c>
      <c r="AA12" s="59">
        <f>SUM(AA7:AA11)</f>
        <v>0</v>
      </c>
      <c r="AB12" s="25">
        <f t="shared" si="0"/>
        <v>0</v>
      </c>
      <c r="AC12" s="63">
        <f t="shared" ref="AC12:AE12" si="36">SUM(AC7:AC11)</f>
        <v>0</v>
      </c>
      <c r="AD12" s="25">
        <f t="shared" si="36"/>
        <v>0</v>
      </c>
      <c r="AE12" s="64">
        <f t="shared" si="36"/>
        <v>0</v>
      </c>
      <c r="AF12" s="25">
        <f t="shared" si="15"/>
        <v>0</v>
      </c>
      <c r="AG12" s="69">
        <f t="shared" ref="AG12:AI12" si="37">SUM(AG7:AG11)</f>
        <v>0</v>
      </c>
      <c r="AH12" s="69">
        <f t="shared" si="37"/>
        <v>0</v>
      </c>
      <c r="AI12" s="53">
        <f t="shared" si="37"/>
        <v>82</v>
      </c>
      <c r="AJ12" s="25">
        <f t="shared" si="16"/>
        <v>9.73</v>
      </c>
      <c r="AK12" s="63">
        <f t="shared" ref="AK12:AL12" si="38">SUM(AK7:AK11)</f>
        <v>797.99</v>
      </c>
      <c r="AL12" s="70">
        <f t="shared" si="38"/>
        <v>70287.89</v>
      </c>
      <c r="AM12" s="59">
        <f>SUM(AM7:AM11)</f>
        <v>2</v>
      </c>
      <c r="AN12" s="25">
        <f t="shared" si="18"/>
        <v>4.2</v>
      </c>
      <c r="AO12" s="71">
        <f t="shared" ref="AO12:AX12" si="39">SUM(AO7:AO11)</f>
        <v>8.4</v>
      </c>
      <c r="AP12" s="25">
        <f t="shared" si="39"/>
        <v>807.4</v>
      </c>
      <c r="AQ12" s="64">
        <f t="shared" si="39"/>
        <v>0</v>
      </c>
      <c r="AR12" s="66">
        <f t="shared" si="1"/>
        <v>0</v>
      </c>
      <c r="AS12" s="65">
        <f t="shared" si="39"/>
        <v>0</v>
      </c>
      <c r="AT12" s="64">
        <f t="shared" si="39"/>
        <v>0</v>
      </c>
      <c r="AU12" s="53">
        <f t="shared" si="39"/>
        <v>128</v>
      </c>
      <c r="AV12" s="25">
        <f t="shared" si="25"/>
        <v>2.8699999999999992</v>
      </c>
      <c r="AW12" s="72">
        <f t="shared" si="39"/>
        <v>1848.01</v>
      </c>
      <c r="AX12" s="72">
        <f t="shared" si="39"/>
        <v>162580.95000000001</v>
      </c>
      <c r="AY12" s="104">
        <f>SUM(AY7:AY11)</f>
        <v>163388.35</v>
      </c>
      <c r="AZ12" s="71">
        <f>SUM(AZ7:AZ11)</f>
        <v>12250.07</v>
      </c>
      <c r="BA12" s="71">
        <f>SUM(BA7:BA11)</f>
        <v>3613.33</v>
      </c>
      <c r="BB12" s="25">
        <f>SUM(BB7:BB11)</f>
        <v>318262.10639999999</v>
      </c>
      <c r="BC12" s="73">
        <f>IFERROR(AU12/AZ12,0)</f>
        <v>1.0448919883723113E-2</v>
      </c>
      <c r="BD12" s="66">
        <f t="shared" si="32"/>
        <v>5.8065662321651751E-3</v>
      </c>
      <c r="BE12" s="51"/>
      <c r="BF12" s="52" t="s">
        <v>47</v>
      </c>
    </row>
    <row r="13" spans="1:58" ht="21.95" customHeight="1" x14ac:dyDescent="0.25">
      <c r="A13" s="22">
        <v>6</v>
      </c>
      <c r="B13" s="74" t="s">
        <v>48</v>
      </c>
      <c r="C13" s="24">
        <f>[4]V_МО____нов!AJ23</f>
        <v>0</v>
      </c>
      <c r="D13" s="25">
        <v>0</v>
      </c>
      <c r="E13" s="26">
        <f t="shared" ref="E13:E18" si="40">C13*D13</f>
        <v>0</v>
      </c>
      <c r="F13" s="49">
        <f>'[5]2022_ПР(нов)'!AR16</f>
        <v>0</v>
      </c>
      <c r="G13" s="75">
        <f>[4]V_МО____нов!AO23</f>
        <v>0</v>
      </c>
      <c r="H13" s="25">
        <v>0</v>
      </c>
      <c r="I13" s="29">
        <f t="shared" ref="I13:I18" si="41">G13*H13</f>
        <v>0</v>
      </c>
      <c r="J13" s="30">
        <f>'[5]2022_ПР(нов)'!AD16</f>
        <v>0</v>
      </c>
      <c r="K13" s="45">
        <f>[4]V_МО____нов!AW23</f>
        <v>0</v>
      </c>
      <c r="L13" s="25">
        <v>0</v>
      </c>
      <c r="M13" s="76">
        <f t="shared" ref="M13:M18" si="42">K13*L13</f>
        <v>0</v>
      </c>
      <c r="N13" s="39">
        <f>'[5]2022_ПР(нов)'!Y16</f>
        <v>0</v>
      </c>
      <c r="O13" s="360">
        <f t="shared" ref="O13:O18" si="43">ROUND(C13/12*2,0)</f>
        <v>0</v>
      </c>
      <c r="P13" s="33">
        <v>0</v>
      </c>
      <c r="Q13" s="223">
        <f t="shared" ref="Q13:Q18" si="44">ROUND(O13*P13,2)</f>
        <v>0</v>
      </c>
      <c r="R13" s="166">
        <f t="shared" ref="R13:R18" si="45">F13/12*2</f>
        <v>0</v>
      </c>
      <c r="S13" s="166">
        <f t="shared" ref="S13:S18" si="46">ROUND(G13/12*2,0)</f>
        <v>0</v>
      </c>
      <c r="T13" s="36">
        <v>0</v>
      </c>
      <c r="U13" s="167">
        <f t="shared" ref="U13:U18" si="47">ROUND(S13*T13,2)</f>
        <v>0</v>
      </c>
      <c r="V13" s="166">
        <f t="shared" ref="V13:V18" si="48">J13/12*2</f>
        <v>0</v>
      </c>
      <c r="W13" s="165">
        <f t="shared" ref="W13:W18" si="49">ROUND(K13/12*2,0)</f>
        <v>0</v>
      </c>
      <c r="X13" s="222">
        <v>0</v>
      </c>
      <c r="Y13" s="225">
        <f t="shared" ref="Y13:Y18" si="50">ROUND(W13*X13,2)</f>
        <v>0</v>
      </c>
      <c r="Z13" s="226">
        <f t="shared" ref="Z13:Z18" si="51">N13/12*2</f>
        <v>0</v>
      </c>
      <c r="AA13" s="32">
        <f>[6]Лист1!D13</f>
        <v>0</v>
      </c>
      <c r="AB13" s="25">
        <f t="shared" si="0"/>
        <v>0</v>
      </c>
      <c r="AC13" s="40">
        <f>[6]Лист1!E13</f>
        <v>0</v>
      </c>
      <c r="AD13" s="41">
        <f>[6]Лист1!F13</f>
        <v>0</v>
      </c>
      <c r="AE13" s="35">
        <f>[6]Лист1!K13</f>
        <v>0</v>
      </c>
      <c r="AF13" s="25">
        <f t="shared" si="15"/>
        <v>0</v>
      </c>
      <c r="AG13" s="40">
        <f>[6]Лист1!L13</f>
        <v>0</v>
      </c>
      <c r="AH13" s="41">
        <f>[6]Лист1!M13</f>
        <v>0</v>
      </c>
      <c r="AI13" s="35">
        <f>[6]Лист1!G13</f>
        <v>0</v>
      </c>
      <c r="AJ13" s="25">
        <f t="shared" si="16"/>
        <v>0</v>
      </c>
      <c r="AK13" s="40">
        <f>[6]Лист1!I13</f>
        <v>0</v>
      </c>
      <c r="AL13" s="42">
        <f>[6]Лист1!J13</f>
        <v>0</v>
      </c>
      <c r="AM13" s="32">
        <f t="shared" ref="AM13:AM18" si="52">O13-AA13</f>
        <v>0</v>
      </c>
      <c r="AN13" s="25">
        <f t="shared" si="18"/>
        <v>0</v>
      </c>
      <c r="AO13" s="29">
        <f t="shared" ref="AO13:AO18" si="53">Q13-AC13</f>
        <v>0</v>
      </c>
      <c r="AP13" s="34">
        <f t="shared" ref="AP13:AP18" si="54">R13-AD13</f>
        <v>0</v>
      </c>
      <c r="AQ13" s="34">
        <f t="shared" ref="AQ13:AQ18" si="55">S13-AE13</f>
        <v>0</v>
      </c>
      <c r="AR13" s="25">
        <f t="shared" si="1"/>
        <v>0</v>
      </c>
      <c r="AS13" s="37">
        <f t="shared" ref="AS13:AS18" si="56">U13-AG13</f>
        <v>0</v>
      </c>
      <c r="AT13" s="34">
        <f t="shared" ref="AT13:AT18" si="57">V13-AH13</f>
        <v>0</v>
      </c>
      <c r="AU13" s="35">
        <f t="shared" ref="AU13:AU18" si="58">W13-AI13</f>
        <v>0</v>
      </c>
      <c r="AV13" s="25">
        <f t="shared" si="25"/>
        <v>0</v>
      </c>
      <c r="AW13" s="40">
        <f t="shared" ref="AW13:AW18" si="59">Y13-AK13</f>
        <v>0</v>
      </c>
      <c r="AX13" s="34">
        <f t="shared" ref="AX13:AX18" si="60">Z13-AL13</f>
        <v>0</v>
      </c>
      <c r="AY13" s="25">
        <f t="shared" ref="AY13:AY18" si="61">AP13+AT13+AX13</f>
        <v>0</v>
      </c>
      <c r="AZ13" s="29">
        <f t="shared" ref="AZ13:AZ18" si="62">K13*AJ13</f>
        <v>0</v>
      </c>
      <c r="BA13" s="29">
        <f t="shared" ref="BA13:BA18" si="63">M13-AZ13</f>
        <v>0</v>
      </c>
      <c r="BB13" s="41">
        <f t="shared" ref="BB13:BB18" si="64">BA13*88.08</f>
        <v>0</v>
      </c>
      <c r="BC13" s="35" t="e">
        <f>AU13/AY13</f>
        <v>#DIV/0!</v>
      </c>
      <c r="BD13" s="46">
        <f t="shared" si="32"/>
        <v>0</v>
      </c>
      <c r="BE13" s="22">
        <v>6</v>
      </c>
      <c r="BF13" s="74" t="s">
        <v>48</v>
      </c>
    </row>
    <row r="14" spans="1:58" ht="24.75" customHeight="1" x14ac:dyDescent="0.25">
      <c r="A14" s="22">
        <v>7</v>
      </c>
      <c r="B14" s="77" t="s">
        <v>49</v>
      </c>
      <c r="C14" s="24">
        <f>[4]V_МО____нов!AJ24</f>
        <v>0</v>
      </c>
      <c r="D14" s="25">
        <v>0</v>
      </c>
      <c r="E14" s="26">
        <f t="shared" si="40"/>
        <v>0</v>
      </c>
      <c r="F14" s="49">
        <f>'[5]2022_ПР(нов)'!AR17</f>
        <v>0</v>
      </c>
      <c r="G14" s="75">
        <f>[4]V_МО____нов!AO24</f>
        <v>0</v>
      </c>
      <c r="H14" s="25">
        <v>0</v>
      </c>
      <c r="I14" s="29">
        <f t="shared" si="41"/>
        <v>0</v>
      </c>
      <c r="J14" s="30">
        <f>'[5]2022_ПР(нов)'!AD17</f>
        <v>0</v>
      </c>
      <c r="K14" s="45">
        <f>[4]V_МО____нов!AW24</f>
        <v>0</v>
      </c>
      <c r="L14" s="25">
        <v>0</v>
      </c>
      <c r="M14" s="76">
        <f t="shared" si="42"/>
        <v>0</v>
      </c>
      <c r="N14" s="39">
        <f>'[5]2022_ПР(нов)'!Y17</f>
        <v>0</v>
      </c>
      <c r="O14" s="360">
        <f t="shared" si="43"/>
        <v>0</v>
      </c>
      <c r="P14" s="33">
        <v>0</v>
      </c>
      <c r="Q14" s="223">
        <f t="shared" si="44"/>
        <v>0</v>
      </c>
      <c r="R14" s="166">
        <f t="shared" si="45"/>
        <v>0</v>
      </c>
      <c r="S14" s="166">
        <f t="shared" si="46"/>
        <v>0</v>
      </c>
      <c r="T14" s="36">
        <v>0</v>
      </c>
      <c r="U14" s="167">
        <f t="shared" si="47"/>
        <v>0</v>
      </c>
      <c r="V14" s="166">
        <f t="shared" si="48"/>
        <v>0</v>
      </c>
      <c r="W14" s="165">
        <f t="shared" si="49"/>
        <v>0</v>
      </c>
      <c r="X14" s="222">
        <v>0</v>
      </c>
      <c r="Y14" s="225">
        <f t="shared" si="50"/>
        <v>0</v>
      </c>
      <c r="Z14" s="226">
        <f t="shared" si="51"/>
        <v>0</v>
      </c>
      <c r="AA14" s="32">
        <f>[6]Лист1!D14</f>
        <v>0</v>
      </c>
      <c r="AB14" s="25">
        <f t="shared" si="0"/>
        <v>0</v>
      </c>
      <c r="AC14" s="40">
        <f>[6]Лист1!E14</f>
        <v>0</v>
      </c>
      <c r="AD14" s="41">
        <f>[6]Лист1!F14</f>
        <v>0</v>
      </c>
      <c r="AE14" s="35">
        <f>[6]Лист1!K14</f>
        <v>0</v>
      </c>
      <c r="AF14" s="25">
        <f t="shared" si="15"/>
        <v>0</v>
      </c>
      <c r="AG14" s="40">
        <f>[6]Лист1!L14</f>
        <v>0</v>
      </c>
      <c r="AH14" s="41">
        <f>[6]Лист1!M14</f>
        <v>0</v>
      </c>
      <c r="AI14" s="35">
        <f>[6]Лист1!G14</f>
        <v>0</v>
      </c>
      <c r="AJ14" s="25">
        <f t="shared" si="16"/>
        <v>0</v>
      </c>
      <c r="AK14" s="40">
        <f>[6]Лист1!I14</f>
        <v>0</v>
      </c>
      <c r="AL14" s="42">
        <f>[6]Лист1!J14</f>
        <v>0</v>
      </c>
      <c r="AM14" s="32">
        <f t="shared" si="52"/>
        <v>0</v>
      </c>
      <c r="AN14" s="25">
        <f t="shared" si="18"/>
        <v>0</v>
      </c>
      <c r="AO14" s="29">
        <f t="shared" si="53"/>
        <v>0</v>
      </c>
      <c r="AP14" s="34">
        <f t="shared" si="54"/>
        <v>0</v>
      </c>
      <c r="AQ14" s="34">
        <f t="shared" si="55"/>
        <v>0</v>
      </c>
      <c r="AR14" s="25">
        <f t="shared" si="1"/>
        <v>0</v>
      </c>
      <c r="AS14" s="37">
        <f t="shared" si="56"/>
        <v>0</v>
      </c>
      <c r="AT14" s="34">
        <f t="shared" si="57"/>
        <v>0</v>
      </c>
      <c r="AU14" s="35">
        <f t="shared" si="58"/>
        <v>0</v>
      </c>
      <c r="AV14" s="25">
        <f t="shared" si="25"/>
        <v>0</v>
      </c>
      <c r="AW14" s="40">
        <f t="shared" si="59"/>
        <v>0</v>
      </c>
      <c r="AX14" s="34">
        <f t="shared" si="60"/>
        <v>0</v>
      </c>
      <c r="AY14" s="25">
        <f t="shared" si="61"/>
        <v>0</v>
      </c>
      <c r="AZ14" s="29">
        <f t="shared" si="62"/>
        <v>0</v>
      </c>
      <c r="BA14" s="29">
        <f t="shared" si="63"/>
        <v>0</v>
      </c>
      <c r="BB14" s="41">
        <f t="shared" si="64"/>
        <v>0</v>
      </c>
      <c r="BC14" s="35" t="e">
        <f t="shared" ref="BC14:BC48" si="65">AU14/AY14</f>
        <v>#DIV/0!</v>
      </c>
      <c r="BD14" s="46">
        <f t="shared" si="32"/>
        <v>0</v>
      </c>
      <c r="BE14" s="22">
        <v>7</v>
      </c>
      <c r="BF14" s="77" t="s">
        <v>49</v>
      </c>
    </row>
    <row r="15" spans="1:58" ht="21.95" customHeight="1" x14ac:dyDescent="0.25">
      <c r="A15" s="22">
        <v>8</v>
      </c>
      <c r="B15" s="74" t="s">
        <v>50</v>
      </c>
      <c r="C15" s="363">
        <f>[4]V_МО____нов!AJ25</f>
        <v>0</v>
      </c>
      <c r="D15" s="25">
        <v>0</v>
      </c>
      <c r="E15" s="26">
        <f t="shared" si="40"/>
        <v>0</v>
      </c>
      <c r="F15" s="49">
        <f>'[5]2022_ПР(нов)'!AR18</f>
        <v>0</v>
      </c>
      <c r="G15" s="75">
        <f>[4]V_МО____нов!AO25</f>
        <v>0</v>
      </c>
      <c r="H15" s="25">
        <v>0</v>
      </c>
      <c r="I15" s="29">
        <f t="shared" si="41"/>
        <v>0</v>
      </c>
      <c r="J15" s="30">
        <f>'[5]2022_ПР(нов)'!AD18</f>
        <v>0</v>
      </c>
      <c r="K15" s="45">
        <f>[4]V_МО____нов!AW25</f>
        <v>0</v>
      </c>
      <c r="L15" s="25">
        <v>0</v>
      </c>
      <c r="M15" s="76">
        <f t="shared" si="42"/>
        <v>0</v>
      </c>
      <c r="N15" s="39">
        <f>'[5]2022_ПР(нов)'!Y18</f>
        <v>0</v>
      </c>
      <c r="O15" s="360">
        <f t="shared" si="43"/>
        <v>0</v>
      </c>
      <c r="P15" s="33">
        <v>0</v>
      </c>
      <c r="Q15" s="223">
        <f t="shared" si="44"/>
        <v>0</v>
      </c>
      <c r="R15" s="166">
        <f t="shared" si="45"/>
        <v>0</v>
      </c>
      <c r="S15" s="166">
        <f t="shared" si="46"/>
        <v>0</v>
      </c>
      <c r="T15" s="36">
        <v>0</v>
      </c>
      <c r="U15" s="167">
        <f t="shared" si="47"/>
        <v>0</v>
      </c>
      <c r="V15" s="166">
        <f t="shared" si="48"/>
        <v>0</v>
      </c>
      <c r="W15" s="165">
        <f t="shared" si="49"/>
        <v>0</v>
      </c>
      <c r="X15" s="222">
        <v>0</v>
      </c>
      <c r="Y15" s="225">
        <f t="shared" si="50"/>
        <v>0</v>
      </c>
      <c r="Z15" s="226">
        <f t="shared" si="51"/>
        <v>0</v>
      </c>
      <c r="AA15" s="32">
        <f>[6]Лист1!D15</f>
        <v>0</v>
      </c>
      <c r="AB15" s="25">
        <f t="shared" si="0"/>
        <v>0</v>
      </c>
      <c r="AC15" s="40">
        <f>[6]Лист1!E15</f>
        <v>0</v>
      </c>
      <c r="AD15" s="41">
        <f>[6]Лист1!F15</f>
        <v>0</v>
      </c>
      <c r="AE15" s="35">
        <f>[6]Лист1!K15</f>
        <v>0</v>
      </c>
      <c r="AF15" s="25">
        <f t="shared" si="15"/>
        <v>0</v>
      </c>
      <c r="AG15" s="40">
        <f>[6]Лист1!L15</f>
        <v>0</v>
      </c>
      <c r="AH15" s="41">
        <f>[6]Лист1!M15</f>
        <v>0</v>
      </c>
      <c r="AI15" s="35">
        <f>[6]Лист1!G15</f>
        <v>0</v>
      </c>
      <c r="AJ15" s="25">
        <f t="shared" si="16"/>
        <v>0</v>
      </c>
      <c r="AK15" s="40">
        <f>[6]Лист1!I15</f>
        <v>0</v>
      </c>
      <c r="AL15" s="42">
        <f>[6]Лист1!J15</f>
        <v>0</v>
      </c>
      <c r="AM15" s="32">
        <f t="shared" si="52"/>
        <v>0</v>
      </c>
      <c r="AN15" s="25">
        <f t="shared" si="18"/>
        <v>0</v>
      </c>
      <c r="AO15" s="29">
        <f t="shared" si="53"/>
        <v>0</v>
      </c>
      <c r="AP15" s="34">
        <f t="shared" si="54"/>
        <v>0</v>
      </c>
      <c r="AQ15" s="34">
        <f t="shared" si="55"/>
        <v>0</v>
      </c>
      <c r="AR15" s="25">
        <f t="shared" si="1"/>
        <v>0</v>
      </c>
      <c r="AS15" s="37">
        <f t="shared" si="56"/>
        <v>0</v>
      </c>
      <c r="AT15" s="34">
        <f t="shared" si="57"/>
        <v>0</v>
      </c>
      <c r="AU15" s="35">
        <f t="shared" si="58"/>
        <v>0</v>
      </c>
      <c r="AV15" s="25">
        <f t="shared" si="25"/>
        <v>0</v>
      </c>
      <c r="AW15" s="40">
        <f t="shared" si="59"/>
        <v>0</v>
      </c>
      <c r="AX15" s="34">
        <f t="shared" si="60"/>
        <v>0</v>
      </c>
      <c r="AY15" s="25">
        <f t="shared" si="61"/>
        <v>0</v>
      </c>
      <c r="AZ15" s="29">
        <f t="shared" si="62"/>
        <v>0</v>
      </c>
      <c r="BA15" s="29">
        <f t="shared" si="63"/>
        <v>0</v>
      </c>
      <c r="BB15" s="41">
        <f t="shared" si="64"/>
        <v>0</v>
      </c>
      <c r="BC15" s="35" t="e">
        <f t="shared" si="65"/>
        <v>#DIV/0!</v>
      </c>
      <c r="BD15" s="46">
        <f t="shared" si="32"/>
        <v>0</v>
      </c>
      <c r="BE15" s="22">
        <v>8</v>
      </c>
      <c r="BF15" s="74" t="s">
        <v>50</v>
      </c>
    </row>
    <row r="16" spans="1:58" ht="25.5" customHeight="1" x14ac:dyDescent="0.25">
      <c r="A16" s="22">
        <v>9</v>
      </c>
      <c r="B16" s="79" t="s">
        <v>51</v>
      </c>
      <c r="C16" s="24">
        <f>[4]V_МО____нов!AJ26</f>
        <v>56958</v>
      </c>
      <c r="D16" s="25">
        <v>4.2</v>
      </c>
      <c r="E16" s="26">
        <f t="shared" si="40"/>
        <v>239223.6</v>
      </c>
      <c r="F16" s="80">
        <f>'[5]2022_ПР(нов)'!AR19</f>
        <v>21070849.920000002</v>
      </c>
      <c r="G16" s="81">
        <f>[4]V_МО____нов!AO26</f>
        <v>22851</v>
      </c>
      <c r="H16" s="25">
        <v>4.2</v>
      </c>
      <c r="I16" s="26">
        <f t="shared" si="41"/>
        <v>95974.2</v>
      </c>
      <c r="J16" s="82">
        <f>'[5]2022_ПР(нов)'!AD19</f>
        <v>14951789.460000001</v>
      </c>
      <c r="K16" s="28">
        <f>[4]V_МО____нов!AW26</f>
        <v>314307</v>
      </c>
      <c r="L16" s="25">
        <v>12.6</v>
      </c>
      <c r="M16" s="26">
        <f t="shared" si="42"/>
        <v>3960268.1999999997</v>
      </c>
      <c r="N16" s="39">
        <f>'[5]2022_ПР(нов)'!Y19</f>
        <v>348820405.44</v>
      </c>
      <c r="O16" s="212">
        <f t="shared" si="43"/>
        <v>9493</v>
      </c>
      <c r="P16" s="33">
        <v>4.2</v>
      </c>
      <c r="Q16" s="223">
        <f t="shared" si="44"/>
        <v>39870.6</v>
      </c>
      <c r="R16" s="166">
        <f t="shared" si="45"/>
        <v>3511808.3200000003</v>
      </c>
      <c r="S16" s="218">
        <f t="shared" si="46"/>
        <v>3809</v>
      </c>
      <c r="T16" s="83">
        <v>4.2</v>
      </c>
      <c r="U16" s="167">
        <f t="shared" si="47"/>
        <v>15997.8</v>
      </c>
      <c r="V16" s="166">
        <f t="shared" si="48"/>
        <v>2491964.91</v>
      </c>
      <c r="W16" s="165">
        <f t="shared" si="49"/>
        <v>52385</v>
      </c>
      <c r="X16" s="222">
        <v>12.6</v>
      </c>
      <c r="Y16" s="225">
        <f t="shared" si="50"/>
        <v>660051</v>
      </c>
      <c r="Z16" s="226">
        <f t="shared" si="51"/>
        <v>58136734.240000002</v>
      </c>
      <c r="AA16" s="32">
        <f>[6]Лист1!D16</f>
        <v>10103</v>
      </c>
      <c r="AB16" s="25">
        <f t="shared" si="0"/>
        <v>7.06</v>
      </c>
      <c r="AC16" s="40">
        <f>[6]Лист1!E16</f>
        <v>71278.13</v>
      </c>
      <c r="AD16" s="41">
        <f>[6]Лист1!F16</f>
        <v>6278244.1799999997</v>
      </c>
      <c r="AE16" s="35">
        <f>[6]Лист1!K16</f>
        <v>3062</v>
      </c>
      <c r="AF16" s="25">
        <f t="shared" si="15"/>
        <v>6</v>
      </c>
      <c r="AG16" s="40">
        <f>[6]Лист1!L16</f>
        <v>18364.439999999999</v>
      </c>
      <c r="AH16" s="41">
        <f>[6]Лист1!M16</f>
        <v>2861003.19</v>
      </c>
      <c r="AI16" s="35">
        <f>[6]Лист1!G16</f>
        <v>33612</v>
      </c>
      <c r="AJ16" s="25">
        <f t="shared" si="16"/>
        <v>23.28</v>
      </c>
      <c r="AK16" s="40">
        <f>[6]Лист1!I16</f>
        <v>782480.62</v>
      </c>
      <c r="AL16" s="42">
        <f>[6]Лист1!J16</f>
        <v>68921102.629999995</v>
      </c>
      <c r="AM16" s="32">
        <f t="shared" si="52"/>
        <v>-610</v>
      </c>
      <c r="AN16" s="25">
        <f t="shared" si="18"/>
        <v>-2.86</v>
      </c>
      <c r="AO16" s="29">
        <f t="shared" si="53"/>
        <v>-31407.530000000006</v>
      </c>
      <c r="AP16" s="34">
        <f t="shared" si="54"/>
        <v>-2766435.8599999994</v>
      </c>
      <c r="AQ16" s="84">
        <f t="shared" si="55"/>
        <v>747</v>
      </c>
      <c r="AR16" s="25">
        <f t="shared" si="1"/>
        <v>-1.7999999999999998</v>
      </c>
      <c r="AS16" s="37">
        <f t="shared" si="56"/>
        <v>-2366.6399999999994</v>
      </c>
      <c r="AT16" s="34">
        <f t="shared" si="57"/>
        <v>-369038.2799999998</v>
      </c>
      <c r="AU16" s="35">
        <f t="shared" si="58"/>
        <v>18773</v>
      </c>
      <c r="AV16" s="25">
        <f t="shared" si="25"/>
        <v>-10.680000000000001</v>
      </c>
      <c r="AW16" s="40">
        <f t="shared" si="59"/>
        <v>-122429.62</v>
      </c>
      <c r="AX16" s="34">
        <f t="shared" si="60"/>
        <v>-10784368.389999993</v>
      </c>
      <c r="AY16" s="25">
        <f t="shared" si="61"/>
        <v>-13919842.529999992</v>
      </c>
      <c r="AZ16" s="29">
        <f t="shared" si="62"/>
        <v>7317066.96</v>
      </c>
      <c r="BA16" s="29">
        <f t="shared" si="63"/>
        <v>-3356798.7600000002</v>
      </c>
      <c r="BB16" s="41">
        <f t="shared" si="64"/>
        <v>-295666834.78080004</v>
      </c>
      <c r="BC16" s="35">
        <f t="shared" si="65"/>
        <v>-1.3486503140779432E-3</v>
      </c>
      <c r="BD16" s="46">
        <f t="shared" si="32"/>
        <v>4.1407965181744592E-4</v>
      </c>
      <c r="BE16" s="22">
        <v>9</v>
      </c>
      <c r="BF16" s="79" t="s">
        <v>51</v>
      </c>
    </row>
    <row r="17" spans="1:58" ht="21.95" customHeight="1" x14ac:dyDescent="0.25">
      <c r="A17" s="22">
        <v>10</v>
      </c>
      <c r="B17" s="74" t="s">
        <v>52</v>
      </c>
      <c r="C17" s="24">
        <f>[4]V_МО____нов!AJ27</f>
        <v>0</v>
      </c>
      <c r="D17" s="25">
        <v>0</v>
      </c>
      <c r="E17" s="26">
        <f t="shared" si="40"/>
        <v>0</v>
      </c>
      <c r="F17" s="49">
        <f>'[5]2022_ПР(нов)'!AR20</f>
        <v>0</v>
      </c>
      <c r="G17" s="75">
        <f>[4]V_МО____нов!AO27</f>
        <v>0</v>
      </c>
      <c r="H17" s="25">
        <v>0</v>
      </c>
      <c r="I17" s="29">
        <f t="shared" si="41"/>
        <v>0</v>
      </c>
      <c r="J17" s="30">
        <f>'[5]2022_ПР(нов)'!AD20</f>
        <v>0</v>
      </c>
      <c r="K17" s="45">
        <f>[4]V_МО____нов!AW27</f>
        <v>0</v>
      </c>
      <c r="L17" s="25">
        <v>0</v>
      </c>
      <c r="M17" s="76">
        <f t="shared" si="42"/>
        <v>0</v>
      </c>
      <c r="N17" s="39">
        <f>'[5]2022_ПР(нов)'!Y20</f>
        <v>0</v>
      </c>
      <c r="O17" s="360">
        <f t="shared" si="43"/>
        <v>0</v>
      </c>
      <c r="P17" s="33">
        <v>0</v>
      </c>
      <c r="Q17" s="223">
        <f t="shared" si="44"/>
        <v>0</v>
      </c>
      <c r="R17" s="166">
        <f t="shared" si="45"/>
        <v>0</v>
      </c>
      <c r="S17" s="166">
        <f t="shared" si="46"/>
        <v>0</v>
      </c>
      <c r="T17" s="83">
        <v>0</v>
      </c>
      <c r="U17" s="167">
        <f t="shared" si="47"/>
        <v>0</v>
      </c>
      <c r="V17" s="166">
        <f t="shared" si="48"/>
        <v>0</v>
      </c>
      <c r="W17" s="165">
        <f t="shared" si="49"/>
        <v>0</v>
      </c>
      <c r="X17" s="222">
        <v>0</v>
      </c>
      <c r="Y17" s="225">
        <f t="shared" si="50"/>
        <v>0</v>
      </c>
      <c r="Z17" s="226">
        <f t="shared" si="51"/>
        <v>0</v>
      </c>
      <c r="AA17" s="32">
        <f>[6]Лист1!D17</f>
        <v>0</v>
      </c>
      <c r="AB17" s="25">
        <f t="shared" si="0"/>
        <v>0</v>
      </c>
      <c r="AC17" s="40">
        <f>[6]Лист1!E17</f>
        <v>0</v>
      </c>
      <c r="AD17" s="41">
        <f>[6]Лист1!F17</f>
        <v>0</v>
      </c>
      <c r="AE17" s="35">
        <f>[6]Лист1!K17</f>
        <v>0</v>
      </c>
      <c r="AF17" s="25">
        <f t="shared" si="15"/>
        <v>0</v>
      </c>
      <c r="AG17" s="370">
        <f>[6]Лист1!L17</f>
        <v>0</v>
      </c>
      <c r="AH17" s="363">
        <f>[6]Лист1!M17</f>
        <v>0</v>
      </c>
      <c r="AI17" s="35">
        <f>[6]Лист1!G17</f>
        <v>0</v>
      </c>
      <c r="AJ17" s="25">
        <f t="shared" si="16"/>
        <v>0</v>
      </c>
      <c r="AK17" s="40">
        <f>[6]Лист1!I17</f>
        <v>0</v>
      </c>
      <c r="AL17" s="42">
        <f>[6]Лист1!J17</f>
        <v>0</v>
      </c>
      <c r="AM17" s="32">
        <f t="shared" si="52"/>
        <v>0</v>
      </c>
      <c r="AN17" s="25">
        <f t="shared" si="18"/>
        <v>0</v>
      </c>
      <c r="AO17" s="29">
        <f t="shared" si="53"/>
        <v>0</v>
      </c>
      <c r="AP17" s="34">
        <f t="shared" si="54"/>
        <v>0</v>
      </c>
      <c r="AQ17" s="34">
        <f t="shared" si="55"/>
        <v>0</v>
      </c>
      <c r="AR17" s="25">
        <f t="shared" si="1"/>
        <v>0</v>
      </c>
      <c r="AS17" s="37">
        <f t="shared" si="56"/>
        <v>0</v>
      </c>
      <c r="AT17" s="34">
        <f t="shared" si="57"/>
        <v>0</v>
      </c>
      <c r="AU17" s="35">
        <f t="shared" si="58"/>
        <v>0</v>
      </c>
      <c r="AV17" s="25">
        <f t="shared" si="25"/>
        <v>0</v>
      </c>
      <c r="AW17" s="40">
        <f t="shared" si="59"/>
        <v>0</v>
      </c>
      <c r="AX17" s="34">
        <f t="shared" si="60"/>
        <v>0</v>
      </c>
      <c r="AY17" s="25">
        <f t="shared" si="61"/>
        <v>0</v>
      </c>
      <c r="AZ17" s="29">
        <f t="shared" si="62"/>
        <v>0</v>
      </c>
      <c r="BA17" s="29">
        <f t="shared" si="63"/>
        <v>0</v>
      </c>
      <c r="BB17" s="41">
        <f t="shared" si="64"/>
        <v>0</v>
      </c>
      <c r="BC17" s="35" t="e">
        <f>AU17/AY17</f>
        <v>#DIV/0!</v>
      </c>
      <c r="BD17" s="44">
        <f t="shared" si="32"/>
        <v>0</v>
      </c>
      <c r="BE17" s="22">
        <v>10</v>
      </c>
      <c r="BF17" s="74" t="s">
        <v>52</v>
      </c>
    </row>
    <row r="18" spans="1:58" ht="21.95" customHeight="1" x14ac:dyDescent="0.25">
      <c r="A18" s="22">
        <v>11</v>
      </c>
      <c r="B18" s="50" t="s">
        <v>53</v>
      </c>
      <c r="C18" s="24">
        <f>[4]V_МО____нов!AJ28</f>
        <v>0</v>
      </c>
      <c r="D18" s="25">
        <v>0</v>
      </c>
      <c r="E18" s="26">
        <f t="shared" si="40"/>
        <v>0</v>
      </c>
      <c r="F18" s="49">
        <f>'[5]2022_ПР(нов)'!AR21</f>
        <v>0</v>
      </c>
      <c r="G18" s="75">
        <f>[4]V_МО____нов!AO28</f>
        <v>0</v>
      </c>
      <c r="H18" s="25">
        <v>0</v>
      </c>
      <c r="I18" s="29">
        <f t="shared" si="41"/>
        <v>0</v>
      </c>
      <c r="J18" s="30">
        <f>'[5]2022_ПР(нов)'!AD21</f>
        <v>0</v>
      </c>
      <c r="K18" s="45">
        <f>[4]V_МО____нов!AW28</f>
        <v>0</v>
      </c>
      <c r="L18" s="25">
        <v>0</v>
      </c>
      <c r="M18" s="76">
        <f t="shared" si="42"/>
        <v>0</v>
      </c>
      <c r="N18" s="39">
        <f>'[5]2022_ПР(нов)'!Y21</f>
        <v>0</v>
      </c>
      <c r="O18" s="360">
        <f t="shared" si="43"/>
        <v>0</v>
      </c>
      <c r="P18" s="33">
        <v>0</v>
      </c>
      <c r="Q18" s="223">
        <f t="shared" si="44"/>
        <v>0</v>
      </c>
      <c r="R18" s="166">
        <f t="shared" si="45"/>
        <v>0</v>
      </c>
      <c r="S18" s="166">
        <f t="shared" si="46"/>
        <v>0</v>
      </c>
      <c r="T18" s="83">
        <v>0</v>
      </c>
      <c r="U18" s="167">
        <f t="shared" si="47"/>
        <v>0</v>
      </c>
      <c r="V18" s="166">
        <f t="shared" si="48"/>
        <v>0</v>
      </c>
      <c r="W18" s="165">
        <f t="shared" si="49"/>
        <v>0</v>
      </c>
      <c r="X18" s="222">
        <v>0</v>
      </c>
      <c r="Y18" s="225">
        <f t="shared" si="50"/>
        <v>0</v>
      </c>
      <c r="Z18" s="226">
        <f t="shared" si="51"/>
        <v>0</v>
      </c>
      <c r="AA18" s="32">
        <f>[6]Лист1!D18</f>
        <v>0</v>
      </c>
      <c r="AB18" s="25">
        <f t="shared" si="0"/>
        <v>0</v>
      </c>
      <c r="AC18" s="40">
        <f>[6]Лист1!E18</f>
        <v>0</v>
      </c>
      <c r="AD18" s="41">
        <f>[6]Лист1!F18</f>
        <v>0</v>
      </c>
      <c r="AE18" s="35">
        <f>[6]Лист1!K18</f>
        <v>0</v>
      </c>
      <c r="AF18" s="25">
        <f t="shared" si="15"/>
        <v>0</v>
      </c>
      <c r="AG18" s="40">
        <f>[6]Лист1!L18</f>
        <v>0</v>
      </c>
      <c r="AH18" s="41">
        <f>[6]Лист1!M18</f>
        <v>0</v>
      </c>
      <c r="AI18" s="35">
        <f>[6]Лист1!G18</f>
        <v>0</v>
      </c>
      <c r="AJ18" s="25">
        <f t="shared" si="16"/>
        <v>0</v>
      </c>
      <c r="AK18" s="40">
        <f>[6]Лист1!I18</f>
        <v>0</v>
      </c>
      <c r="AL18" s="42">
        <f>[6]Лист1!J18</f>
        <v>0</v>
      </c>
      <c r="AM18" s="32">
        <f t="shared" si="52"/>
        <v>0</v>
      </c>
      <c r="AN18" s="25">
        <f t="shared" si="18"/>
        <v>0</v>
      </c>
      <c r="AO18" s="29">
        <f t="shared" si="53"/>
        <v>0</v>
      </c>
      <c r="AP18" s="34">
        <f t="shared" si="54"/>
        <v>0</v>
      </c>
      <c r="AQ18" s="34">
        <f t="shared" si="55"/>
        <v>0</v>
      </c>
      <c r="AR18" s="25">
        <f t="shared" si="1"/>
        <v>0</v>
      </c>
      <c r="AS18" s="37">
        <f t="shared" si="56"/>
        <v>0</v>
      </c>
      <c r="AT18" s="34">
        <f t="shared" si="57"/>
        <v>0</v>
      </c>
      <c r="AU18" s="35">
        <f t="shared" si="58"/>
        <v>0</v>
      </c>
      <c r="AV18" s="25">
        <f t="shared" si="25"/>
        <v>0</v>
      </c>
      <c r="AW18" s="40">
        <f t="shared" si="59"/>
        <v>0</v>
      </c>
      <c r="AX18" s="34">
        <f t="shared" si="60"/>
        <v>0</v>
      </c>
      <c r="AY18" s="25">
        <f t="shared" si="61"/>
        <v>0</v>
      </c>
      <c r="AZ18" s="29">
        <f t="shared" si="62"/>
        <v>0</v>
      </c>
      <c r="BA18" s="29">
        <f t="shared" si="63"/>
        <v>0</v>
      </c>
      <c r="BB18" s="41">
        <f t="shared" si="64"/>
        <v>0</v>
      </c>
      <c r="BC18" s="35" t="e">
        <f t="shared" si="65"/>
        <v>#DIV/0!</v>
      </c>
      <c r="BD18" s="46">
        <f t="shared" si="32"/>
        <v>0</v>
      </c>
      <c r="BE18" s="22">
        <v>11</v>
      </c>
      <c r="BF18" s="50" t="s">
        <v>53</v>
      </c>
    </row>
    <row r="19" spans="1:58" ht="21.95" customHeight="1" x14ac:dyDescent="0.25">
      <c r="A19" s="51"/>
      <c r="B19" s="86" t="s">
        <v>54</v>
      </c>
      <c r="C19" s="67">
        <f>SUM(C13:C18)</f>
        <v>56958</v>
      </c>
      <c r="D19" s="25">
        <v>4.2</v>
      </c>
      <c r="E19" s="54">
        <f>SUM(E13:E18)</f>
        <v>239223.6</v>
      </c>
      <c r="F19" s="55">
        <f>SUM(F13:F18)</f>
        <v>21070849.920000002</v>
      </c>
      <c r="G19" s="87">
        <f>SUM(G13:G18,)</f>
        <v>22851</v>
      </c>
      <c r="H19" s="88">
        <v>4.2</v>
      </c>
      <c r="I19" s="67">
        <f t="shared" ref="I19:J19" si="66">SUM(I13:I18,)</f>
        <v>95974.2</v>
      </c>
      <c r="J19" s="89">
        <f t="shared" si="66"/>
        <v>14951789.460000001</v>
      </c>
      <c r="K19" s="87">
        <f>SUM(K13:K18)</f>
        <v>314307</v>
      </c>
      <c r="L19" s="88">
        <v>12.6</v>
      </c>
      <c r="M19" s="87">
        <f t="shared" ref="M19:N19" si="67">SUM(M13:M18)</f>
        <v>3960268.1999999997</v>
      </c>
      <c r="N19" s="87">
        <f t="shared" si="67"/>
        <v>348820405.44</v>
      </c>
      <c r="O19" s="213">
        <f>SUM(O13:O18)</f>
        <v>9493</v>
      </c>
      <c r="P19" s="33">
        <v>4.2</v>
      </c>
      <c r="Q19" s="232">
        <f>SUM(Q13:Q18)</f>
        <v>39870.6</v>
      </c>
      <c r="R19" s="177">
        <f>SUM(R13:R18)</f>
        <v>3511808.3200000003</v>
      </c>
      <c r="S19" s="220">
        <f>SUM(S13:S18)</f>
        <v>3809</v>
      </c>
      <c r="T19" s="83">
        <v>4.2</v>
      </c>
      <c r="U19" s="233">
        <f>SUM(U13:U18)</f>
        <v>15997.8</v>
      </c>
      <c r="V19" s="233">
        <f>SUM(V13:V18)</f>
        <v>2491964.91</v>
      </c>
      <c r="W19" s="229">
        <f>SUM(W13:W18)</f>
        <v>52385</v>
      </c>
      <c r="X19" s="222">
        <v>12.6</v>
      </c>
      <c r="Y19" s="230">
        <f>SUM(Y13:Y18)</f>
        <v>660051</v>
      </c>
      <c r="Z19" s="231">
        <f>SUM(Z13:Z18)</f>
        <v>58136734.240000002</v>
      </c>
      <c r="AA19" s="91">
        <f>SUM(AA13:AA18)</f>
        <v>10103</v>
      </c>
      <c r="AB19" s="25">
        <f t="shared" si="0"/>
        <v>7.06</v>
      </c>
      <c r="AC19" s="88">
        <f t="shared" ref="AC19:AE19" si="68">SUM(AC13:AC18)</f>
        <v>71278.13</v>
      </c>
      <c r="AD19" s="88">
        <f t="shared" si="68"/>
        <v>6278244.1799999997</v>
      </c>
      <c r="AE19" s="88">
        <f t="shared" si="68"/>
        <v>3062</v>
      </c>
      <c r="AF19" s="25">
        <f t="shared" si="15"/>
        <v>6</v>
      </c>
      <c r="AG19" s="88">
        <f t="shared" ref="AG19:AI19" si="69">SUM(AG13:AG18)</f>
        <v>18364.439999999999</v>
      </c>
      <c r="AH19" s="88">
        <f t="shared" si="69"/>
        <v>2861003.19</v>
      </c>
      <c r="AI19" s="90">
        <f t="shared" si="69"/>
        <v>33612</v>
      </c>
      <c r="AJ19" s="25">
        <f t="shared" si="16"/>
        <v>23.28</v>
      </c>
      <c r="AK19" s="88">
        <f t="shared" ref="AK19:AL19" si="70">SUM(AK13:AK18)</f>
        <v>782480.62</v>
      </c>
      <c r="AL19" s="70">
        <f t="shared" si="70"/>
        <v>68921102.629999995</v>
      </c>
      <c r="AM19" s="87">
        <f>SUM(AM13:AM18)</f>
        <v>-610</v>
      </c>
      <c r="AN19" s="25">
        <f t="shared" si="18"/>
        <v>-2.86</v>
      </c>
      <c r="AO19" s="88">
        <f t="shared" ref="AO19:AX19" si="71">SUM(AO13:AO18)</f>
        <v>-31407.530000000006</v>
      </c>
      <c r="AP19" s="88">
        <f t="shared" si="71"/>
        <v>-2766435.8599999994</v>
      </c>
      <c r="AQ19" s="90">
        <f t="shared" si="71"/>
        <v>747</v>
      </c>
      <c r="AR19" s="25">
        <f t="shared" si="1"/>
        <v>-1.7999999999999998</v>
      </c>
      <c r="AS19" s="88">
        <f t="shared" si="71"/>
        <v>-2366.6399999999994</v>
      </c>
      <c r="AT19" s="88">
        <f t="shared" si="71"/>
        <v>-369038.2799999998</v>
      </c>
      <c r="AU19" s="90">
        <f t="shared" si="71"/>
        <v>18773</v>
      </c>
      <c r="AV19" s="25">
        <f t="shared" si="25"/>
        <v>-10.680000000000001</v>
      </c>
      <c r="AW19" s="88">
        <f t="shared" si="71"/>
        <v>-122429.62</v>
      </c>
      <c r="AX19" s="88">
        <f t="shared" si="71"/>
        <v>-10784368.389999993</v>
      </c>
      <c r="AY19" s="88">
        <f>SUM(AY13:AY18)</f>
        <v>-13919842.529999992</v>
      </c>
      <c r="AZ19" s="88">
        <f>SUM(AZ13:AZ18)</f>
        <v>7317066.96</v>
      </c>
      <c r="BA19" s="88">
        <f t="shared" ref="BA19:BB19" si="72">SUM(BA13:BA18)</f>
        <v>-3356798.7600000002</v>
      </c>
      <c r="BB19" s="88">
        <f t="shared" si="72"/>
        <v>-295666834.78080004</v>
      </c>
      <c r="BC19" s="88" t="e">
        <f>BC13+BC14+BC15+BC16+BC17+BC18</f>
        <v>#DIV/0!</v>
      </c>
      <c r="BD19" s="88" t="e">
        <f t="shared" ref="BD19" si="73">ROUND(BB19*BC19,2)</f>
        <v>#DIV/0!</v>
      </c>
      <c r="BE19" s="51"/>
      <c r="BF19" s="86" t="s">
        <v>54</v>
      </c>
    </row>
    <row r="20" spans="1:58" ht="24" customHeight="1" x14ac:dyDescent="0.25">
      <c r="A20" s="92">
        <v>12</v>
      </c>
      <c r="B20" s="93" t="s">
        <v>55</v>
      </c>
      <c r="C20" s="94">
        <f>[4]V_МО____нов!AJ30</f>
        <v>3603</v>
      </c>
      <c r="D20" s="25">
        <v>4.2</v>
      </c>
      <c r="E20" s="26">
        <f t="shared" ref="E20:E22" si="74">C20*D20</f>
        <v>15132.6</v>
      </c>
      <c r="F20" s="27">
        <f>'[5]2022_ПР(нов)'!AR23</f>
        <v>1332914.6399999999</v>
      </c>
      <c r="G20" s="95">
        <f>[4]V_МО____нов!AO30</f>
        <v>0</v>
      </c>
      <c r="H20" s="66">
        <v>0</v>
      </c>
      <c r="I20" s="363">
        <f t="shared" ref="I20:I22" si="75">G20*H20</f>
        <v>0</v>
      </c>
      <c r="J20" s="30">
        <f>'[5]2022_ПР(нов)'!AD23</f>
        <v>0</v>
      </c>
      <c r="K20" s="96">
        <f>[4]V_МО____нов!AW30</f>
        <v>48286</v>
      </c>
      <c r="L20" s="25">
        <v>12.6</v>
      </c>
      <c r="M20" s="26">
        <f t="shared" ref="M20:M22" si="76">K20*L20</f>
        <v>608403.6</v>
      </c>
      <c r="N20" s="39">
        <f>'[5]2022_ПР(нов)'!Y23</f>
        <v>53588224.32</v>
      </c>
      <c r="O20" s="212">
        <f t="shared" ref="O20:O22" si="77">ROUND(C20/12*2,0)</f>
        <v>601</v>
      </c>
      <c r="P20" s="33">
        <v>4.2</v>
      </c>
      <c r="Q20" s="223">
        <f t="shared" ref="Q20:Q22" si="78">ROUND(O20*P20,2)</f>
        <v>2524.1999999999998</v>
      </c>
      <c r="R20" s="166">
        <f t="shared" ref="R20:R22" si="79">F20/12*2</f>
        <v>222152.43999999997</v>
      </c>
      <c r="S20" s="166">
        <f t="shared" ref="S20:S22" si="80">ROUND(G20/12*2,0)</f>
        <v>0</v>
      </c>
      <c r="T20" s="83">
        <v>0</v>
      </c>
      <c r="U20" s="167">
        <f t="shared" ref="U20:U22" si="81">ROUND(S20*T20,2)</f>
        <v>0</v>
      </c>
      <c r="V20" s="166">
        <f t="shared" ref="V20:V22" si="82">J20/12*2</f>
        <v>0</v>
      </c>
      <c r="W20" s="165">
        <f t="shared" ref="W20:W22" si="83">ROUND(K20/12*2,0)</f>
        <v>8048</v>
      </c>
      <c r="X20" s="222">
        <v>12.6</v>
      </c>
      <c r="Y20" s="225">
        <f t="shared" ref="Y20:Y22" si="84">ROUND(W20*X20,2)</f>
        <v>101404.8</v>
      </c>
      <c r="Z20" s="226">
        <f t="shared" ref="Z20:Z22" si="85">N20/12*2</f>
        <v>8931370.7200000007</v>
      </c>
      <c r="AA20" s="96">
        <f>[6]Лист1!D20</f>
        <v>857</v>
      </c>
      <c r="AB20" s="25">
        <f t="shared" si="0"/>
        <v>4.13</v>
      </c>
      <c r="AC20" s="97">
        <f>[6]Лист1!E20</f>
        <v>3539.57</v>
      </c>
      <c r="AD20" s="98">
        <f>[6]Лист1!F20</f>
        <v>311772.76</v>
      </c>
      <c r="AE20" s="99">
        <f>[6]Лист1!K20</f>
        <v>0</v>
      </c>
      <c r="AF20" s="25">
        <f t="shared" si="15"/>
        <v>0</v>
      </c>
      <c r="AG20" s="100">
        <f>[6]Лист1!L20</f>
        <v>0</v>
      </c>
      <c r="AH20" s="100">
        <f>[6]Лист1!M20</f>
        <v>0</v>
      </c>
      <c r="AI20" s="94">
        <f>[6]Лист1!G20</f>
        <v>6683</v>
      </c>
      <c r="AJ20" s="25">
        <f t="shared" si="16"/>
        <v>14.63</v>
      </c>
      <c r="AK20" s="97">
        <f>[6]Лист1!I20</f>
        <v>97769.99</v>
      </c>
      <c r="AL20" s="101">
        <f>[6]Лист1!J20</f>
        <v>8611539.8300000001</v>
      </c>
      <c r="AM20" s="32">
        <f t="shared" ref="AM20:AM22" si="86">O20-AA20</f>
        <v>-256</v>
      </c>
      <c r="AN20" s="25">
        <f t="shared" si="18"/>
        <v>7.0000000000000007E-2</v>
      </c>
      <c r="AO20" s="29">
        <f t="shared" ref="AO20:AO22" si="87">Q20-AC20</f>
        <v>-1015.3700000000003</v>
      </c>
      <c r="AP20" s="34">
        <f t="shared" ref="AP20:AP22" si="88">R20-AD20</f>
        <v>-89620.320000000036</v>
      </c>
      <c r="AQ20" s="34">
        <f t="shared" ref="AQ20:AQ22" si="89">S20-AE20</f>
        <v>0</v>
      </c>
      <c r="AR20" s="66">
        <f t="shared" si="1"/>
        <v>0</v>
      </c>
      <c r="AS20" s="37">
        <f t="shared" ref="AS20:AS22" si="90">U20-AG20</f>
        <v>0</v>
      </c>
      <c r="AT20" s="34">
        <f t="shared" ref="AT20:AT22" si="91">V20-AH20</f>
        <v>0</v>
      </c>
      <c r="AU20" s="35">
        <f t="shared" ref="AU20:AU22" si="92">W20-AI20</f>
        <v>1365</v>
      </c>
      <c r="AV20" s="25">
        <f t="shared" si="25"/>
        <v>-2.0300000000000011</v>
      </c>
      <c r="AW20" s="40">
        <f t="shared" ref="AW20:AW22" si="93">Y20-AK20</f>
        <v>3634.8099999999977</v>
      </c>
      <c r="AX20" s="34">
        <f t="shared" ref="AX20:AX22" si="94">Z20-AL20</f>
        <v>319830.8900000006</v>
      </c>
      <c r="AY20" s="25">
        <f t="shared" ref="AY20:AY22" si="95">AP20+AT20+AX20</f>
        <v>230210.57000000056</v>
      </c>
      <c r="AZ20" s="29">
        <f t="shared" ref="AZ20:AZ22" si="96">K20*AJ20</f>
        <v>706424.18</v>
      </c>
      <c r="BA20" s="29">
        <f t="shared" ref="BA20:BA22" si="97">M20-AZ20</f>
        <v>-98020.580000000075</v>
      </c>
      <c r="BB20" s="41">
        <f t="shared" ref="BB20:BB22" si="98">BA20*88.08</f>
        <v>-8633652.6864000056</v>
      </c>
      <c r="BC20" s="35">
        <f t="shared" si="65"/>
        <v>5.9293541560667554E-3</v>
      </c>
      <c r="BD20" s="102">
        <f t="shared" si="32"/>
        <v>-4.2100489005373839E-4</v>
      </c>
      <c r="BE20" s="92">
        <v>12</v>
      </c>
      <c r="BF20" s="93" t="s">
        <v>55</v>
      </c>
    </row>
    <row r="21" spans="1:58" ht="21.95" customHeight="1" x14ac:dyDescent="0.25">
      <c r="A21" s="92">
        <v>13</v>
      </c>
      <c r="B21" s="93" t="s">
        <v>56</v>
      </c>
      <c r="C21" s="24">
        <f>[4]V_МО____нов!AJ31</f>
        <v>2050</v>
      </c>
      <c r="D21" s="25">
        <v>4.2</v>
      </c>
      <c r="E21" s="26">
        <f t="shared" si="74"/>
        <v>8610</v>
      </c>
      <c r="F21" s="27">
        <f>'[5]2022_ПР(нов)'!AR24</f>
        <v>758368.8</v>
      </c>
      <c r="G21" s="28">
        <f>[4]V_МО____нов!AO31</f>
        <v>0</v>
      </c>
      <c r="H21" s="66">
        <v>0</v>
      </c>
      <c r="I21" s="29">
        <f t="shared" si="75"/>
        <v>0</v>
      </c>
      <c r="J21" s="30">
        <f>'[5]2022_ПР(нов)'!AD24</f>
        <v>0</v>
      </c>
      <c r="K21" s="28">
        <f>[4]V_МО____нов!AW31</f>
        <v>2159</v>
      </c>
      <c r="L21" s="25">
        <v>12.6</v>
      </c>
      <c r="M21" s="26">
        <f t="shared" si="76"/>
        <v>27203.399999999998</v>
      </c>
      <c r="N21" s="39">
        <f>'[5]2022_ПР(нов)'!Y24</f>
        <v>2396040.2400000002</v>
      </c>
      <c r="O21" s="212">
        <f t="shared" si="77"/>
        <v>342</v>
      </c>
      <c r="P21" s="33">
        <v>4.2</v>
      </c>
      <c r="Q21" s="223">
        <f t="shared" si="78"/>
        <v>1436.4</v>
      </c>
      <c r="R21" s="166">
        <f t="shared" si="79"/>
        <v>126394.8</v>
      </c>
      <c r="S21" s="166">
        <f t="shared" si="80"/>
        <v>0</v>
      </c>
      <c r="T21" s="83">
        <v>0</v>
      </c>
      <c r="U21" s="167">
        <f t="shared" si="81"/>
        <v>0</v>
      </c>
      <c r="V21" s="166">
        <f t="shared" si="82"/>
        <v>0</v>
      </c>
      <c r="W21" s="165">
        <f t="shared" si="83"/>
        <v>360</v>
      </c>
      <c r="X21" s="222">
        <v>12.6</v>
      </c>
      <c r="Y21" s="225">
        <f t="shared" si="84"/>
        <v>4536</v>
      </c>
      <c r="Z21" s="226">
        <f t="shared" si="85"/>
        <v>399340.04000000004</v>
      </c>
      <c r="AA21" s="32">
        <f>[6]Лист1!D21</f>
        <v>212</v>
      </c>
      <c r="AB21" s="25">
        <f t="shared" si="0"/>
        <v>2.0299999999999998</v>
      </c>
      <c r="AC21" s="40">
        <f>[6]Лист1!E21</f>
        <v>429.67</v>
      </c>
      <c r="AD21" s="41">
        <f>[6]Лист1!F21</f>
        <v>37845.06</v>
      </c>
      <c r="AE21" s="35">
        <f>[6]Лист1!K21</f>
        <v>0</v>
      </c>
      <c r="AF21" s="25">
        <f t="shared" si="15"/>
        <v>0</v>
      </c>
      <c r="AG21" s="40">
        <f>[6]Лист1!L21</f>
        <v>0</v>
      </c>
      <c r="AH21" s="41">
        <f>[6]Лист1!M21</f>
        <v>0</v>
      </c>
      <c r="AI21" s="35">
        <f>[6]Лист1!G21</f>
        <v>119</v>
      </c>
      <c r="AJ21" s="25">
        <f t="shared" si="16"/>
        <v>7.79</v>
      </c>
      <c r="AK21" s="40">
        <f>[6]Лист1!I21</f>
        <v>927.19</v>
      </c>
      <c r="AL21" s="42">
        <f>[6]Лист1!J21</f>
        <v>81669.2</v>
      </c>
      <c r="AM21" s="32">
        <f t="shared" si="86"/>
        <v>130</v>
      </c>
      <c r="AN21" s="25">
        <f t="shared" si="18"/>
        <v>2.17</v>
      </c>
      <c r="AO21" s="29">
        <f t="shared" si="87"/>
        <v>1006.73</v>
      </c>
      <c r="AP21" s="34">
        <f t="shared" si="88"/>
        <v>88549.74</v>
      </c>
      <c r="AQ21" s="34">
        <f t="shared" si="89"/>
        <v>0</v>
      </c>
      <c r="AR21" s="25">
        <f t="shared" si="1"/>
        <v>0</v>
      </c>
      <c r="AS21" s="37">
        <f t="shared" si="90"/>
        <v>0</v>
      </c>
      <c r="AT21" s="34">
        <f t="shared" si="91"/>
        <v>0</v>
      </c>
      <c r="AU21" s="35">
        <f t="shared" si="92"/>
        <v>241</v>
      </c>
      <c r="AV21" s="25">
        <f t="shared" si="25"/>
        <v>4.8099999999999996</v>
      </c>
      <c r="AW21" s="40">
        <f t="shared" si="93"/>
        <v>3608.81</v>
      </c>
      <c r="AX21" s="34">
        <f t="shared" si="94"/>
        <v>317670.84000000003</v>
      </c>
      <c r="AY21" s="25">
        <f t="shared" si="95"/>
        <v>406220.58</v>
      </c>
      <c r="AZ21" s="29">
        <f t="shared" si="96"/>
        <v>16818.61</v>
      </c>
      <c r="BA21" s="29">
        <f t="shared" si="97"/>
        <v>10384.789999999997</v>
      </c>
      <c r="BB21" s="41">
        <f t="shared" si="98"/>
        <v>914692.30319999973</v>
      </c>
      <c r="BC21" s="35">
        <f t="shared" si="65"/>
        <v>5.9327373320179882E-4</v>
      </c>
      <c r="BD21" s="44">
        <f t="shared" si="32"/>
        <v>3.9453814002531565E-3</v>
      </c>
      <c r="BE21" s="92">
        <v>13</v>
      </c>
      <c r="BF21" s="93" t="s">
        <v>56</v>
      </c>
    </row>
    <row r="22" spans="1:58" ht="21.95" customHeight="1" x14ac:dyDescent="0.25">
      <c r="A22" s="92">
        <v>14</v>
      </c>
      <c r="B22" s="79" t="s">
        <v>57</v>
      </c>
      <c r="C22" s="24">
        <f>[4]V_МО____нов!AJ32</f>
        <v>1500</v>
      </c>
      <c r="D22" s="25">
        <v>4.2</v>
      </c>
      <c r="E22" s="26">
        <f t="shared" si="74"/>
        <v>6300</v>
      </c>
      <c r="F22" s="27">
        <f>'[5]2022_ПР(нов)'!AR25</f>
        <v>554904</v>
      </c>
      <c r="G22" s="28">
        <f>[4]V_МО____нов!AO32</f>
        <v>0</v>
      </c>
      <c r="H22" s="66">
        <v>0</v>
      </c>
      <c r="I22" s="29">
        <f t="shared" si="75"/>
        <v>0</v>
      </c>
      <c r="J22" s="30">
        <f>'[5]2022_ПР(нов)'!AD25</f>
        <v>0</v>
      </c>
      <c r="K22" s="28">
        <f>[4]V_МО____нов!AW32</f>
        <v>10870</v>
      </c>
      <c r="L22" s="25">
        <v>12.6</v>
      </c>
      <c r="M22" s="26">
        <f t="shared" si="76"/>
        <v>136962</v>
      </c>
      <c r="N22" s="39">
        <f>'[5]2022_ПР(нов)'!Y25</f>
        <v>12063612.960000001</v>
      </c>
      <c r="O22" s="212">
        <f t="shared" si="77"/>
        <v>250</v>
      </c>
      <c r="P22" s="33">
        <v>4.2</v>
      </c>
      <c r="Q22" s="223">
        <f t="shared" si="78"/>
        <v>1050</v>
      </c>
      <c r="R22" s="166">
        <f t="shared" si="79"/>
        <v>92484</v>
      </c>
      <c r="S22" s="166">
        <f t="shared" si="80"/>
        <v>0</v>
      </c>
      <c r="T22" s="83">
        <v>0</v>
      </c>
      <c r="U22" s="167">
        <f t="shared" si="81"/>
        <v>0</v>
      </c>
      <c r="V22" s="166">
        <f t="shared" si="82"/>
        <v>0</v>
      </c>
      <c r="W22" s="165">
        <f t="shared" si="83"/>
        <v>1812</v>
      </c>
      <c r="X22" s="222">
        <v>12.6</v>
      </c>
      <c r="Y22" s="225">
        <f t="shared" si="84"/>
        <v>22831.200000000001</v>
      </c>
      <c r="Z22" s="226">
        <f t="shared" si="85"/>
        <v>2010602.1600000001</v>
      </c>
      <c r="AA22" s="32">
        <f>[6]Лист1!D22</f>
        <v>123</v>
      </c>
      <c r="AB22" s="25">
        <f t="shared" si="0"/>
        <v>3.11</v>
      </c>
      <c r="AC22" s="40">
        <f>[6]Лист1!E22</f>
        <v>382.44</v>
      </c>
      <c r="AD22" s="41">
        <f>[6]Лист1!F22</f>
        <v>33685.199999999997</v>
      </c>
      <c r="AE22" s="35">
        <f>[6]Лист1!K22</f>
        <v>0</v>
      </c>
      <c r="AF22" s="25">
        <f t="shared" si="15"/>
        <v>0</v>
      </c>
      <c r="AG22" s="40">
        <f>[6]Лист1!L22</f>
        <v>0</v>
      </c>
      <c r="AH22" s="41">
        <f>[6]Лист1!M22</f>
        <v>0</v>
      </c>
      <c r="AI22" s="35">
        <f>[6]Лист1!G22</f>
        <v>652</v>
      </c>
      <c r="AJ22" s="25">
        <f t="shared" si="16"/>
        <v>11.84</v>
      </c>
      <c r="AK22" s="40">
        <f>[6]Лист1!I22</f>
        <v>7722.2</v>
      </c>
      <c r="AL22" s="42">
        <f>[6]Лист1!J22</f>
        <v>680165.96</v>
      </c>
      <c r="AM22" s="32">
        <f t="shared" si="86"/>
        <v>127</v>
      </c>
      <c r="AN22" s="25">
        <f t="shared" si="18"/>
        <v>1.0900000000000001</v>
      </c>
      <c r="AO22" s="29">
        <f t="shared" si="87"/>
        <v>667.56</v>
      </c>
      <c r="AP22" s="34">
        <f t="shared" si="88"/>
        <v>58798.8</v>
      </c>
      <c r="AQ22" s="34">
        <f t="shared" si="89"/>
        <v>0</v>
      </c>
      <c r="AR22" s="25">
        <f t="shared" si="1"/>
        <v>0</v>
      </c>
      <c r="AS22" s="37">
        <f t="shared" si="90"/>
        <v>0</v>
      </c>
      <c r="AT22" s="34">
        <f t="shared" si="91"/>
        <v>0</v>
      </c>
      <c r="AU22" s="35">
        <f t="shared" si="92"/>
        <v>1160</v>
      </c>
      <c r="AV22" s="25">
        <f t="shared" si="25"/>
        <v>0.75999999999999979</v>
      </c>
      <c r="AW22" s="40">
        <f t="shared" si="93"/>
        <v>15109</v>
      </c>
      <c r="AX22" s="34">
        <f t="shared" si="94"/>
        <v>1330436.2000000002</v>
      </c>
      <c r="AY22" s="25">
        <f t="shared" si="95"/>
        <v>1389235.0000000002</v>
      </c>
      <c r="AZ22" s="29">
        <f t="shared" si="96"/>
        <v>128700.8</v>
      </c>
      <c r="BA22" s="29">
        <f t="shared" si="97"/>
        <v>8261.1999999999971</v>
      </c>
      <c r="BB22" s="41">
        <f t="shared" si="98"/>
        <v>727646.49599999969</v>
      </c>
      <c r="BC22" s="35">
        <f t="shared" si="65"/>
        <v>8.3499192001353247E-4</v>
      </c>
      <c r="BD22" s="44">
        <f t="shared" si="32"/>
        <v>2.076420361130964E-2</v>
      </c>
      <c r="BE22" s="92">
        <v>14</v>
      </c>
      <c r="BF22" s="79" t="s">
        <v>57</v>
      </c>
    </row>
    <row r="23" spans="1:58" ht="21.95" customHeight="1" x14ac:dyDescent="0.25">
      <c r="A23" s="51"/>
      <c r="B23" s="103" t="s">
        <v>58</v>
      </c>
      <c r="C23" s="67">
        <f>SUM(C20:C22)</f>
        <v>7153</v>
      </c>
      <c r="D23" s="104">
        <v>4.2</v>
      </c>
      <c r="E23" s="54">
        <f>SUM(E20:E22)</f>
        <v>30042.6</v>
      </c>
      <c r="F23" s="55">
        <f>SUM(F20:F22)</f>
        <v>2646187.44</v>
      </c>
      <c r="G23" s="105">
        <f>SUM(G20:G22)</f>
        <v>0</v>
      </c>
      <c r="H23" s="66">
        <v>0</v>
      </c>
      <c r="I23" s="67">
        <f t="shared" ref="I23:J23" si="99">SUM(I20:I22)</f>
        <v>0</v>
      </c>
      <c r="J23" s="58">
        <f t="shared" si="99"/>
        <v>0</v>
      </c>
      <c r="K23" s="105">
        <f>SUM(K20:K22)</f>
        <v>61315</v>
      </c>
      <c r="L23" s="25">
        <v>12.6</v>
      </c>
      <c r="M23" s="105">
        <f t="shared" ref="M23:N23" si="100">SUM(M20:M22)</f>
        <v>772569</v>
      </c>
      <c r="N23" s="105">
        <f t="shared" si="100"/>
        <v>68047877.520000011</v>
      </c>
      <c r="O23" s="213">
        <f>SUM(O20:O22)</f>
        <v>1193</v>
      </c>
      <c r="P23" s="33">
        <v>4.2</v>
      </c>
      <c r="Q23" s="234">
        <f>SUM(Q20:Q22)</f>
        <v>5010.6000000000004</v>
      </c>
      <c r="R23" s="177">
        <f>SUM(R20:R22)</f>
        <v>441031.24</v>
      </c>
      <c r="S23" s="177">
        <f>SUM(S20:S22)</f>
        <v>0</v>
      </c>
      <c r="T23" s="83">
        <v>0</v>
      </c>
      <c r="U23" s="229">
        <f>SUM(U20:U22)</f>
        <v>0</v>
      </c>
      <c r="V23" s="229">
        <f>SUM(V20:V22)</f>
        <v>0</v>
      </c>
      <c r="W23" s="229">
        <f>SUM(W20:W22)</f>
        <v>10220</v>
      </c>
      <c r="X23" s="222">
        <v>12.6</v>
      </c>
      <c r="Y23" s="230">
        <f>SUM(Y20:Y22)</f>
        <v>128772</v>
      </c>
      <c r="Z23" s="231">
        <f>SUM(Z20:Z22)</f>
        <v>11341312.920000002</v>
      </c>
      <c r="AA23" s="105">
        <f>SUM(AA20:AA22)</f>
        <v>1192</v>
      </c>
      <c r="AB23" s="25">
        <f t="shared" si="0"/>
        <v>3.65</v>
      </c>
      <c r="AC23" s="104">
        <f t="shared" ref="AC23:AE23" si="101">SUM(AC20:AC22)</f>
        <v>4351.68</v>
      </c>
      <c r="AD23" s="104">
        <f t="shared" si="101"/>
        <v>383303.02</v>
      </c>
      <c r="AE23" s="67">
        <f t="shared" si="101"/>
        <v>0</v>
      </c>
      <c r="AF23" s="25">
        <f t="shared" si="15"/>
        <v>0</v>
      </c>
      <c r="AG23" s="67">
        <f t="shared" ref="AG23:AI23" si="102">SUM(AG20:AG22)</f>
        <v>0</v>
      </c>
      <c r="AH23" s="67">
        <f t="shared" si="102"/>
        <v>0</v>
      </c>
      <c r="AI23" s="67">
        <f t="shared" si="102"/>
        <v>7454</v>
      </c>
      <c r="AJ23" s="25">
        <f t="shared" si="16"/>
        <v>14.28</v>
      </c>
      <c r="AK23" s="104">
        <f t="shared" ref="AK23:AL23" si="103">SUM(AK20:AK22)</f>
        <v>106419.38</v>
      </c>
      <c r="AL23" s="106">
        <f t="shared" si="103"/>
        <v>9373374.9899999984</v>
      </c>
      <c r="AM23" s="105">
        <f>SUM(AM20:AM22)</f>
        <v>1</v>
      </c>
      <c r="AN23" s="25">
        <f t="shared" si="18"/>
        <v>0.55000000000000004</v>
      </c>
      <c r="AO23" s="104">
        <f t="shared" ref="AO23:AX23" si="104">SUM(AO20:AO22)</f>
        <v>658.91999999999962</v>
      </c>
      <c r="AP23" s="104">
        <f t="shared" si="104"/>
        <v>57728.219999999972</v>
      </c>
      <c r="AQ23" s="67">
        <f t="shared" si="104"/>
        <v>0</v>
      </c>
      <c r="AR23" s="67">
        <f t="shared" ref="AR23:AR86" si="105">T23-AF23</f>
        <v>0</v>
      </c>
      <c r="AS23" s="67">
        <f t="shared" si="104"/>
        <v>0</v>
      </c>
      <c r="AT23" s="67">
        <f t="shared" si="104"/>
        <v>0</v>
      </c>
      <c r="AU23" s="67">
        <f t="shared" si="104"/>
        <v>2766</v>
      </c>
      <c r="AV23" s="25">
        <f t="shared" si="25"/>
        <v>-1.6799999999999997</v>
      </c>
      <c r="AW23" s="104">
        <f t="shared" si="104"/>
        <v>22352.619999999995</v>
      </c>
      <c r="AX23" s="104">
        <f t="shared" si="104"/>
        <v>1967937.9300000009</v>
      </c>
      <c r="AY23" s="104">
        <f>SUM(AY20:AY22)</f>
        <v>2025666.1500000008</v>
      </c>
      <c r="AZ23" s="67">
        <f>SUM(AZ20:AZ22)</f>
        <v>851943.59000000008</v>
      </c>
      <c r="BA23" s="67">
        <f t="shared" ref="BA23:BB23" si="106">SUM(BA20:BA22)</f>
        <v>-79374.590000000084</v>
      </c>
      <c r="BB23" s="67">
        <f t="shared" si="106"/>
        <v>-6991313.8872000063</v>
      </c>
      <c r="BC23" s="67"/>
      <c r="BD23" s="44">
        <f t="shared" si="32"/>
        <v>-3.197198746994341E-3</v>
      </c>
      <c r="BE23" s="51"/>
      <c r="BF23" s="103" t="s">
        <v>58</v>
      </c>
    </row>
    <row r="24" spans="1:58" ht="21.95" customHeight="1" x14ac:dyDescent="0.25">
      <c r="A24" s="92">
        <v>15</v>
      </c>
      <c r="B24" s="79" t="s">
        <v>59</v>
      </c>
      <c r="C24" s="94">
        <f>[4]V_МО____нов!AJ34</f>
        <v>6042</v>
      </c>
      <c r="D24" s="25">
        <v>4.2</v>
      </c>
      <c r="E24" s="26">
        <f t="shared" ref="E24:E48" si="107">C24*D24</f>
        <v>25376.400000000001</v>
      </c>
      <c r="F24" s="27">
        <f>'[5]2022_ПР(нов)'!AR27</f>
        <v>2235118.08</v>
      </c>
      <c r="G24" s="95">
        <f>[4]V_МО____нов!AO34</f>
        <v>0</v>
      </c>
      <c r="H24" s="66">
        <v>0</v>
      </c>
      <c r="I24" s="76">
        <f t="shared" ref="I24:I48" si="108">G24*H24</f>
        <v>0</v>
      </c>
      <c r="J24" s="30">
        <f>'[5]2022_ПР(нов)'!AD27</f>
        <v>0</v>
      </c>
      <c r="K24" s="107">
        <f>[4]V_МО____нов!AW34</f>
        <v>7075</v>
      </c>
      <c r="L24" s="25">
        <v>12.6</v>
      </c>
      <c r="M24" s="26">
        <f t="shared" ref="M24:M48" si="109">K24*L24</f>
        <v>89145</v>
      </c>
      <c r="N24" s="39">
        <f>'[5]2022_ПР(нов)'!Y27</f>
        <v>7851891.5999999996</v>
      </c>
      <c r="O24" s="212">
        <f t="shared" ref="O24:O48" si="110">ROUND(C24/12*2,0)</f>
        <v>1007</v>
      </c>
      <c r="P24" s="33">
        <v>4.2</v>
      </c>
      <c r="Q24" s="223">
        <f t="shared" ref="Q24:Q48" si="111">ROUND(O24*P24,2)</f>
        <v>4229.3999999999996</v>
      </c>
      <c r="R24" s="166">
        <f t="shared" ref="R24:R48" si="112">F24/12*2</f>
        <v>372519.67999999999</v>
      </c>
      <c r="S24" s="166">
        <f t="shared" ref="S24:S48" si="113">ROUND(G24/12*2,0)</f>
        <v>0</v>
      </c>
      <c r="T24" s="83">
        <v>0</v>
      </c>
      <c r="U24" s="167">
        <f t="shared" ref="U24:U48" si="114">ROUND(S24*T24,2)</f>
        <v>0</v>
      </c>
      <c r="V24" s="235">
        <f t="shared" ref="V24:V48" si="115">J24/12*2</f>
        <v>0</v>
      </c>
      <c r="W24" s="165">
        <f t="shared" ref="W24:W48" si="116">ROUND(K24/12*2,0)</f>
        <v>1179</v>
      </c>
      <c r="X24" s="222">
        <v>12.6</v>
      </c>
      <c r="Y24" s="225">
        <f t="shared" ref="Y24:Y48" si="117">ROUND(W24*X24,2)</f>
        <v>14855.4</v>
      </c>
      <c r="Z24" s="226">
        <f t="shared" ref="Z24:Z48" si="118">N24/12*2</f>
        <v>1308648.5999999999</v>
      </c>
      <c r="AA24" s="96">
        <f>[6]Лист1!D24</f>
        <v>42</v>
      </c>
      <c r="AB24" s="25">
        <f t="shared" si="0"/>
        <v>14.82</v>
      </c>
      <c r="AC24" s="97">
        <f>[6]Лист1!E24</f>
        <v>622.58000000000004</v>
      </c>
      <c r="AD24" s="97">
        <f>[6]Лист1!F24</f>
        <v>54840.02</v>
      </c>
      <c r="AE24" s="100">
        <f>[6]Лист1!K24</f>
        <v>0</v>
      </c>
      <c r="AF24" s="25">
        <f t="shared" si="15"/>
        <v>0</v>
      </c>
      <c r="AG24" s="100">
        <f>[6]Лист1!L24</f>
        <v>0</v>
      </c>
      <c r="AH24" s="100">
        <f>[6]Лист1!M24</f>
        <v>0</v>
      </c>
      <c r="AI24" s="109">
        <f>[6]Лист1!G24</f>
        <v>673</v>
      </c>
      <c r="AJ24" s="25">
        <f t="shared" si="16"/>
        <v>28.83</v>
      </c>
      <c r="AK24" s="97">
        <f>[6]Лист1!I24</f>
        <v>19399.36</v>
      </c>
      <c r="AL24" s="110">
        <f>[6]Лист1!J24</f>
        <v>1708694.21</v>
      </c>
      <c r="AM24" s="32">
        <f t="shared" ref="AM24:AM48" si="119">O24-AA24</f>
        <v>965</v>
      </c>
      <c r="AN24" s="25">
        <f t="shared" si="18"/>
        <v>-10.62</v>
      </c>
      <c r="AO24" s="29">
        <f t="shared" ref="AO24:AO48" si="120">Q24-AC24</f>
        <v>3606.8199999999997</v>
      </c>
      <c r="AP24" s="34">
        <f t="shared" ref="AP24:AP48" si="121">R24-AD24</f>
        <v>317679.65999999997</v>
      </c>
      <c r="AQ24" s="111">
        <f t="shared" ref="AQ24:AQ48" si="122">S24-AE24</f>
        <v>0</v>
      </c>
      <c r="AR24" s="66">
        <f t="shared" si="105"/>
        <v>0</v>
      </c>
      <c r="AS24" s="111">
        <f t="shared" ref="AS24:AS48" si="123">U24-AG24</f>
        <v>0</v>
      </c>
      <c r="AT24" s="34">
        <f t="shared" ref="AT24:AT48" si="124">V24-AH24</f>
        <v>0</v>
      </c>
      <c r="AU24" s="35">
        <f t="shared" ref="AU24:AU48" si="125">W24-AI24</f>
        <v>506</v>
      </c>
      <c r="AV24" s="25">
        <f t="shared" si="25"/>
        <v>-16.229999999999997</v>
      </c>
      <c r="AW24" s="40">
        <f t="shared" ref="AW24:AW48" si="126">Y24-AK24</f>
        <v>-4543.9600000000009</v>
      </c>
      <c r="AX24" s="34">
        <f t="shared" ref="AX24:AX48" si="127">Z24-AL24</f>
        <v>-400045.6100000001</v>
      </c>
      <c r="AY24" s="25">
        <f t="shared" ref="AY24:AY48" si="128">AP24+AT24+AX24</f>
        <v>-82365.950000000128</v>
      </c>
      <c r="AZ24" s="29">
        <f t="shared" ref="AZ24:AZ48" si="129">K24*AJ24</f>
        <v>203972.25</v>
      </c>
      <c r="BA24" s="29">
        <f t="shared" ref="BA24:BA48" si="130">M24-AZ24</f>
        <v>-114827.25</v>
      </c>
      <c r="BB24" s="41">
        <f t="shared" ref="BB24:BB48" si="131">BA24*88.08</f>
        <v>-10113984.18</v>
      </c>
      <c r="BC24" s="35">
        <f t="shared" si="65"/>
        <v>-6.1433152898740222E-3</v>
      </c>
      <c r="BD24" s="111">
        <f t="shared" ref="BD24" si="132">SUM(BD21:BD23)</f>
        <v>2.1512386264568459E-2</v>
      </c>
      <c r="BE24" s="92">
        <v>15</v>
      </c>
      <c r="BF24" s="79" t="s">
        <v>59</v>
      </c>
    </row>
    <row r="25" spans="1:58" ht="21.95" customHeight="1" x14ac:dyDescent="0.25">
      <c r="A25" s="92">
        <v>16</v>
      </c>
      <c r="B25" s="79" t="s">
        <v>60</v>
      </c>
      <c r="C25" s="24">
        <f>[4]V_МО____нов!AJ35</f>
        <v>131</v>
      </c>
      <c r="D25" s="25">
        <v>4.2</v>
      </c>
      <c r="E25" s="26">
        <f t="shared" si="107"/>
        <v>550.20000000000005</v>
      </c>
      <c r="F25" s="27">
        <f>'[5]2022_ПР(нов)'!AR28</f>
        <v>48444</v>
      </c>
      <c r="G25" s="28">
        <f>[4]V_МО____нов!AO35</f>
        <v>0</v>
      </c>
      <c r="H25" s="66">
        <v>0</v>
      </c>
      <c r="I25" s="29">
        <f t="shared" si="108"/>
        <v>0</v>
      </c>
      <c r="J25" s="30">
        <f>'[5]2022_ПР(нов)'!AD28</f>
        <v>0</v>
      </c>
      <c r="K25" s="112">
        <f>[4]V_МО____нов!AW35</f>
        <v>13514</v>
      </c>
      <c r="L25" s="25">
        <v>12.6</v>
      </c>
      <c r="M25" s="26">
        <f t="shared" si="109"/>
        <v>170276.4</v>
      </c>
      <c r="N25" s="39">
        <f>'[5]2022_ПР(нов)'!Y28</f>
        <v>14997910.08</v>
      </c>
      <c r="O25" s="212">
        <f t="shared" si="110"/>
        <v>22</v>
      </c>
      <c r="P25" s="33">
        <v>4.2</v>
      </c>
      <c r="Q25" s="223">
        <f t="shared" si="111"/>
        <v>92.4</v>
      </c>
      <c r="R25" s="166">
        <f t="shared" si="112"/>
        <v>8074</v>
      </c>
      <c r="S25" s="166">
        <f t="shared" si="113"/>
        <v>0</v>
      </c>
      <c r="T25" s="83">
        <v>0</v>
      </c>
      <c r="U25" s="167">
        <f t="shared" si="114"/>
        <v>0</v>
      </c>
      <c r="V25" s="166">
        <f t="shared" si="115"/>
        <v>0</v>
      </c>
      <c r="W25" s="165">
        <f t="shared" si="116"/>
        <v>2252</v>
      </c>
      <c r="X25" s="222">
        <v>12.6</v>
      </c>
      <c r="Y25" s="225">
        <f t="shared" si="117"/>
        <v>28375.200000000001</v>
      </c>
      <c r="Z25" s="226">
        <f t="shared" si="118"/>
        <v>2499651.6800000002</v>
      </c>
      <c r="AA25" s="346">
        <f>[6]Лист1!D25</f>
        <v>0</v>
      </c>
      <c r="AB25" s="371">
        <f t="shared" si="0"/>
        <v>0</v>
      </c>
      <c r="AC25" s="372">
        <f>[6]Лист1!E25</f>
        <v>0</v>
      </c>
      <c r="AD25" s="373">
        <f>[6]Лист1!F25</f>
        <v>0</v>
      </c>
      <c r="AE25" s="35">
        <f>[6]Лист1!K25</f>
        <v>0</v>
      </c>
      <c r="AF25" s="25">
        <f t="shared" si="15"/>
        <v>0</v>
      </c>
      <c r="AG25" s="40">
        <f>[6]Лист1!L25</f>
        <v>0</v>
      </c>
      <c r="AH25" s="41">
        <f>[6]Лист1!M25</f>
        <v>0</v>
      </c>
      <c r="AI25" s="35">
        <f>[6]Лист1!G25</f>
        <v>840</v>
      </c>
      <c r="AJ25" s="25">
        <f t="shared" si="16"/>
        <v>13.95</v>
      </c>
      <c r="AK25" s="40">
        <f>[6]Лист1!I25</f>
        <v>11720.06</v>
      </c>
      <c r="AL25" s="42">
        <f>[6]Лист1!J25</f>
        <v>1032300.14</v>
      </c>
      <c r="AM25" s="32">
        <f t="shared" si="119"/>
        <v>22</v>
      </c>
      <c r="AN25" s="25">
        <f t="shared" si="18"/>
        <v>4.2</v>
      </c>
      <c r="AO25" s="29">
        <f t="shared" si="120"/>
        <v>92.4</v>
      </c>
      <c r="AP25" s="34">
        <f t="shared" si="121"/>
        <v>8074</v>
      </c>
      <c r="AQ25" s="34">
        <f t="shared" si="122"/>
        <v>0</v>
      </c>
      <c r="AR25" s="25">
        <f t="shared" si="105"/>
        <v>0</v>
      </c>
      <c r="AS25" s="37">
        <f t="shared" si="123"/>
        <v>0</v>
      </c>
      <c r="AT25" s="34">
        <f t="shared" si="124"/>
        <v>0</v>
      </c>
      <c r="AU25" s="35">
        <f t="shared" si="125"/>
        <v>1412</v>
      </c>
      <c r="AV25" s="25">
        <f t="shared" si="25"/>
        <v>-1.3499999999999996</v>
      </c>
      <c r="AW25" s="40">
        <f t="shared" si="126"/>
        <v>16655.14</v>
      </c>
      <c r="AX25" s="34">
        <f t="shared" si="127"/>
        <v>1467351.54</v>
      </c>
      <c r="AY25" s="25">
        <f t="shared" si="128"/>
        <v>1475425.54</v>
      </c>
      <c r="AZ25" s="29">
        <f t="shared" si="129"/>
        <v>188520.3</v>
      </c>
      <c r="BA25" s="29">
        <f t="shared" si="130"/>
        <v>-18243.899999999994</v>
      </c>
      <c r="BB25" s="41">
        <f t="shared" si="131"/>
        <v>-1606922.7119999994</v>
      </c>
      <c r="BC25" s="35">
        <f t="shared" si="65"/>
        <v>9.5701203599878038E-4</v>
      </c>
      <c r="BD25" s="44">
        <f t="shared" si="32"/>
        <v>-1.0364617959298597E-2</v>
      </c>
      <c r="BE25" s="92">
        <v>16</v>
      </c>
      <c r="BF25" s="79" t="s">
        <v>60</v>
      </c>
    </row>
    <row r="26" spans="1:58" ht="21.95" customHeight="1" x14ac:dyDescent="0.25">
      <c r="A26" s="92">
        <v>17</v>
      </c>
      <c r="B26" s="79" t="s">
        <v>61</v>
      </c>
      <c r="C26" s="24">
        <f>[4]V_МО____нов!AJ36</f>
        <v>2221</v>
      </c>
      <c r="D26" s="25">
        <v>4.2</v>
      </c>
      <c r="E26" s="26">
        <f t="shared" si="107"/>
        <v>9328.2000000000007</v>
      </c>
      <c r="F26" s="80">
        <f>'[5]2022_ПР(нов)'!AR29</f>
        <v>821610.24</v>
      </c>
      <c r="G26" s="28">
        <f>[4]V_МО____нов!AO36</f>
        <v>0</v>
      </c>
      <c r="H26" s="66">
        <v>0</v>
      </c>
      <c r="I26" s="29">
        <f t="shared" si="108"/>
        <v>0</v>
      </c>
      <c r="J26" s="30">
        <f>'[5]2022_ПР(нов)'!AD29</f>
        <v>0</v>
      </c>
      <c r="K26" s="113">
        <f>[4]V_МО____нов!AW36</f>
        <v>19642</v>
      </c>
      <c r="L26" s="25">
        <v>12.6</v>
      </c>
      <c r="M26" s="26">
        <f t="shared" si="109"/>
        <v>247489.19999999998</v>
      </c>
      <c r="N26" s="39">
        <f>'[5]2022_ПР(нов)'!Y29</f>
        <v>21798831.120000001</v>
      </c>
      <c r="O26" s="212">
        <f t="shared" si="110"/>
        <v>370</v>
      </c>
      <c r="P26" s="33">
        <v>4.2</v>
      </c>
      <c r="Q26" s="223">
        <f t="shared" si="111"/>
        <v>1554</v>
      </c>
      <c r="R26" s="166">
        <f t="shared" si="112"/>
        <v>136935.04000000001</v>
      </c>
      <c r="S26" s="166">
        <f t="shared" si="113"/>
        <v>0</v>
      </c>
      <c r="T26" s="83">
        <v>0</v>
      </c>
      <c r="U26" s="167">
        <f t="shared" si="114"/>
        <v>0</v>
      </c>
      <c r="V26" s="166">
        <f t="shared" si="115"/>
        <v>0</v>
      </c>
      <c r="W26" s="165">
        <f t="shared" si="116"/>
        <v>3274</v>
      </c>
      <c r="X26" s="222">
        <v>12.6</v>
      </c>
      <c r="Y26" s="225">
        <f t="shared" si="117"/>
        <v>41252.400000000001</v>
      </c>
      <c r="Z26" s="226">
        <f t="shared" si="118"/>
        <v>3633138.52</v>
      </c>
      <c r="AA26" s="32">
        <f>[6]Лист1!D26</f>
        <v>65</v>
      </c>
      <c r="AB26" s="25">
        <f t="shared" si="0"/>
        <v>1.74</v>
      </c>
      <c r="AC26" s="40">
        <f>[6]Лист1!E26</f>
        <v>113.28</v>
      </c>
      <c r="AD26" s="41">
        <f>[6]Лист1!F26</f>
        <v>9977.69</v>
      </c>
      <c r="AE26" s="35">
        <f>[6]Лист1!K26</f>
        <v>0</v>
      </c>
      <c r="AF26" s="25">
        <f t="shared" si="15"/>
        <v>0</v>
      </c>
      <c r="AG26" s="40">
        <f>[6]Лист1!L26</f>
        <v>0</v>
      </c>
      <c r="AH26" s="41">
        <f>[6]Лист1!M26</f>
        <v>0</v>
      </c>
      <c r="AI26" s="35">
        <f>[6]Лист1!G26</f>
        <v>575</v>
      </c>
      <c r="AJ26" s="25">
        <f t="shared" si="16"/>
        <v>10.61</v>
      </c>
      <c r="AK26" s="40">
        <f>[6]Лист1!I26</f>
        <v>6102.47</v>
      </c>
      <c r="AL26" s="42">
        <f>[6]Лист1!J26</f>
        <v>537507.06999999995</v>
      </c>
      <c r="AM26" s="32">
        <f t="shared" si="119"/>
        <v>305</v>
      </c>
      <c r="AN26" s="25">
        <f t="shared" si="18"/>
        <v>2.46</v>
      </c>
      <c r="AO26" s="29">
        <f t="shared" si="120"/>
        <v>1440.72</v>
      </c>
      <c r="AP26" s="34">
        <f t="shared" si="121"/>
        <v>126957.35</v>
      </c>
      <c r="AQ26" s="34">
        <f t="shared" si="122"/>
        <v>0</v>
      </c>
      <c r="AR26" s="25">
        <f t="shared" si="105"/>
        <v>0</v>
      </c>
      <c r="AS26" s="37">
        <f t="shared" si="123"/>
        <v>0</v>
      </c>
      <c r="AT26" s="34">
        <f t="shared" si="124"/>
        <v>0</v>
      </c>
      <c r="AU26" s="35">
        <f t="shared" si="125"/>
        <v>2699</v>
      </c>
      <c r="AV26" s="25">
        <f t="shared" si="25"/>
        <v>1.9900000000000002</v>
      </c>
      <c r="AW26" s="40">
        <f t="shared" si="126"/>
        <v>35149.93</v>
      </c>
      <c r="AX26" s="34">
        <f t="shared" si="127"/>
        <v>3095631.45</v>
      </c>
      <c r="AY26" s="25">
        <f t="shared" si="128"/>
        <v>3222588.8000000003</v>
      </c>
      <c r="AZ26" s="29">
        <f t="shared" si="129"/>
        <v>208401.62</v>
      </c>
      <c r="BA26" s="29">
        <f t="shared" si="130"/>
        <v>39087.579999999987</v>
      </c>
      <c r="BB26" s="41">
        <f t="shared" si="131"/>
        <v>3442834.0463999989</v>
      </c>
      <c r="BC26" s="35">
        <f t="shared" si="65"/>
        <v>8.375254081439121E-4</v>
      </c>
      <c r="BD26" s="46">
        <f t="shared" si="32"/>
        <v>1.0209591727708904E-2</v>
      </c>
      <c r="BE26" s="92">
        <v>17</v>
      </c>
      <c r="BF26" s="79" t="s">
        <v>61</v>
      </c>
    </row>
    <row r="27" spans="1:58" ht="21.95" customHeight="1" x14ac:dyDescent="0.25">
      <c r="A27" s="92">
        <v>18</v>
      </c>
      <c r="B27" s="79" t="s">
        <v>62</v>
      </c>
      <c r="C27" s="24">
        <f>[4]V_МО____нов!AJ37</f>
        <v>5831</v>
      </c>
      <c r="D27" s="25">
        <v>4.2</v>
      </c>
      <c r="E27" s="26">
        <f t="shared" si="107"/>
        <v>24490.2</v>
      </c>
      <c r="F27" s="49">
        <f>'[5]2022_ПР(нов)'!AR30</f>
        <v>2157079.2000000002</v>
      </c>
      <c r="G27" s="28">
        <f>[4]V_МО____нов!AO37</f>
        <v>0</v>
      </c>
      <c r="H27" s="66">
        <v>0</v>
      </c>
      <c r="I27" s="29">
        <f t="shared" si="108"/>
        <v>0</v>
      </c>
      <c r="J27" s="30">
        <f>'[5]2022_ПР(нов)'!AD30</f>
        <v>0</v>
      </c>
      <c r="K27" s="113">
        <f>[4]V_МО____нов!AW37</f>
        <v>13685</v>
      </c>
      <c r="L27" s="25">
        <v>12.6</v>
      </c>
      <c r="M27" s="26">
        <f t="shared" si="109"/>
        <v>172431</v>
      </c>
      <c r="N27" s="39">
        <f>'[5]2022_ПР(нов)'!Y30</f>
        <v>15187722.48</v>
      </c>
      <c r="O27" s="212">
        <f t="shared" si="110"/>
        <v>972</v>
      </c>
      <c r="P27" s="33">
        <v>4.2</v>
      </c>
      <c r="Q27" s="223">
        <f t="shared" si="111"/>
        <v>4082.4</v>
      </c>
      <c r="R27" s="166">
        <f t="shared" si="112"/>
        <v>359513.2</v>
      </c>
      <c r="S27" s="166">
        <f t="shared" si="113"/>
        <v>0</v>
      </c>
      <c r="T27" s="83">
        <v>0</v>
      </c>
      <c r="U27" s="167">
        <f t="shared" si="114"/>
        <v>0</v>
      </c>
      <c r="V27" s="166">
        <f t="shared" si="115"/>
        <v>0</v>
      </c>
      <c r="W27" s="165">
        <f t="shared" si="116"/>
        <v>2281</v>
      </c>
      <c r="X27" s="222">
        <v>12.6</v>
      </c>
      <c r="Y27" s="225">
        <f t="shared" si="117"/>
        <v>28740.6</v>
      </c>
      <c r="Z27" s="226">
        <f t="shared" si="118"/>
        <v>2531287.08</v>
      </c>
      <c r="AA27" s="32">
        <f>[6]Лист1!D27</f>
        <v>744</v>
      </c>
      <c r="AB27" s="25">
        <f t="shared" si="0"/>
        <v>3.59</v>
      </c>
      <c r="AC27" s="40">
        <f>[6]Лист1!E27</f>
        <v>2670</v>
      </c>
      <c r="AD27" s="41">
        <f>[6]Лист1!F27</f>
        <v>235179.12</v>
      </c>
      <c r="AE27" s="35">
        <f>[6]Лист1!K27</f>
        <v>0</v>
      </c>
      <c r="AF27" s="25">
        <f t="shared" si="15"/>
        <v>0</v>
      </c>
      <c r="AG27" s="40">
        <f>[6]Лист1!L27</f>
        <v>0</v>
      </c>
      <c r="AH27" s="41">
        <f>[6]Лист1!M27</f>
        <v>0</v>
      </c>
      <c r="AI27" s="35">
        <f>[6]Лист1!G27</f>
        <v>2148</v>
      </c>
      <c r="AJ27" s="25">
        <f t="shared" si="16"/>
        <v>8.7200000000000006</v>
      </c>
      <c r="AK27" s="40">
        <f>[6]Лист1!I27</f>
        <v>18732.16</v>
      </c>
      <c r="AL27" s="42">
        <f>[6]Лист1!J27</f>
        <v>1649966.74</v>
      </c>
      <c r="AM27" s="32">
        <f t="shared" si="119"/>
        <v>228</v>
      </c>
      <c r="AN27" s="25">
        <f t="shared" si="18"/>
        <v>0.61</v>
      </c>
      <c r="AO27" s="29">
        <f t="shared" si="120"/>
        <v>1412.4</v>
      </c>
      <c r="AP27" s="34">
        <f t="shared" si="121"/>
        <v>124334.08000000002</v>
      </c>
      <c r="AQ27" s="34">
        <f t="shared" si="122"/>
        <v>0</v>
      </c>
      <c r="AR27" s="25">
        <f t="shared" si="105"/>
        <v>0</v>
      </c>
      <c r="AS27" s="37">
        <f t="shared" si="123"/>
        <v>0</v>
      </c>
      <c r="AT27" s="34">
        <f t="shared" si="124"/>
        <v>0</v>
      </c>
      <c r="AU27" s="35">
        <f t="shared" si="125"/>
        <v>133</v>
      </c>
      <c r="AV27" s="25">
        <f t="shared" si="25"/>
        <v>3.879999999999999</v>
      </c>
      <c r="AW27" s="40">
        <f t="shared" si="126"/>
        <v>10008.439999999999</v>
      </c>
      <c r="AX27" s="34">
        <f t="shared" si="127"/>
        <v>881320.34000000008</v>
      </c>
      <c r="AY27" s="25">
        <f t="shared" si="128"/>
        <v>1005654.4200000002</v>
      </c>
      <c r="AZ27" s="29">
        <f t="shared" si="129"/>
        <v>119333.20000000001</v>
      </c>
      <c r="BA27" s="29">
        <f t="shared" si="130"/>
        <v>53097.799999999988</v>
      </c>
      <c r="BB27" s="41">
        <f t="shared" si="131"/>
        <v>4676854.2239999985</v>
      </c>
      <c r="BC27" s="35">
        <f t="shared" si="65"/>
        <v>1.3225219056860505E-4</v>
      </c>
      <c r="BD27" s="46">
        <f t="shared" si="32"/>
        <v>2.1399940046538429E-3</v>
      </c>
      <c r="BE27" s="92">
        <v>18</v>
      </c>
      <c r="BF27" s="79" t="s">
        <v>62</v>
      </c>
    </row>
    <row r="28" spans="1:58" ht="21.95" customHeight="1" x14ac:dyDescent="0.25">
      <c r="A28" s="92">
        <v>19</v>
      </c>
      <c r="B28" s="79" t="s">
        <v>63</v>
      </c>
      <c r="C28" s="24">
        <f>[4]V_МО____нов!AJ38</f>
        <v>3506</v>
      </c>
      <c r="D28" s="25">
        <v>4.2</v>
      </c>
      <c r="E28" s="26">
        <f t="shared" si="107"/>
        <v>14725.2</v>
      </c>
      <c r="F28" s="49">
        <f>'[5]2022_ПР(нов)'!AR31</f>
        <v>1296978</v>
      </c>
      <c r="G28" s="28">
        <f>[4]V_МО____нов!AO38</f>
        <v>0</v>
      </c>
      <c r="H28" s="66">
        <v>0</v>
      </c>
      <c r="I28" s="29">
        <f t="shared" si="108"/>
        <v>0</v>
      </c>
      <c r="J28" s="30">
        <f>'[5]2022_ПР(нов)'!AD31</f>
        <v>0</v>
      </c>
      <c r="K28" s="113">
        <f>[4]V_МО____нов!AW38</f>
        <v>7786</v>
      </c>
      <c r="L28" s="25">
        <v>12.6</v>
      </c>
      <c r="M28" s="26">
        <f t="shared" si="109"/>
        <v>98103.599999999991</v>
      </c>
      <c r="N28" s="39">
        <f>'[5]2022_ПР(нов)'!Y31</f>
        <v>8641000.3200000003</v>
      </c>
      <c r="O28" s="212">
        <f t="shared" si="110"/>
        <v>584</v>
      </c>
      <c r="P28" s="33">
        <v>4.2</v>
      </c>
      <c r="Q28" s="223">
        <f t="shared" si="111"/>
        <v>2452.8000000000002</v>
      </c>
      <c r="R28" s="166">
        <f t="shared" si="112"/>
        <v>216163</v>
      </c>
      <c r="S28" s="166">
        <f t="shared" si="113"/>
        <v>0</v>
      </c>
      <c r="T28" s="83">
        <v>0</v>
      </c>
      <c r="U28" s="167">
        <f t="shared" si="114"/>
        <v>0</v>
      </c>
      <c r="V28" s="166">
        <f t="shared" si="115"/>
        <v>0</v>
      </c>
      <c r="W28" s="165">
        <f t="shared" si="116"/>
        <v>1298</v>
      </c>
      <c r="X28" s="222">
        <v>12.6</v>
      </c>
      <c r="Y28" s="225">
        <f t="shared" si="117"/>
        <v>16354.8</v>
      </c>
      <c r="Z28" s="226">
        <f t="shared" si="118"/>
        <v>1440166.72</v>
      </c>
      <c r="AA28" s="32">
        <f>[6]Лист1!D28</f>
        <v>115</v>
      </c>
      <c r="AB28" s="25">
        <f t="shared" si="0"/>
        <v>5.43</v>
      </c>
      <c r="AC28" s="40">
        <f>[6]Лист1!E28</f>
        <v>624.04</v>
      </c>
      <c r="AD28" s="41">
        <f>[6]Лист1!F28</f>
        <v>54964.78</v>
      </c>
      <c r="AE28" s="35">
        <f>[6]Лист1!K28</f>
        <v>0</v>
      </c>
      <c r="AF28" s="25">
        <f t="shared" si="15"/>
        <v>0</v>
      </c>
      <c r="AG28" s="40">
        <f>[6]Лист1!L28</f>
        <v>0</v>
      </c>
      <c r="AH28" s="41">
        <f>[6]Лист1!M28</f>
        <v>0</v>
      </c>
      <c r="AI28" s="35">
        <f>[6]Лист1!G28</f>
        <v>725</v>
      </c>
      <c r="AJ28" s="25">
        <f t="shared" si="16"/>
        <v>16.32</v>
      </c>
      <c r="AK28" s="40">
        <f>[6]Лист1!I28</f>
        <v>11831.45</v>
      </c>
      <c r="AL28" s="42">
        <f>[6]Лист1!J28</f>
        <v>1042104.8</v>
      </c>
      <c r="AM28" s="32">
        <f t="shared" si="119"/>
        <v>469</v>
      </c>
      <c r="AN28" s="25">
        <f t="shared" si="18"/>
        <v>-1.23</v>
      </c>
      <c r="AO28" s="29">
        <f t="shared" si="120"/>
        <v>1828.7600000000002</v>
      </c>
      <c r="AP28" s="34">
        <f t="shared" si="121"/>
        <v>161198.22</v>
      </c>
      <c r="AQ28" s="34">
        <f t="shared" si="122"/>
        <v>0</v>
      </c>
      <c r="AR28" s="25">
        <f t="shared" si="105"/>
        <v>0</v>
      </c>
      <c r="AS28" s="37">
        <f t="shared" si="123"/>
        <v>0</v>
      </c>
      <c r="AT28" s="34">
        <f t="shared" si="124"/>
        <v>0</v>
      </c>
      <c r="AU28" s="35">
        <f t="shared" si="125"/>
        <v>573</v>
      </c>
      <c r="AV28" s="25">
        <f t="shared" si="25"/>
        <v>-3.7200000000000006</v>
      </c>
      <c r="AW28" s="40">
        <f t="shared" si="126"/>
        <v>4523.3499999999985</v>
      </c>
      <c r="AX28" s="34">
        <f t="shared" si="127"/>
        <v>398061.91999999993</v>
      </c>
      <c r="AY28" s="25">
        <f t="shared" si="128"/>
        <v>559260.1399999999</v>
      </c>
      <c r="AZ28" s="29">
        <f t="shared" si="129"/>
        <v>127067.52</v>
      </c>
      <c r="BA28" s="29">
        <f t="shared" si="130"/>
        <v>-28963.920000000013</v>
      </c>
      <c r="BB28" s="41">
        <f t="shared" si="131"/>
        <v>-2551142.0736000012</v>
      </c>
      <c r="BC28" s="35">
        <f t="shared" si="65"/>
        <v>1.0245679228989932E-3</v>
      </c>
      <c r="BD28" s="44">
        <f t="shared" si="32"/>
        <v>-1.7730686373013125E-3</v>
      </c>
      <c r="BE28" s="92">
        <v>19</v>
      </c>
      <c r="BF28" s="79" t="s">
        <v>63</v>
      </c>
    </row>
    <row r="29" spans="1:58" ht="21.95" customHeight="1" x14ac:dyDescent="0.25">
      <c r="A29" s="92">
        <v>20</v>
      </c>
      <c r="B29" s="79" t="s">
        <v>64</v>
      </c>
      <c r="C29" s="24">
        <f>[4]V_МО____нов!AJ39</f>
        <v>1655</v>
      </c>
      <c r="D29" s="25">
        <v>4.2</v>
      </c>
      <c r="E29" s="26">
        <f t="shared" si="107"/>
        <v>6951</v>
      </c>
      <c r="F29" s="27">
        <f>'[5]2022_ПР(нов)'!AR32</f>
        <v>612244.07999999996</v>
      </c>
      <c r="G29" s="28">
        <f>[4]V_МО____нов!AO39</f>
        <v>0</v>
      </c>
      <c r="H29" s="66">
        <v>0</v>
      </c>
      <c r="I29" s="29">
        <f t="shared" si="108"/>
        <v>0</v>
      </c>
      <c r="J29" s="30">
        <f>'[5]2022_ПР(нов)'!AD32</f>
        <v>0</v>
      </c>
      <c r="K29" s="113">
        <f>[4]V_МО____нов!AW39</f>
        <v>4487</v>
      </c>
      <c r="L29" s="25">
        <v>12.6</v>
      </c>
      <c r="M29" s="26">
        <f t="shared" si="109"/>
        <v>56536.2</v>
      </c>
      <c r="N29" s="39">
        <f>'[5]2022_ПР(нов)'!Y32</f>
        <v>4979690.88</v>
      </c>
      <c r="O29" s="212">
        <f t="shared" si="110"/>
        <v>276</v>
      </c>
      <c r="P29" s="33">
        <v>4.2</v>
      </c>
      <c r="Q29" s="223">
        <f t="shared" si="111"/>
        <v>1159.2</v>
      </c>
      <c r="R29" s="166">
        <f t="shared" si="112"/>
        <v>102040.68</v>
      </c>
      <c r="S29" s="166">
        <f t="shared" si="113"/>
        <v>0</v>
      </c>
      <c r="T29" s="83">
        <v>0</v>
      </c>
      <c r="U29" s="167">
        <f t="shared" si="114"/>
        <v>0</v>
      </c>
      <c r="V29" s="166">
        <f t="shared" si="115"/>
        <v>0</v>
      </c>
      <c r="W29" s="165">
        <f t="shared" si="116"/>
        <v>748</v>
      </c>
      <c r="X29" s="222">
        <v>12.6</v>
      </c>
      <c r="Y29" s="225">
        <f t="shared" si="117"/>
        <v>9424.7999999999993</v>
      </c>
      <c r="Z29" s="226">
        <f t="shared" si="118"/>
        <v>829948.48</v>
      </c>
      <c r="AA29" s="32">
        <f>[6]Лист1!D29</f>
        <v>120</v>
      </c>
      <c r="AB29" s="25">
        <f t="shared" si="0"/>
        <v>3.01</v>
      </c>
      <c r="AC29" s="40">
        <f>[6]Лист1!E29</f>
        <v>360.79</v>
      </c>
      <c r="AD29" s="41">
        <f>[6]Лист1!F29</f>
        <v>31779.29</v>
      </c>
      <c r="AE29" s="35">
        <f>[6]Лист1!K29</f>
        <v>0</v>
      </c>
      <c r="AF29" s="25">
        <f t="shared" si="15"/>
        <v>0</v>
      </c>
      <c r="AG29" s="40">
        <f>[6]Лист1!L29</f>
        <v>0</v>
      </c>
      <c r="AH29" s="41">
        <f>[6]Лист1!M29</f>
        <v>0</v>
      </c>
      <c r="AI29" s="35">
        <f>[6]Лист1!G29</f>
        <v>524</v>
      </c>
      <c r="AJ29" s="25">
        <f t="shared" si="16"/>
        <v>11.29</v>
      </c>
      <c r="AK29" s="40">
        <f>[6]Лист1!I29</f>
        <v>5913.98</v>
      </c>
      <c r="AL29" s="42">
        <f>[6]Лист1!J29</f>
        <v>520904.29</v>
      </c>
      <c r="AM29" s="32">
        <f t="shared" si="119"/>
        <v>156</v>
      </c>
      <c r="AN29" s="25">
        <f t="shared" si="18"/>
        <v>1.19</v>
      </c>
      <c r="AO29" s="29">
        <f t="shared" si="120"/>
        <v>798.41000000000008</v>
      </c>
      <c r="AP29" s="34">
        <f t="shared" si="121"/>
        <v>70261.389999999985</v>
      </c>
      <c r="AQ29" s="34">
        <f t="shared" si="122"/>
        <v>0</v>
      </c>
      <c r="AR29" s="25">
        <f t="shared" si="105"/>
        <v>0</v>
      </c>
      <c r="AS29" s="37">
        <f t="shared" si="123"/>
        <v>0</v>
      </c>
      <c r="AT29" s="34">
        <f t="shared" si="124"/>
        <v>0</v>
      </c>
      <c r="AU29" s="35">
        <f t="shared" si="125"/>
        <v>224</v>
      </c>
      <c r="AV29" s="25">
        <f t="shared" si="25"/>
        <v>1.3100000000000005</v>
      </c>
      <c r="AW29" s="40">
        <f t="shared" si="126"/>
        <v>3510.8199999999997</v>
      </c>
      <c r="AX29" s="34">
        <f t="shared" si="127"/>
        <v>309044.19</v>
      </c>
      <c r="AY29" s="25">
        <f t="shared" si="128"/>
        <v>379305.57999999996</v>
      </c>
      <c r="AZ29" s="29">
        <f t="shared" si="129"/>
        <v>50658.229999999996</v>
      </c>
      <c r="BA29" s="29">
        <f t="shared" si="130"/>
        <v>5877.9700000000012</v>
      </c>
      <c r="BB29" s="41">
        <f t="shared" si="131"/>
        <v>517731.5976000001</v>
      </c>
      <c r="BC29" s="35">
        <f t="shared" si="65"/>
        <v>5.9055287296327149E-4</v>
      </c>
      <c r="BD29" s="44">
        <f t="shared" si="32"/>
        <v>6.7811584540614853E-3</v>
      </c>
      <c r="BE29" s="92">
        <v>20</v>
      </c>
      <c r="BF29" s="79" t="s">
        <v>64</v>
      </c>
    </row>
    <row r="30" spans="1:58" ht="21.95" customHeight="1" x14ac:dyDescent="0.25">
      <c r="A30" s="92">
        <v>21</v>
      </c>
      <c r="B30" s="77" t="s">
        <v>65</v>
      </c>
      <c r="C30" s="24">
        <f>[4]V_МО____нов!AJ40</f>
        <v>0</v>
      </c>
      <c r="D30" s="25">
        <v>0</v>
      </c>
      <c r="E30" s="26">
        <f t="shared" si="107"/>
        <v>0</v>
      </c>
      <c r="F30" s="49">
        <f>'[5]2022_ПР(нов)'!AR33</f>
        <v>0</v>
      </c>
      <c r="G30" s="28">
        <f>[4]V_МО____нов!AO40</f>
        <v>0</v>
      </c>
      <c r="H30" s="66">
        <v>0</v>
      </c>
      <c r="I30" s="29">
        <f t="shared" si="108"/>
        <v>0</v>
      </c>
      <c r="J30" s="30">
        <f>'[5]2022_ПР(нов)'!AD33</f>
        <v>0</v>
      </c>
      <c r="K30" s="45">
        <f>[4]V_МО____нов!AW40</f>
        <v>0</v>
      </c>
      <c r="L30" s="25">
        <v>0</v>
      </c>
      <c r="M30" s="26">
        <f t="shared" si="109"/>
        <v>0</v>
      </c>
      <c r="N30" s="39">
        <f>'[5]2022_ПР(нов)'!Y33</f>
        <v>0</v>
      </c>
      <c r="O30" s="360">
        <f t="shared" si="110"/>
        <v>0</v>
      </c>
      <c r="P30" s="33">
        <v>0</v>
      </c>
      <c r="Q30" s="223">
        <f t="shared" si="111"/>
        <v>0</v>
      </c>
      <c r="R30" s="166">
        <f t="shared" si="112"/>
        <v>0</v>
      </c>
      <c r="S30" s="166">
        <f t="shared" si="113"/>
        <v>0</v>
      </c>
      <c r="T30" s="83">
        <v>0</v>
      </c>
      <c r="U30" s="167">
        <f t="shared" si="114"/>
        <v>0</v>
      </c>
      <c r="V30" s="166">
        <f t="shared" si="115"/>
        <v>0</v>
      </c>
      <c r="W30" s="165">
        <f t="shared" si="116"/>
        <v>0</v>
      </c>
      <c r="X30" s="222">
        <v>0</v>
      </c>
      <c r="Y30" s="225">
        <f t="shared" si="117"/>
        <v>0</v>
      </c>
      <c r="Z30" s="226">
        <f t="shared" si="118"/>
        <v>0</v>
      </c>
      <c r="AA30" s="32">
        <f>[6]Лист1!D30</f>
        <v>0</v>
      </c>
      <c r="AB30" s="25">
        <f t="shared" si="0"/>
        <v>0</v>
      </c>
      <c r="AC30" s="40">
        <f>[6]Лист1!E30</f>
        <v>0</v>
      </c>
      <c r="AD30" s="41">
        <f>[6]Лист1!F30</f>
        <v>0</v>
      </c>
      <c r="AE30" s="35">
        <f>[6]Лист1!K30</f>
        <v>0</v>
      </c>
      <c r="AF30" s="25">
        <f t="shared" si="15"/>
        <v>0</v>
      </c>
      <c r="AG30" s="40">
        <f>[6]Лист1!L30</f>
        <v>0</v>
      </c>
      <c r="AH30" s="41">
        <f>[6]Лист1!M30</f>
        <v>0</v>
      </c>
      <c r="AI30" s="35">
        <f>[6]Лист1!G30</f>
        <v>0</v>
      </c>
      <c r="AJ30" s="25">
        <f t="shared" si="16"/>
        <v>0</v>
      </c>
      <c r="AK30" s="40">
        <f>[6]Лист1!I30</f>
        <v>0</v>
      </c>
      <c r="AL30" s="42">
        <f>[6]Лист1!J30</f>
        <v>0</v>
      </c>
      <c r="AM30" s="32">
        <f t="shared" si="119"/>
        <v>0</v>
      </c>
      <c r="AN30" s="25">
        <f t="shared" si="18"/>
        <v>0</v>
      </c>
      <c r="AO30" s="29">
        <f t="shared" si="120"/>
        <v>0</v>
      </c>
      <c r="AP30" s="34">
        <f t="shared" si="121"/>
        <v>0</v>
      </c>
      <c r="AQ30" s="34">
        <f t="shared" si="122"/>
        <v>0</v>
      </c>
      <c r="AR30" s="25">
        <f t="shared" si="105"/>
        <v>0</v>
      </c>
      <c r="AS30" s="37">
        <f t="shared" si="123"/>
        <v>0</v>
      </c>
      <c r="AT30" s="34">
        <f t="shared" si="124"/>
        <v>0</v>
      </c>
      <c r="AU30" s="35">
        <f t="shared" si="125"/>
        <v>0</v>
      </c>
      <c r="AV30" s="25">
        <f t="shared" si="25"/>
        <v>0</v>
      </c>
      <c r="AW30" s="40">
        <f t="shared" si="126"/>
        <v>0</v>
      </c>
      <c r="AX30" s="34">
        <f t="shared" si="127"/>
        <v>0</v>
      </c>
      <c r="AY30" s="25">
        <f t="shared" si="128"/>
        <v>0</v>
      </c>
      <c r="AZ30" s="29">
        <f t="shared" si="129"/>
        <v>0</v>
      </c>
      <c r="BA30" s="29">
        <f t="shared" si="130"/>
        <v>0</v>
      </c>
      <c r="BB30" s="41">
        <f t="shared" si="131"/>
        <v>0</v>
      </c>
      <c r="BC30" s="35" t="e">
        <f t="shared" si="65"/>
        <v>#DIV/0!</v>
      </c>
      <c r="BD30" s="44">
        <f t="shared" si="32"/>
        <v>0</v>
      </c>
      <c r="BE30" s="92">
        <v>21</v>
      </c>
      <c r="BF30" s="77" t="s">
        <v>65</v>
      </c>
    </row>
    <row r="31" spans="1:58" ht="21.95" customHeight="1" x14ac:dyDescent="0.25">
      <c r="A31" s="92">
        <v>22</v>
      </c>
      <c r="B31" s="79" t="s">
        <v>66</v>
      </c>
      <c r="C31" s="24">
        <f>[4]V_МО____нов!AJ41</f>
        <v>4592</v>
      </c>
      <c r="D31" s="25">
        <v>4.2</v>
      </c>
      <c r="E31" s="26">
        <f t="shared" si="107"/>
        <v>19286.400000000001</v>
      </c>
      <c r="F31" s="27">
        <f>'[5]2022_ПР(нов)'!AR34</f>
        <v>1698710.88</v>
      </c>
      <c r="G31" s="28">
        <f>[4]V_МО____нов!AO41</f>
        <v>0</v>
      </c>
      <c r="H31" s="66">
        <v>0</v>
      </c>
      <c r="I31" s="29">
        <f t="shared" si="108"/>
        <v>0</v>
      </c>
      <c r="J31" s="30">
        <f>'[5]2022_ПР(нов)'!AD34</f>
        <v>0</v>
      </c>
      <c r="K31" s="114">
        <f>[4]V_МО____нов!AW41</f>
        <v>14167</v>
      </c>
      <c r="L31" s="25">
        <v>12.6</v>
      </c>
      <c r="M31" s="26">
        <f t="shared" si="109"/>
        <v>178504.19999999998</v>
      </c>
      <c r="N31" s="39">
        <f>'[5]2022_ПР(нов)'!Y34</f>
        <v>15722632.32</v>
      </c>
      <c r="O31" s="212">
        <f t="shared" si="110"/>
        <v>765</v>
      </c>
      <c r="P31" s="33">
        <v>4.2</v>
      </c>
      <c r="Q31" s="223">
        <f t="shared" si="111"/>
        <v>3213</v>
      </c>
      <c r="R31" s="166">
        <f t="shared" si="112"/>
        <v>283118.48</v>
      </c>
      <c r="S31" s="166">
        <f t="shared" si="113"/>
        <v>0</v>
      </c>
      <c r="T31" s="83">
        <v>0</v>
      </c>
      <c r="U31" s="167">
        <f t="shared" si="114"/>
        <v>0</v>
      </c>
      <c r="V31" s="166">
        <f t="shared" si="115"/>
        <v>0</v>
      </c>
      <c r="W31" s="165">
        <f t="shared" si="116"/>
        <v>2361</v>
      </c>
      <c r="X31" s="222">
        <v>12.6</v>
      </c>
      <c r="Y31" s="225">
        <f t="shared" si="117"/>
        <v>29748.6</v>
      </c>
      <c r="Z31" s="226">
        <f t="shared" si="118"/>
        <v>2620438.7200000002</v>
      </c>
      <c r="AA31" s="32">
        <f>[6]Лист1!D31</f>
        <v>26</v>
      </c>
      <c r="AB31" s="25">
        <f t="shared" si="0"/>
        <v>1.85</v>
      </c>
      <c r="AC31" s="40">
        <f>[6]Лист1!E31</f>
        <v>48.01</v>
      </c>
      <c r="AD31" s="41">
        <f>[6]Лист1!F31</f>
        <v>4228.63</v>
      </c>
      <c r="AE31" s="35">
        <f>[6]Лист1!K31</f>
        <v>0</v>
      </c>
      <c r="AF31" s="25">
        <f t="shared" si="15"/>
        <v>0</v>
      </c>
      <c r="AG31" s="40">
        <f>[6]Лист1!L31</f>
        <v>0</v>
      </c>
      <c r="AH31" s="41">
        <f>[6]Лист1!M31</f>
        <v>0</v>
      </c>
      <c r="AI31" s="35">
        <f>[6]Лист1!G31</f>
        <v>879</v>
      </c>
      <c r="AJ31" s="25">
        <f t="shared" si="16"/>
        <v>25.73</v>
      </c>
      <c r="AK31" s="40">
        <f>[6]Лист1!I31</f>
        <v>22613.55</v>
      </c>
      <c r="AL31" s="42">
        <f>[6]Лист1!J31</f>
        <v>1991821.62</v>
      </c>
      <c r="AM31" s="32">
        <f t="shared" si="119"/>
        <v>739</v>
      </c>
      <c r="AN31" s="25">
        <f t="shared" si="18"/>
        <v>2.35</v>
      </c>
      <c r="AO31" s="29">
        <f t="shared" si="120"/>
        <v>3164.99</v>
      </c>
      <c r="AP31" s="34">
        <f t="shared" si="121"/>
        <v>278889.84999999998</v>
      </c>
      <c r="AQ31" s="34">
        <f t="shared" si="122"/>
        <v>0</v>
      </c>
      <c r="AR31" s="25">
        <f t="shared" si="105"/>
        <v>0</v>
      </c>
      <c r="AS31" s="37">
        <f t="shared" si="123"/>
        <v>0</v>
      </c>
      <c r="AT31" s="34">
        <f t="shared" si="124"/>
        <v>0</v>
      </c>
      <c r="AU31" s="35">
        <f t="shared" si="125"/>
        <v>1482</v>
      </c>
      <c r="AV31" s="25">
        <f t="shared" si="25"/>
        <v>-13.13</v>
      </c>
      <c r="AW31" s="40">
        <f t="shared" si="126"/>
        <v>7135.0499999999993</v>
      </c>
      <c r="AX31" s="34">
        <f t="shared" si="127"/>
        <v>628617.10000000009</v>
      </c>
      <c r="AY31" s="25">
        <f t="shared" si="128"/>
        <v>907506.95000000007</v>
      </c>
      <c r="AZ31" s="29">
        <f t="shared" si="129"/>
        <v>364516.91000000003</v>
      </c>
      <c r="BA31" s="29">
        <f t="shared" si="130"/>
        <v>-186012.71000000005</v>
      </c>
      <c r="BB31" s="41">
        <f t="shared" si="131"/>
        <v>-16383999.496800004</v>
      </c>
      <c r="BC31" s="35">
        <f t="shared" si="65"/>
        <v>1.6330453447216022E-3</v>
      </c>
      <c r="BD31" s="46">
        <f t="shared" si="32"/>
        <v>-4.3548890497668548E-4</v>
      </c>
      <c r="BE31" s="92">
        <v>22</v>
      </c>
      <c r="BF31" s="79" t="s">
        <v>66</v>
      </c>
    </row>
    <row r="32" spans="1:58" ht="21.95" customHeight="1" x14ac:dyDescent="0.25">
      <c r="A32" s="92">
        <v>23</v>
      </c>
      <c r="B32" s="79" t="s">
        <v>67</v>
      </c>
      <c r="C32" s="24">
        <f>[4]V_МО____нов!AJ42</f>
        <v>783</v>
      </c>
      <c r="D32" s="25">
        <v>4.2</v>
      </c>
      <c r="E32" s="26">
        <f t="shared" si="107"/>
        <v>3288.6000000000004</v>
      </c>
      <c r="F32" s="27">
        <f>'[5]2022_ПР(нов)'!AR35</f>
        <v>289695.12</v>
      </c>
      <c r="G32" s="28">
        <f>[4]V_МО____нов!AO42</f>
        <v>0</v>
      </c>
      <c r="H32" s="66">
        <v>0</v>
      </c>
      <c r="I32" s="29">
        <f t="shared" si="108"/>
        <v>0</v>
      </c>
      <c r="J32" s="30">
        <f>'[5]2022_ПР(нов)'!AD35</f>
        <v>0</v>
      </c>
      <c r="K32" s="113">
        <f>[4]V_МО____нов!AW42</f>
        <v>5064</v>
      </c>
      <c r="L32" s="25">
        <v>12.6</v>
      </c>
      <c r="M32" s="26">
        <f t="shared" si="109"/>
        <v>63806.400000000001</v>
      </c>
      <c r="N32" s="39">
        <f>'[5]2022_ПР(нов)'!Y35</f>
        <v>5620032.4800000004</v>
      </c>
      <c r="O32" s="212">
        <f t="shared" si="110"/>
        <v>131</v>
      </c>
      <c r="P32" s="33">
        <v>4.2</v>
      </c>
      <c r="Q32" s="223">
        <f t="shared" si="111"/>
        <v>550.20000000000005</v>
      </c>
      <c r="R32" s="166">
        <f t="shared" si="112"/>
        <v>48282.52</v>
      </c>
      <c r="S32" s="166">
        <f t="shared" si="113"/>
        <v>0</v>
      </c>
      <c r="T32" s="83">
        <v>0</v>
      </c>
      <c r="U32" s="167">
        <f t="shared" si="114"/>
        <v>0</v>
      </c>
      <c r="V32" s="166">
        <f t="shared" si="115"/>
        <v>0</v>
      </c>
      <c r="W32" s="165">
        <f t="shared" si="116"/>
        <v>844</v>
      </c>
      <c r="X32" s="222">
        <v>12.6</v>
      </c>
      <c r="Y32" s="225">
        <f t="shared" si="117"/>
        <v>10634.4</v>
      </c>
      <c r="Z32" s="226">
        <f t="shared" si="118"/>
        <v>936672.08000000007</v>
      </c>
      <c r="AA32" s="32">
        <f>[6]Лист1!D32</f>
        <v>1</v>
      </c>
      <c r="AB32" s="25">
        <f t="shared" si="0"/>
        <v>1.95</v>
      </c>
      <c r="AC32" s="40">
        <f>[6]Лист1!E32</f>
        <v>1.95</v>
      </c>
      <c r="AD32" s="41">
        <f>[6]Лист1!F32</f>
        <v>171.76</v>
      </c>
      <c r="AE32" s="35">
        <f>[6]Лист1!K32</f>
        <v>0</v>
      </c>
      <c r="AF32" s="25">
        <f t="shared" si="15"/>
        <v>0</v>
      </c>
      <c r="AG32" s="40">
        <f>[6]Лист1!L32</f>
        <v>0</v>
      </c>
      <c r="AH32" s="41">
        <f>[6]Лист1!M32</f>
        <v>0</v>
      </c>
      <c r="AI32" s="35">
        <f>[6]Лист1!G32</f>
        <v>399</v>
      </c>
      <c r="AJ32" s="25">
        <f t="shared" si="16"/>
        <v>14.78</v>
      </c>
      <c r="AK32" s="40">
        <f>[6]Лист1!I32</f>
        <v>5896.26</v>
      </c>
      <c r="AL32" s="42">
        <f>[6]Лист1!J32</f>
        <v>519345.74</v>
      </c>
      <c r="AM32" s="32">
        <f t="shared" si="119"/>
        <v>130</v>
      </c>
      <c r="AN32" s="25">
        <f t="shared" si="18"/>
        <v>2.25</v>
      </c>
      <c r="AO32" s="29">
        <f t="shared" si="120"/>
        <v>548.25</v>
      </c>
      <c r="AP32" s="34">
        <f t="shared" si="121"/>
        <v>48110.759999999995</v>
      </c>
      <c r="AQ32" s="34">
        <f t="shared" si="122"/>
        <v>0</v>
      </c>
      <c r="AR32" s="25">
        <f t="shared" si="105"/>
        <v>0</v>
      </c>
      <c r="AS32" s="37">
        <f t="shared" si="123"/>
        <v>0</v>
      </c>
      <c r="AT32" s="34">
        <f t="shared" si="124"/>
        <v>0</v>
      </c>
      <c r="AU32" s="35">
        <f t="shared" si="125"/>
        <v>445</v>
      </c>
      <c r="AV32" s="25">
        <f t="shared" si="25"/>
        <v>-2.1799999999999997</v>
      </c>
      <c r="AW32" s="40">
        <f t="shared" si="126"/>
        <v>4738.1399999999994</v>
      </c>
      <c r="AX32" s="34">
        <f t="shared" si="127"/>
        <v>417326.34000000008</v>
      </c>
      <c r="AY32" s="25">
        <f t="shared" si="128"/>
        <v>465437.10000000009</v>
      </c>
      <c r="AZ32" s="29">
        <f t="shared" si="129"/>
        <v>74845.919999999998</v>
      </c>
      <c r="BA32" s="29">
        <f t="shared" si="130"/>
        <v>-11039.519999999997</v>
      </c>
      <c r="BB32" s="41">
        <f t="shared" si="131"/>
        <v>-972360.92159999965</v>
      </c>
      <c r="BC32" s="35">
        <f t="shared" si="65"/>
        <v>9.5609052222094004E-4</v>
      </c>
      <c r="BD32" s="44">
        <f t="shared" si="32"/>
        <v>-4.8728202612292239E-3</v>
      </c>
      <c r="BE32" s="92">
        <v>23</v>
      </c>
      <c r="BF32" s="79" t="s">
        <v>67</v>
      </c>
    </row>
    <row r="33" spans="1:58" ht="21.95" customHeight="1" x14ac:dyDescent="0.25">
      <c r="A33" s="92">
        <v>24</v>
      </c>
      <c r="B33" s="79" t="s">
        <v>68</v>
      </c>
      <c r="C33" s="24">
        <f>[4]V_МО____нов!AJ43</f>
        <v>3470</v>
      </c>
      <c r="D33" s="25">
        <v>4.2</v>
      </c>
      <c r="E33" s="26">
        <f t="shared" si="107"/>
        <v>14574</v>
      </c>
      <c r="F33" s="27">
        <f>'[5]2022_ПР(нов)'!AR36</f>
        <v>1283677.92</v>
      </c>
      <c r="G33" s="28">
        <f>[4]V_МО____нов!AO43</f>
        <v>0</v>
      </c>
      <c r="H33" s="66">
        <v>0</v>
      </c>
      <c r="I33" s="29">
        <f t="shared" si="108"/>
        <v>0</v>
      </c>
      <c r="J33" s="30">
        <f>'[5]2022_ПР(нов)'!AD36</f>
        <v>0</v>
      </c>
      <c r="K33" s="113">
        <f>[4]V_МО____нов!AW43</f>
        <v>6630</v>
      </c>
      <c r="L33" s="25">
        <v>12.6</v>
      </c>
      <c r="M33" s="26">
        <f t="shared" si="109"/>
        <v>83538</v>
      </c>
      <c r="N33" s="39">
        <f>'[5]2022_ПР(нов)'!Y36</f>
        <v>7358027.04</v>
      </c>
      <c r="O33" s="212">
        <f t="shared" si="110"/>
        <v>578</v>
      </c>
      <c r="P33" s="33">
        <v>4.2</v>
      </c>
      <c r="Q33" s="223">
        <f t="shared" si="111"/>
        <v>2427.6</v>
      </c>
      <c r="R33" s="166">
        <f t="shared" si="112"/>
        <v>213946.31999999998</v>
      </c>
      <c r="S33" s="166">
        <f t="shared" si="113"/>
        <v>0</v>
      </c>
      <c r="T33" s="83">
        <v>0</v>
      </c>
      <c r="U33" s="167">
        <f t="shared" si="114"/>
        <v>0</v>
      </c>
      <c r="V33" s="166">
        <f t="shared" si="115"/>
        <v>0</v>
      </c>
      <c r="W33" s="165">
        <f t="shared" si="116"/>
        <v>1105</v>
      </c>
      <c r="X33" s="222">
        <v>12.6</v>
      </c>
      <c r="Y33" s="225">
        <f t="shared" si="117"/>
        <v>13923</v>
      </c>
      <c r="Z33" s="226">
        <f t="shared" si="118"/>
        <v>1226337.8400000001</v>
      </c>
      <c r="AA33" s="32">
        <f>[6]Лист1!D33</f>
        <v>307</v>
      </c>
      <c r="AB33" s="25">
        <f t="shared" si="0"/>
        <v>2.83</v>
      </c>
      <c r="AC33" s="40">
        <f>[6]Лист1!E33</f>
        <v>869.75</v>
      </c>
      <c r="AD33" s="41">
        <f>[6]Лист1!F33</f>
        <v>76608.44</v>
      </c>
      <c r="AE33" s="35">
        <f>[6]Лист1!K33</f>
        <v>0</v>
      </c>
      <c r="AF33" s="25">
        <f t="shared" si="15"/>
        <v>0</v>
      </c>
      <c r="AG33" s="40">
        <f>[6]Лист1!L33</f>
        <v>0</v>
      </c>
      <c r="AH33" s="41">
        <f>[6]Лист1!M33</f>
        <v>0</v>
      </c>
      <c r="AI33" s="35">
        <f>[6]Лист1!G33</f>
        <v>622</v>
      </c>
      <c r="AJ33" s="25">
        <f t="shared" si="16"/>
        <v>11.31</v>
      </c>
      <c r="AK33" s="40">
        <f>[6]Лист1!I33</f>
        <v>7035.97</v>
      </c>
      <c r="AL33" s="42">
        <f>[6]Лист1!J33</f>
        <v>619727.96</v>
      </c>
      <c r="AM33" s="32">
        <f t="shared" si="119"/>
        <v>271</v>
      </c>
      <c r="AN33" s="25">
        <f t="shared" si="18"/>
        <v>1.37</v>
      </c>
      <c r="AO33" s="29">
        <f t="shared" si="120"/>
        <v>1557.85</v>
      </c>
      <c r="AP33" s="34">
        <f t="shared" si="121"/>
        <v>137337.87999999998</v>
      </c>
      <c r="AQ33" s="34">
        <f t="shared" si="122"/>
        <v>0</v>
      </c>
      <c r="AR33" s="25">
        <f t="shared" si="105"/>
        <v>0</v>
      </c>
      <c r="AS33" s="37">
        <f t="shared" si="123"/>
        <v>0</v>
      </c>
      <c r="AT33" s="34">
        <f t="shared" si="124"/>
        <v>0</v>
      </c>
      <c r="AU33" s="35">
        <f t="shared" si="125"/>
        <v>483</v>
      </c>
      <c r="AV33" s="25">
        <f t="shared" si="25"/>
        <v>1.2899999999999991</v>
      </c>
      <c r="AW33" s="40">
        <f t="shared" si="126"/>
        <v>6887.03</v>
      </c>
      <c r="AX33" s="34">
        <f t="shared" si="127"/>
        <v>606609.88000000012</v>
      </c>
      <c r="AY33" s="25">
        <f t="shared" si="128"/>
        <v>743947.76000000013</v>
      </c>
      <c r="AZ33" s="29">
        <f t="shared" si="129"/>
        <v>74985.3</v>
      </c>
      <c r="BA33" s="29">
        <f t="shared" si="130"/>
        <v>8552.6999999999971</v>
      </c>
      <c r="BB33" s="41">
        <f t="shared" si="131"/>
        <v>753321.81599999976</v>
      </c>
      <c r="BC33" s="35">
        <f t="shared" si="65"/>
        <v>6.4923913474784832E-4</v>
      </c>
      <c r="BD33" s="44">
        <f t="shared" si="32"/>
        <v>9.1422149919523927E-3</v>
      </c>
      <c r="BE33" s="92">
        <v>24</v>
      </c>
      <c r="BF33" s="79" t="s">
        <v>68</v>
      </c>
    </row>
    <row r="34" spans="1:58" ht="21.95" customHeight="1" x14ac:dyDescent="0.25">
      <c r="A34" s="92">
        <v>25</v>
      </c>
      <c r="B34" s="79" t="s">
        <v>69</v>
      </c>
      <c r="C34" s="24">
        <f>[4]V_МО____нов!AJ44</f>
        <v>7558</v>
      </c>
      <c r="D34" s="25">
        <v>4.2</v>
      </c>
      <c r="E34" s="26">
        <f t="shared" si="107"/>
        <v>31743.600000000002</v>
      </c>
      <c r="F34" s="27">
        <f>'[5]2022_ПР(нов)'!AR37</f>
        <v>2796099.6</v>
      </c>
      <c r="G34" s="28">
        <f>[4]V_МО____нов!AO44</f>
        <v>0</v>
      </c>
      <c r="H34" s="66">
        <v>0</v>
      </c>
      <c r="I34" s="29">
        <f t="shared" si="108"/>
        <v>0</v>
      </c>
      <c r="J34" s="30">
        <f>'[5]2022_ПР(нов)'!AD37</f>
        <v>0</v>
      </c>
      <c r="K34" s="113">
        <f>[4]V_МО____нов!AW44</f>
        <v>10372</v>
      </c>
      <c r="L34" s="25">
        <v>12.6</v>
      </c>
      <c r="M34" s="26">
        <f t="shared" si="109"/>
        <v>130687.2</v>
      </c>
      <c r="N34" s="39">
        <f>'[5]2022_ПР(нов)'!Y37</f>
        <v>11510910.960000001</v>
      </c>
      <c r="O34" s="212">
        <f t="shared" si="110"/>
        <v>1260</v>
      </c>
      <c r="P34" s="33">
        <v>4.2</v>
      </c>
      <c r="Q34" s="223">
        <f t="shared" si="111"/>
        <v>5292</v>
      </c>
      <c r="R34" s="166">
        <f t="shared" si="112"/>
        <v>466016.60000000003</v>
      </c>
      <c r="S34" s="166">
        <f t="shared" si="113"/>
        <v>0</v>
      </c>
      <c r="T34" s="83">
        <v>0</v>
      </c>
      <c r="U34" s="167">
        <f t="shared" si="114"/>
        <v>0</v>
      </c>
      <c r="V34" s="166">
        <f t="shared" si="115"/>
        <v>0</v>
      </c>
      <c r="W34" s="165">
        <f t="shared" si="116"/>
        <v>1729</v>
      </c>
      <c r="X34" s="222">
        <v>12.6</v>
      </c>
      <c r="Y34" s="225">
        <f t="shared" si="117"/>
        <v>21785.4</v>
      </c>
      <c r="Z34" s="226">
        <f t="shared" si="118"/>
        <v>1918485.1600000001</v>
      </c>
      <c r="AA34" s="32">
        <f>[6]Лист1!D34</f>
        <v>442</v>
      </c>
      <c r="AB34" s="25">
        <f t="shared" si="0"/>
        <v>1.4</v>
      </c>
      <c r="AC34" s="40">
        <f>[6]Лист1!E34</f>
        <v>617.5</v>
      </c>
      <c r="AD34" s="41">
        <f>[6]Лист1!F34</f>
        <v>54387.89</v>
      </c>
      <c r="AE34" s="35">
        <f>[6]Лист1!K34</f>
        <v>0</v>
      </c>
      <c r="AF34" s="25">
        <f t="shared" si="15"/>
        <v>0</v>
      </c>
      <c r="AG34" s="40">
        <f>[6]Лист1!L34</f>
        <v>0</v>
      </c>
      <c r="AH34" s="41">
        <f>[6]Лист1!M34</f>
        <v>0</v>
      </c>
      <c r="AI34" s="35">
        <f>[6]Лист1!G34</f>
        <v>753</v>
      </c>
      <c r="AJ34" s="25">
        <f t="shared" si="16"/>
        <v>11.87</v>
      </c>
      <c r="AK34" s="40">
        <f>[6]Лист1!I34</f>
        <v>8934.58</v>
      </c>
      <c r="AL34" s="42">
        <f>[6]Лист1!J34</f>
        <v>786955.05</v>
      </c>
      <c r="AM34" s="32">
        <f t="shared" si="119"/>
        <v>818</v>
      </c>
      <c r="AN34" s="25">
        <f t="shared" si="18"/>
        <v>2.8</v>
      </c>
      <c r="AO34" s="29">
        <f t="shared" si="120"/>
        <v>4674.5</v>
      </c>
      <c r="AP34" s="34">
        <f t="shared" si="121"/>
        <v>411628.71</v>
      </c>
      <c r="AQ34" s="34">
        <f t="shared" si="122"/>
        <v>0</v>
      </c>
      <c r="AR34" s="25">
        <f t="shared" si="105"/>
        <v>0</v>
      </c>
      <c r="AS34" s="37">
        <f t="shared" si="123"/>
        <v>0</v>
      </c>
      <c r="AT34" s="34">
        <f t="shared" si="124"/>
        <v>0</v>
      </c>
      <c r="AU34" s="35">
        <f t="shared" si="125"/>
        <v>976</v>
      </c>
      <c r="AV34" s="25">
        <f t="shared" si="25"/>
        <v>0.73000000000000043</v>
      </c>
      <c r="AW34" s="40">
        <f t="shared" si="126"/>
        <v>12850.820000000002</v>
      </c>
      <c r="AX34" s="34">
        <f t="shared" si="127"/>
        <v>1131530.1100000001</v>
      </c>
      <c r="AY34" s="25">
        <f t="shared" si="128"/>
        <v>1543158.82</v>
      </c>
      <c r="AZ34" s="29">
        <f t="shared" si="129"/>
        <v>123115.63999999998</v>
      </c>
      <c r="BA34" s="29">
        <f t="shared" si="130"/>
        <v>7571.5600000000122</v>
      </c>
      <c r="BB34" s="41">
        <f t="shared" si="131"/>
        <v>666903.00480000104</v>
      </c>
      <c r="BC34" s="35">
        <f t="shared" si="65"/>
        <v>6.3246892500669501E-4</v>
      </c>
      <c r="BD34" s="44">
        <f t="shared" si="32"/>
        <v>1.9269398859364656E-2</v>
      </c>
      <c r="BE34" s="92">
        <v>25</v>
      </c>
      <c r="BF34" s="79" t="s">
        <v>69</v>
      </c>
    </row>
    <row r="35" spans="1:58" ht="21.95" customHeight="1" x14ac:dyDescent="0.25">
      <c r="A35" s="92">
        <v>26</v>
      </c>
      <c r="B35" s="79" t="s">
        <v>70</v>
      </c>
      <c r="C35" s="24">
        <f>[4]V_МО____нов!AJ45</f>
        <v>16336</v>
      </c>
      <c r="D35" s="25">
        <v>4.2</v>
      </c>
      <c r="E35" s="26">
        <f t="shared" si="107"/>
        <v>68611.199999999997</v>
      </c>
      <c r="F35" s="27">
        <f>'[5]2022_ПР(нов)'!AR38</f>
        <v>6043344.96</v>
      </c>
      <c r="G35" s="28">
        <f>[4]V_МО____нов!AO45</f>
        <v>0</v>
      </c>
      <c r="H35" s="66">
        <v>0</v>
      </c>
      <c r="I35" s="29">
        <f t="shared" si="108"/>
        <v>0</v>
      </c>
      <c r="J35" s="30">
        <f>'[5]2022_ПР(нов)'!AD38</f>
        <v>0</v>
      </c>
      <c r="K35" s="113">
        <f>[4]V_МО____нов!AW45</f>
        <v>30825</v>
      </c>
      <c r="L35" s="25">
        <v>12.6</v>
      </c>
      <c r="M35" s="26">
        <f t="shared" si="109"/>
        <v>388395</v>
      </c>
      <c r="N35" s="39">
        <f>'[5]2022_ПР(нов)'!Y38</f>
        <v>34209919.68</v>
      </c>
      <c r="O35" s="212">
        <f t="shared" si="110"/>
        <v>2723</v>
      </c>
      <c r="P35" s="33">
        <v>4.2</v>
      </c>
      <c r="Q35" s="223">
        <f t="shared" si="111"/>
        <v>11436.6</v>
      </c>
      <c r="R35" s="166">
        <f t="shared" si="112"/>
        <v>1007224.16</v>
      </c>
      <c r="S35" s="166">
        <f t="shared" si="113"/>
        <v>0</v>
      </c>
      <c r="T35" s="83">
        <v>0</v>
      </c>
      <c r="U35" s="167">
        <f t="shared" si="114"/>
        <v>0</v>
      </c>
      <c r="V35" s="166">
        <f t="shared" si="115"/>
        <v>0</v>
      </c>
      <c r="W35" s="165">
        <f t="shared" si="116"/>
        <v>5138</v>
      </c>
      <c r="X35" s="222">
        <v>12.6</v>
      </c>
      <c r="Y35" s="225">
        <f t="shared" si="117"/>
        <v>64738.8</v>
      </c>
      <c r="Z35" s="226">
        <f t="shared" si="118"/>
        <v>5701653.2800000003</v>
      </c>
      <c r="AA35" s="32">
        <f>[6]Лист1!D35</f>
        <v>313</v>
      </c>
      <c r="AB35" s="25">
        <f t="shared" si="0"/>
        <v>2.89</v>
      </c>
      <c r="AC35" s="40">
        <f>[6]Лист1!E35</f>
        <v>905.23</v>
      </c>
      <c r="AD35" s="41">
        <f>[6]Лист1!F35</f>
        <v>79733.72</v>
      </c>
      <c r="AE35" s="35">
        <f>[6]Лист1!K35</f>
        <v>0</v>
      </c>
      <c r="AF35" s="25">
        <f t="shared" si="15"/>
        <v>0</v>
      </c>
      <c r="AG35" s="40">
        <f>[6]Лист1!L35</f>
        <v>0</v>
      </c>
      <c r="AH35" s="41">
        <f>[6]Лист1!M35</f>
        <v>0</v>
      </c>
      <c r="AI35" s="35">
        <f>[6]Лист1!G35</f>
        <v>2137</v>
      </c>
      <c r="AJ35" s="25">
        <f t="shared" si="16"/>
        <v>14.85</v>
      </c>
      <c r="AK35" s="40">
        <f>[6]Лист1!I35</f>
        <v>31738.66</v>
      </c>
      <c r="AL35" s="42">
        <f>[6]Лист1!J35</f>
        <v>2795535.79</v>
      </c>
      <c r="AM35" s="32">
        <f t="shared" si="119"/>
        <v>2410</v>
      </c>
      <c r="AN35" s="25">
        <f t="shared" si="18"/>
        <v>1.31</v>
      </c>
      <c r="AO35" s="29">
        <f t="shared" si="120"/>
        <v>10531.37</v>
      </c>
      <c r="AP35" s="34">
        <f t="shared" si="121"/>
        <v>927490.44000000006</v>
      </c>
      <c r="AQ35" s="34">
        <f t="shared" si="122"/>
        <v>0</v>
      </c>
      <c r="AR35" s="25">
        <f t="shared" si="105"/>
        <v>0</v>
      </c>
      <c r="AS35" s="37">
        <f t="shared" si="123"/>
        <v>0</v>
      </c>
      <c r="AT35" s="34">
        <f t="shared" si="124"/>
        <v>0</v>
      </c>
      <c r="AU35" s="35">
        <f t="shared" si="125"/>
        <v>3001</v>
      </c>
      <c r="AV35" s="25">
        <f t="shared" si="25"/>
        <v>-2.25</v>
      </c>
      <c r="AW35" s="40">
        <f t="shared" si="126"/>
        <v>33000.14</v>
      </c>
      <c r="AX35" s="34">
        <f t="shared" si="127"/>
        <v>2906117.49</v>
      </c>
      <c r="AY35" s="25">
        <f t="shared" si="128"/>
        <v>3833607.93</v>
      </c>
      <c r="AZ35" s="29">
        <f t="shared" si="129"/>
        <v>457751.25</v>
      </c>
      <c r="BA35" s="29">
        <f t="shared" si="130"/>
        <v>-69356.25</v>
      </c>
      <c r="BB35" s="41">
        <f t="shared" si="131"/>
        <v>-6108898.5</v>
      </c>
      <c r="BC35" s="35">
        <f t="shared" si="65"/>
        <v>7.8281348922397496E-4</v>
      </c>
      <c r="BD35" s="46">
        <f t="shared" si="32"/>
        <v>-5.4019787691676332E-3</v>
      </c>
      <c r="BE35" s="92">
        <v>26</v>
      </c>
      <c r="BF35" s="79" t="s">
        <v>70</v>
      </c>
    </row>
    <row r="36" spans="1:58" ht="21.95" customHeight="1" x14ac:dyDescent="0.25">
      <c r="A36" s="92">
        <v>27</v>
      </c>
      <c r="B36" s="79" t="s">
        <v>71</v>
      </c>
      <c r="C36" s="24">
        <f>[4]V_МО____нов!AJ46</f>
        <v>7872</v>
      </c>
      <c r="D36" s="25">
        <v>4.2</v>
      </c>
      <c r="E36" s="26">
        <f t="shared" si="107"/>
        <v>33062.400000000001</v>
      </c>
      <c r="F36" s="27">
        <f>'[5]2022_ПР(нов)'!AR39</f>
        <v>2912100.96</v>
      </c>
      <c r="G36" s="28">
        <f>[4]V_МО____нов!AO46</f>
        <v>0</v>
      </c>
      <c r="H36" s="66">
        <v>0</v>
      </c>
      <c r="I36" s="29">
        <f t="shared" si="108"/>
        <v>0</v>
      </c>
      <c r="J36" s="30">
        <f>'[5]2022_ПР(нов)'!AD39</f>
        <v>0</v>
      </c>
      <c r="K36" s="113">
        <f>[4]V_МО____нов!AW46</f>
        <v>15160</v>
      </c>
      <c r="L36" s="25">
        <v>12.6</v>
      </c>
      <c r="M36" s="26">
        <f t="shared" si="109"/>
        <v>191016</v>
      </c>
      <c r="N36" s="39">
        <f>'[5]2022_ПР(нов)'!Y39</f>
        <v>16824777.359999999</v>
      </c>
      <c r="O36" s="212">
        <f t="shared" si="110"/>
        <v>1312</v>
      </c>
      <c r="P36" s="33">
        <v>4.2</v>
      </c>
      <c r="Q36" s="223">
        <f t="shared" si="111"/>
        <v>5510.4</v>
      </c>
      <c r="R36" s="166">
        <f t="shared" si="112"/>
        <v>485350.16</v>
      </c>
      <c r="S36" s="166">
        <f t="shared" si="113"/>
        <v>0</v>
      </c>
      <c r="T36" s="83">
        <v>0</v>
      </c>
      <c r="U36" s="167">
        <f t="shared" si="114"/>
        <v>0</v>
      </c>
      <c r="V36" s="166">
        <f t="shared" si="115"/>
        <v>0</v>
      </c>
      <c r="W36" s="165">
        <f t="shared" si="116"/>
        <v>2527</v>
      </c>
      <c r="X36" s="222">
        <v>12.6</v>
      </c>
      <c r="Y36" s="225">
        <f t="shared" si="117"/>
        <v>31840.2</v>
      </c>
      <c r="Z36" s="226">
        <f t="shared" si="118"/>
        <v>2804129.56</v>
      </c>
      <c r="AA36" s="32">
        <f>[6]Лист1!D36</f>
        <v>105</v>
      </c>
      <c r="AB36" s="25">
        <f t="shared" si="0"/>
        <v>1.84</v>
      </c>
      <c r="AC36" s="40">
        <f>[6]Лист1!E36</f>
        <v>192.81</v>
      </c>
      <c r="AD36" s="41">
        <f>[6]Лист1!F36</f>
        <v>16982.509999999998</v>
      </c>
      <c r="AE36" s="35">
        <f>[6]Лист1!K36</f>
        <v>0</v>
      </c>
      <c r="AF36" s="25">
        <f t="shared" si="15"/>
        <v>0</v>
      </c>
      <c r="AG36" s="40">
        <f>[6]Лист1!L36</f>
        <v>0</v>
      </c>
      <c r="AH36" s="41">
        <f>[6]Лист1!M36</f>
        <v>0</v>
      </c>
      <c r="AI36" s="35">
        <f>[6]Лист1!G36</f>
        <v>1951</v>
      </c>
      <c r="AJ36" s="25">
        <f t="shared" si="16"/>
        <v>21.46</v>
      </c>
      <c r="AK36" s="40">
        <f>[6]Лист1!I36</f>
        <v>41873.22</v>
      </c>
      <c r="AL36" s="42">
        <f>[6]Лист1!J36</f>
        <v>3688192.51</v>
      </c>
      <c r="AM36" s="32">
        <f t="shared" si="119"/>
        <v>1207</v>
      </c>
      <c r="AN36" s="25">
        <f t="shared" si="18"/>
        <v>2.36</v>
      </c>
      <c r="AO36" s="29">
        <f t="shared" si="120"/>
        <v>5317.5899999999992</v>
      </c>
      <c r="AP36" s="34">
        <f t="shared" si="121"/>
        <v>468367.64999999997</v>
      </c>
      <c r="AQ36" s="34">
        <f t="shared" si="122"/>
        <v>0</v>
      </c>
      <c r="AR36" s="25">
        <f t="shared" si="105"/>
        <v>0</v>
      </c>
      <c r="AS36" s="37">
        <f t="shared" si="123"/>
        <v>0</v>
      </c>
      <c r="AT36" s="34">
        <f t="shared" si="124"/>
        <v>0</v>
      </c>
      <c r="AU36" s="35">
        <f t="shared" si="125"/>
        <v>576</v>
      </c>
      <c r="AV36" s="25">
        <f t="shared" si="25"/>
        <v>-8.8600000000000012</v>
      </c>
      <c r="AW36" s="40">
        <f t="shared" si="126"/>
        <v>-10033.02</v>
      </c>
      <c r="AX36" s="34">
        <f t="shared" si="127"/>
        <v>-884062.94999999972</v>
      </c>
      <c r="AY36" s="25">
        <f t="shared" si="128"/>
        <v>-415695.29999999976</v>
      </c>
      <c r="AZ36" s="29">
        <f t="shared" si="129"/>
        <v>325333.60000000003</v>
      </c>
      <c r="BA36" s="29">
        <f t="shared" si="130"/>
        <v>-134317.60000000003</v>
      </c>
      <c r="BB36" s="41">
        <f t="shared" si="131"/>
        <v>-11830694.208000002</v>
      </c>
      <c r="BC36" s="35">
        <f t="shared" si="65"/>
        <v>-1.3856302921875718E-3</v>
      </c>
      <c r="BD36" s="46">
        <f t="shared" si="32"/>
        <v>8.4804998114274639E-4</v>
      </c>
      <c r="BE36" s="92">
        <v>27</v>
      </c>
      <c r="BF36" s="79" t="s">
        <v>71</v>
      </c>
    </row>
    <row r="37" spans="1:58" ht="21.95" customHeight="1" x14ac:dyDescent="0.25">
      <c r="A37" s="92">
        <v>28</v>
      </c>
      <c r="B37" s="77" t="s">
        <v>72</v>
      </c>
      <c r="C37" s="24">
        <f>[4]V_МО____нов!AJ47</f>
        <v>0</v>
      </c>
      <c r="D37" s="25">
        <v>0</v>
      </c>
      <c r="E37" s="26">
        <f t="shared" si="107"/>
        <v>0</v>
      </c>
      <c r="F37" s="49">
        <f>'[5]2022_ПР(нов)'!AR40</f>
        <v>0</v>
      </c>
      <c r="G37" s="28">
        <f>[4]V_МО____нов!AO47</f>
        <v>0</v>
      </c>
      <c r="H37" s="66">
        <v>0</v>
      </c>
      <c r="I37" s="29">
        <f t="shared" si="108"/>
        <v>0</v>
      </c>
      <c r="J37" s="30">
        <f>'[5]2022_ПР(нов)'!AD40</f>
        <v>0</v>
      </c>
      <c r="K37" s="113">
        <f>[4]V_МО____нов!AW47</f>
        <v>29057</v>
      </c>
      <c r="L37" s="25">
        <v>12.6</v>
      </c>
      <c r="M37" s="26">
        <f t="shared" si="109"/>
        <v>366118.2</v>
      </c>
      <c r="N37" s="39">
        <f>'[5]2022_ПР(нов)'!Y40</f>
        <v>32247761.52</v>
      </c>
      <c r="O37" s="360">
        <f t="shared" si="110"/>
        <v>0</v>
      </c>
      <c r="P37" s="33">
        <v>0</v>
      </c>
      <c r="Q37" s="223">
        <f t="shared" si="111"/>
        <v>0</v>
      </c>
      <c r="R37" s="166">
        <f t="shared" si="112"/>
        <v>0</v>
      </c>
      <c r="S37" s="166">
        <f t="shared" si="113"/>
        <v>0</v>
      </c>
      <c r="T37" s="83">
        <v>0</v>
      </c>
      <c r="U37" s="167">
        <f t="shared" si="114"/>
        <v>0</v>
      </c>
      <c r="V37" s="166">
        <f t="shared" si="115"/>
        <v>0</v>
      </c>
      <c r="W37" s="165">
        <f t="shared" si="116"/>
        <v>4843</v>
      </c>
      <c r="X37" s="222">
        <v>12.6</v>
      </c>
      <c r="Y37" s="225">
        <f t="shared" si="117"/>
        <v>61021.8</v>
      </c>
      <c r="Z37" s="226">
        <f t="shared" si="118"/>
        <v>5374626.9199999999</v>
      </c>
      <c r="AA37" s="32">
        <f>[6]Лист1!D37</f>
        <v>0</v>
      </c>
      <c r="AB37" s="25">
        <f t="shared" si="0"/>
        <v>0</v>
      </c>
      <c r="AC37" s="40">
        <f>[6]Лист1!E37</f>
        <v>0</v>
      </c>
      <c r="AD37" s="41">
        <f>[6]Лист1!F37</f>
        <v>0</v>
      </c>
      <c r="AE37" s="35">
        <f>[6]Лист1!K37</f>
        <v>0</v>
      </c>
      <c r="AF37" s="25">
        <f t="shared" si="15"/>
        <v>0</v>
      </c>
      <c r="AG37" s="40">
        <f>[6]Лист1!L37</f>
        <v>0</v>
      </c>
      <c r="AH37" s="41">
        <f>[6]Лист1!M37</f>
        <v>0</v>
      </c>
      <c r="AI37" s="35">
        <f>[6]Лист1!G37</f>
        <v>2094</v>
      </c>
      <c r="AJ37" s="25">
        <f t="shared" si="16"/>
        <v>14.51</v>
      </c>
      <c r="AK37" s="40">
        <f>[6]Лист1!I37</f>
        <v>30389.83</v>
      </c>
      <c r="AL37" s="42">
        <f>[6]Лист1!J37</f>
        <v>2676717.27</v>
      </c>
      <c r="AM37" s="32">
        <f t="shared" si="119"/>
        <v>0</v>
      </c>
      <c r="AN37" s="25">
        <f t="shared" si="18"/>
        <v>0</v>
      </c>
      <c r="AO37" s="29">
        <f t="shared" si="120"/>
        <v>0</v>
      </c>
      <c r="AP37" s="34">
        <f t="shared" si="121"/>
        <v>0</v>
      </c>
      <c r="AQ37" s="34">
        <f t="shared" si="122"/>
        <v>0</v>
      </c>
      <c r="AR37" s="25">
        <f t="shared" si="105"/>
        <v>0</v>
      </c>
      <c r="AS37" s="37">
        <f t="shared" si="123"/>
        <v>0</v>
      </c>
      <c r="AT37" s="34">
        <f t="shared" si="124"/>
        <v>0</v>
      </c>
      <c r="AU37" s="35">
        <f t="shared" si="125"/>
        <v>2749</v>
      </c>
      <c r="AV37" s="25">
        <f t="shared" si="25"/>
        <v>-1.9100000000000001</v>
      </c>
      <c r="AW37" s="40">
        <f t="shared" si="126"/>
        <v>30631.97</v>
      </c>
      <c r="AX37" s="34">
        <f t="shared" si="127"/>
        <v>2697909.65</v>
      </c>
      <c r="AY37" s="25">
        <f t="shared" si="128"/>
        <v>2697909.65</v>
      </c>
      <c r="AZ37" s="29">
        <f t="shared" si="129"/>
        <v>421617.07</v>
      </c>
      <c r="BA37" s="29">
        <f t="shared" si="130"/>
        <v>-55498.869999999995</v>
      </c>
      <c r="BB37" s="41">
        <f t="shared" si="131"/>
        <v>-4888340.4695999995</v>
      </c>
      <c r="BC37" s="35">
        <f t="shared" si="65"/>
        <v>1.0189370129574207E-3</v>
      </c>
      <c r="BD37" s="44">
        <f t="shared" si="32"/>
        <v>-6.2663331636772304E-3</v>
      </c>
      <c r="BE37" s="92">
        <v>28</v>
      </c>
      <c r="BF37" s="77" t="s">
        <v>72</v>
      </c>
    </row>
    <row r="38" spans="1:58" ht="21.95" customHeight="1" x14ac:dyDescent="0.25">
      <c r="A38" s="92">
        <v>29</v>
      </c>
      <c r="B38" s="79" t="s">
        <v>73</v>
      </c>
      <c r="C38" s="24">
        <f>[4]V_МО____нов!AJ48</f>
        <v>1121</v>
      </c>
      <c r="D38" s="25">
        <v>4.2</v>
      </c>
      <c r="E38" s="26">
        <f t="shared" si="107"/>
        <v>4708.2</v>
      </c>
      <c r="F38" s="27">
        <f>'[5]2022_ПР(нов)'!AR41</f>
        <v>414680.64</v>
      </c>
      <c r="G38" s="28">
        <f>[4]V_МО____нов!AO48</f>
        <v>0</v>
      </c>
      <c r="H38" s="66">
        <v>0</v>
      </c>
      <c r="I38" s="29">
        <f t="shared" si="108"/>
        <v>0</v>
      </c>
      <c r="J38" s="30">
        <f>'[5]2022_ПР(нов)'!AD41</f>
        <v>0</v>
      </c>
      <c r="K38" s="113">
        <f>[4]V_МО____нов!AW48</f>
        <v>7745</v>
      </c>
      <c r="L38" s="25">
        <v>12.6</v>
      </c>
      <c r="M38" s="26">
        <f t="shared" si="109"/>
        <v>97587</v>
      </c>
      <c r="N38" s="39">
        <f>'[5]2022_ПР(нов)'!Y41</f>
        <v>8595462.9600000009</v>
      </c>
      <c r="O38" s="212">
        <f t="shared" si="110"/>
        <v>187</v>
      </c>
      <c r="P38" s="33">
        <v>4.2</v>
      </c>
      <c r="Q38" s="223">
        <f t="shared" si="111"/>
        <v>785.4</v>
      </c>
      <c r="R38" s="166">
        <f t="shared" si="112"/>
        <v>69113.440000000002</v>
      </c>
      <c r="S38" s="166">
        <f t="shared" si="113"/>
        <v>0</v>
      </c>
      <c r="T38" s="83">
        <v>0</v>
      </c>
      <c r="U38" s="167">
        <f t="shared" si="114"/>
        <v>0</v>
      </c>
      <c r="V38" s="166">
        <f t="shared" si="115"/>
        <v>0</v>
      </c>
      <c r="W38" s="165">
        <f t="shared" si="116"/>
        <v>1291</v>
      </c>
      <c r="X38" s="222">
        <v>12.6</v>
      </c>
      <c r="Y38" s="225">
        <f t="shared" si="117"/>
        <v>16266.6</v>
      </c>
      <c r="Z38" s="226">
        <f t="shared" si="118"/>
        <v>1432577.1600000001</v>
      </c>
      <c r="AA38" s="32">
        <f>[6]Лист1!D38</f>
        <v>31</v>
      </c>
      <c r="AB38" s="25">
        <f t="shared" si="0"/>
        <v>2.65</v>
      </c>
      <c r="AC38" s="40">
        <f>[6]Лист1!E38</f>
        <v>82.02</v>
      </c>
      <c r="AD38" s="41">
        <f>[6]Лист1!F38</f>
        <v>7224.21</v>
      </c>
      <c r="AE38" s="35">
        <f>[6]Лист1!K38</f>
        <v>0</v>
      </c>
      <c r="AF38" s="25">
        <f t="shared" si="15"/>
        <v>0</v>
      </c>
      <c r="AG38" s="40">
        <f>[6]Лист1!L38</f>
        <v>0</v>
      </c>
      <c r="AH38" s="41">
        <f>[6]Лист1!M38</f>
        <v>0</v>
      </c>
      <c r="AI38" s="35">
        <f>[6]Лист1!G38</f>
        <v>845</v>
      </c>
      <c r="AJ38" s="25">
        <f t="shared" si="16"/>
        <v>18.88</v>
      </c>
      <c r="AK38" s="40">
        <f>[6]Лист1!I38</f>
        <v>15954.02</v>
      </c>
      <c r="AL38" s="42">
        <f>[6]Лист1!J38</f>
        <v>1405222.94</v>
      </c>
      <c r="AM38" s="32">
        <f t="shared" si="119"/>
        <v>156</v>
      </c>
      <c r="AN38" s="25">
        <f t="shared" si="18"/>
        <v>1.55</v>
      </c>
      <c r="AO38" s="29">
        <f t="shared" si="120"/>
        <v>703.38</v>
      </c>
      <c r="AP38" s="34">
        <f t="shared" si="121"/>
        <v>61889.23</v>
      </c>
      <c r="AQ38" s="34">
        <f t="shared" si="122"/>
        <v>0</v>
      </c>
      <c r="AR38" s="25">
        <f t="shared" si="105"/>
        <v>0</v>
      </c>
      <c r="AS38" s="37">
        <f t="shared" si="123"/>
        <v>0</v>
      </c>
      <c r="AT38" s="34">
        <f t="shared" si="124"/>
        <v>0</v>
      </c>
      <c r="AU38" s="35">
        <f t="shared" si="125"/>
        <v>446</v>
      </c>
      <c r="AV38" s="25">
        <f t="shared" si="25"/>
        <v>-6.2799999999999994</v>
      </c>
      <c r="AW38" s="40">
        <f t="shared" si="126"/>
        <v>312.57999999999993</v>
      </c>
      <c r="AX38" s="34">
        <f t="shared" si="127"/>
        <v>27354.220000000205</v>
      </c>
      <c r="AY38" s="25">
        <f t="shared" si="128"/>
        <v>89243.450000000215</v>
      </c>
      <c r="AZ38" s="29">
        <f t="shared" si="129"/>
        <v>146225.60000000001</v>
      </c>
      <c r="BA38" s="29">
        <f t="shared" si="130"/>
        <v>-48638.600000000006</v>
      </c>
      <c r="BB38" s="41">
        <f t="shared" si="131"/>
        <v>-4284087.8880000003</v>
      </c>
      <c r="BC38" s="35">
        <f t="shared" si="65"/>
        <v>4.9975656476749716E-3</v>
      </c>
      <c r="BD38" s="44">
        <f t="shared" si="32"/>
        <v>-7.2963022274952891E-5</v>
      </c>
      <c r="BE38" s="92">
        <v>29</v>
      </c>
      <c r="BF38" s="79" t="s">
        <v>73</v>
      </c>
    </row>
    <row r="39" spans="1:58" ht="21.95" customHeight="1" x14ac:dyDescent="0.25">
      <c r="A39" s="92">
        <v>30</v>
      </c>
      <c r="B39" s="79" t="s">
        <v>74</v>
      </c>
      <c r="C39" s="24">
        <f>[4]V_МО____нов!AJ49</f>
        <v>5900</v>
      </c>
      <c r="D39" s="25">
        <v>4.2</v>
      </c>
      <c r="E39" s="26">
        <f t="shared" si="107"/>
        <v>24780</v>
      </c>
      <c r="F39" s="27">
        <f>'[5]2022_ПР(нов)'!AR42</f>
        <v>2182622.4</v>
      </c>
      <c r="G39" s="28">
        <f>[4]V_МО____нов!AO49</f>
        <v>0</v>
      </c>
      <c r="H39" s="66">
        <v>0</v>
      </c>
      <c r="I39" s="29">
        <f t="shared" si="108"/>
        <v>0</v>
      </c>
      <c r="J39" s="30">
        <f>'[5]2022_ПР(нов)'!AD42</f>
        <v>0</v>
      </c>
      <c r="K39" s="113">
        <f>[4]V_МО____нов!AW49</f>
        <v>8537</v>
      </c>
      <c r="L39" s="25">
        <v>12.6</v>
      </c>
      <c r="M39" s="26">
        <f t="shared" si="109"/>
        <v>107566.2</v>
      </c>
      <c r="N39" s="39">
        <f>'[5]2022_ПР(нов)'!Y42</f>
        <v>9474413.2799999993</v>
      </c>
      <c r="O39" s="212">
        <f t="shared" si="110"/>
        <v>983</v>
      </c>
      <c r="P39" s="33">
        <v>4.2</v>
      </c>
      <c r="Q39" s="223">
        <f t="shared" si="111"/>
        <v>4128.6000000000004</v>
      </c>
      <c r="R39" s="166">
        <f t="shared" si="112"/>
        <v>363770.39999999997</v>
      </c>
      <c r="S39" s="166">
        <f t="shared" si="113"/>
        <v>0</v>
      </c>
      <c r="T39" s="83">
        <v>0</v>
      </c>
      <c r="U39" s="167">
        <f t="shared" si="114"/>
        <v>0</v>
      </c>
      <c r="V39" s="166">
        <f t="shared" si="115"/>
        <v>0</v>
      </c>
      <c r="W39" s="165">
        <f t="shared" si="116"/>
        <v>1423</v>
      </c>
      <c r="X39" s="222">
        <v>12.6</v>
      </c>
      <c r="Y39" s="225">
        <f t="shared" si="117"/>
        <v>17929.8</v>
      </c>
      <c r="Z39" s="226">
        <f t="shared" si="118"/>
        <v>1579068.88</v>
      </c>
      <c r="AA39" s="32">
        <f>[6]Лист1!D39</f>
        <v>423</v>
      </c>
      <c r="AB39" s="25">
        <f t="shared" si="0"/>
        <v>3.94</v>
      </c>
      <c r="AC39" s="40">
        <f>[6]Лист1!E39</f>
        <v>1665.58</v>
      </c>
      <c r="AD39" s="41">
        <f>[6]Лист1!F39</f>
        <v>146708.03</v>
      </c>
      <c r="AE39" s="35">
        <f>[6]Лист1!K39</f>
        <v>0</v>
      </c>
      <c r="AF39" s="25">
        <f t="shared" si="15"/>
        <v>0</v>
      </c>
      <c r="AG39" s="40">
        <f>[6]Лист1!L39</f>
        <v>0</v>
      </c>
      <c r="AH39" s="41">
        <f>[6]Лист1!M39</f>
        <v>0</v>
      </c>
      <c r="AI39" s="35">
        <f>[6]Лист1!G39</f>
        <v>784</v>
      </c>
      <c r="AJ39" s="25">
        <f t="shared" si="16"/>
        <v>17.489999999999998</v>
      </c>
      <c r="AK39" s="40">
        <f>[6]Лист1!I39</f>
        <v>13713.37</v>
      </c>
      <c r="AL39" s="42">
        <f>[6]Лист1!J39</f>
        <v>1207888.25</v>
      </c>
      <c r="AM39" s="32">
        <f t="shared" si="119"/>
        <v>560</v>
      </c>
      <c r="AN39" s="25">
        <f t="shared" si="18"/>
        <v>0.26</v>
      </c>
      <c r="AO39" s="29">
        <f t="shared" si="120"/>
        <v>2463.0200000000004</v>
      </c>
      <c r="AP39" s="34">
        <f t="shared" si="121"/>
        <v>217062.36999999997</v>
      </c>
      <c r="AQ39" s="34">
        <f t="shared" si="122"/>
        <v>0</v>
      </c>
      <c r="AR39" s="25">
        <f t="shared" si="105"/>
        <v>0</v>
      </c>
      <c r="AS39" s="37">
        <f t="shared" si="123"/>
        <v>0</v>
      </c>
      <c r="AT39" s="34">
        <f t="shared" si="124"/>
        <v>0</v>
      </c>
      <c r="AU39" s="35">
        <f t="shared" si="125"/>
        <v>639</v>
      </c>
      <c r="AV39" s="25">
        <f t="shared" si="25"/>
        <v>-4.8899999999999988</v>
      </c>
      <c r="AW39" s="40">
        <f t="shared" si="126"/>
        <v>4216.4299999999985</v>
      </c>
      <c r="AX39" s="34">
        <f t="shared" si="127"/>
        <v>371180.62999999989</v>
      </c>
      <c r="AY39" s="25">
        <f t="shared" si="128"/>
        <v>588242.99999999988</v>
      </c>
      <c r="AZ39" s="29">
        <f t="shared" si="129"/>
        <v>149312.12999999998</v>
      </c>
      <c r="BA39" s="29">
        <f t="shared" si="130"/>
        <v>-41745.929999999978</v>
      </c>
      <c r="BB39" s="41">
        <f t="shared" si="131"/>
        <v>-3676981.5143999979</v>
      </c>
      <c r="BC39" s="35">
        <f t="shared" si="65"/>
        <v>1.0862857696564178E-3</v>
      </c>
      <c r="BD39" s="44">
        <f t="shared" si="32"/>
        <v>-1.1467095995689352E-3</v>
      </c>
      <c r="BE39" s="92">
        <v>30</v>
      </c>
      <c r="BF39" s="79" t="s">
        <v>74</v>
      </c>
    </row>
    <row r="40" spans="1:58" ht="21.95" customHeight="1" x14ac:dyDescent="0.25">
      <c r="A40" s="92">
        <v>31</v>
      </c>
      <c r="B40" s="77" t="s">
        <v>75</v>
      </c>
      <c r="C40" s="24">
        <f>[4]V_МО____нов!AJ50</f>
        <v>0</v>
      </c>
      <c r="D40" s="25">
        <v>0</v>
      </c>
      <c r="E40" s="26">
        <f t="shared" si="107"/>
        <v>0</v>
      </c>
      <c r="F40" s="49">
        <f>'[5]2022_ПР(нов)'!AR43</f>
        <v>0</v>
      </c>
      <c r="G40" s="28">
        <f>[4]V_МО____нов!AO50</f>
        <v>0</v>
      </c>
      <c r="H40" s="66">
        <v>0</v>
      </c>
      <c r="I40" s="29">
        <f t="shared" si="108"/>
        <v>0</v>
      </c>
      <c r="J40" s="30">
        <f>'[5]2022_ПР(нов)'!AD43</f>
        <v>0</v>
      </c>
      <c r="K40" s="45">
        <f>[4]V_МО____нов!AW50</f>
        <v>0</v>
      </c>
      <c r="L40" s="25">
        <v>0</v>
      </c>
      <c r="M40" s="26">
        <f t="shared" si="109"/>
        <v>0</v>
      </c>
      <c r="N40" s="39">
        <f>'[5]2022_ПР(нов)'!Y43</f>
        <v>0</v>
      </c>
      <c r="O40" s="360">
        <f t="shared" si="110"/>
        <v>0</v>
      </c>
      <c r="P40" s="33">
        <v>0</v>
      </c>
      <c r="Q40" s="223">
        <f t="shared" si="111"/>
        <v>0</v>
      </c>
      <c r="R40" s="166">
        <f t="shared" si="112"/>
        <v>0</v>
      </c>
      <c r="S40" s="166">
        <f t="shared" si="113"/>
        <v>0</v>
      </c>
      <c r="T40" s="83">
        <v>0</v>
      </c>
      <c r="U40" s="167">
        <f t="shared" si="114"/>
        <v>0</v>
      </c>
      <c r="V40" s="166">
        <f t="shared" si="115"/>
        <v>0</v>
      </c>
      <c r="W40" s="165">
        <f t="shared" si="116"/>
        <v>0</v>
      </c>
      <c r="X40" s="222">
        <v>0</v>
      </c>
      <c r="Y40" s="225">
        <f t="shared" si="117"/>
        <v>0</v>
      </c>
      <c r="Z40" s="226">
        <f t="shared" si="118"/>
        <v>0</v>
      </c>
      <c r="AA40" s="32">
        <f>[6]Лист1!D40</f>
        <v>0</v>
      </c>
      <c r="AB40" s="25">
        <f t="shared" si="0"/>
        <v>0</v>
      </c>
      <c r="AC40" s="40">
        <f>[6]Лист1!E40</f>
        <v>0</v>
      </c>
      <c r="AD40" s="41">
        <f>[6]Лист1!F40</f>
        <v>0</v>
      </c>
      <c r="AE40" s="35">
        <f>[6]Лист1!K40</f>
        <v>0</v>
      </c>
      <c r="AF40" s="25">
        <f t="shared" si="15"/>
        <v>0</v>
      </c>
      <c r="AG40" s="40">
        <f>[6]Лист1!L40</f>
        <v>0</v>
      </c>
      <c r="AH40" s="41">
        <f>[6]Лист1!M40</f>
        <v>0</v>
      </c>
      <c r="AI40" s="35">
        <f>[6]Лист1!G40</f>
        <v>0</v>
      </c>
      <c r="AJ40" s="25">
        <f t="shared" si="16"/>
        <v>0</v>
      </c>
      <c r="AK40" s="40">
        <f>[6]Лист1!I40</f>
        <v>0</v>
      </c>
      <c r="AL40" s="42">
        <f>[6]Лист1!J40</f>
        <v>0</v>
      </c>
      <c r="AM40" s="32">
        <f t="shared" si="119"/>
        <v>0</v>
      </c>
      <c r="AN40" s="25">
        <f t="shared" si="18"/>
        <v>0</v>
      </c>
      <c r="AO40" s="29">
        <f t="shared" si="120"/>
        <v>0</v>
      </c>
      <c r="AP40" s="34">
        <f t="shared" si="121"/>
        <v>0</v>
      </c>
      <c r="AQ40" s="34">
        <f t="shared" si="122"/>
        <v>0</v>
      </c>
      <c r="AR40" s="25">
        <f t="shared" si="105"/>
        <v>0</v>
      </c>
      <c r="AS40" s="37">
        <f t="shared" si="123"/>
        <v>0</v>
      </c>
      <c r="AT40" s="34">
        <f t="shared" si="124"/>
        <v>0</v>
      </c>
      <c r="AU40" s="35">
        <f t="shared" si="125"/>
        <v>0</v>
      </c>
      <c r="AV40" s="25">
        <f t="shared" si="25"/>
        <v>0</v>
      </c>
      <c r="AW40" s="40">
        <f t="shared" si="126"/>
        <v>0</v>
      </c>
      <c r="AX40" s="34">
        <f t="shared" si="127"/>
        <v>0</v>
      </c>
      <c r="AY40" s="25">
        <f t="shared" si="128"/>
        <v>0</v>
      </c>
      <c r="AZ40" s="29">
        <f t="shared" si="129"/>
        <v>0</v>
      </c>
      <c r="BA40" s="29">
        <f t="shared" si="130"/>
        <v>0</v>
      </c>
      <c r="BB40" s="41">
        <f t="shared" si="131"/>
        <v>0</v>
      </c>
      <c r="BC40" s="35" t="e">
        <f t="shared" si="65"/>
        <v>#DIV/0!</v>
      </c>
      <c r="BD40" s="44">
        <f t="shared" si="32"/>
        <v>0</v>
      </c>
      <c r="BE40" s="92">
        <v>31</v>
      </c>
      <c r="BF40" s="77" t="s">
        <v>75</v>
      </c>
    </row>
    <row r="41" spans="1:58" ht="21.95" customHeight="1" x14ac:dyDescent="0.25">
      <c r="A41" s="92">
        <v>32</v>
      </c>
      <c r="B41" s="79" t="s">
        <v>76</v>
      </c>
      <c r="C41" s="24">
        <f>[4]V_МО____нов!AJ51</f>
        <v>722</v>
      </c>
      <c r="D41" s="25">
        <v>4.2</v>
      </c>
      <c r="E41" s="26">
        <f t="shared" si="107"/>
        <v>3032.4</v>
      </c>
      <c r="F41" s="27">
        <f>'[5]2022_ПР(нов)'!AR44</f>
        <v>267058.56</v>
      </c>
      <c r="G41" s="28">
        <f>[4]V_МО____нов!AO51</f>
        <v>0</v>
      </c>
      <c r="H41" s="66">
        <v>0</v>
      </c>
      <c r="I41" s="29">
        <f t="shared" si="108"/>
        <v>0</v>
      </c>
      <c r="J41" s="30">
        <f>'[5]2022_ПР(нов)'!AD44</f>
        <v>0</v>
      </c>
      <c r="K41" s="113">
        <f>[4]V_МО____нов!AW51</f>
        <v>6959</v>
      </c>
      <c r="L41" s="25">
        <v>12.6</v>
      </c>
      <c r="M41" s="26">
        <f t="shared" si="109"/>
        <v>87683.4</v>
      </c>
      <c r="N41" s="39">
        <f>'[5]2022_ПР(нов)'!Y44</f>
        <v>7723118.6399999997</v>
      </c>
      <c r="O41" s="212">
        <f t="shared" si="110"/>
        <v>120</v>
      </c>
      <c r="P41" s="33">
        <v>4.2</v>
      </c>
      <c r="Q41" s="223">
        <f t="shared" si="111"/>
        <v>504</v>
      </c>
      <c r="R41" s="166">
        <f t="shared" si="112"/>
        <v>44509.760000000002</v>
      </c>
      <c r="S41" s="166">
        <f t="shared" si="113"/>
        <v>0</v>
      </c>
      <c r="T41" s="83">
        <v>0</v>
      </c>
      <c r="U41" s="167">
        <f t="shared" si="114"/>
        <v>0</v>
      </c>
      <c r="V41" s="166">
        <f t="shared" si="115"/>
        <v>0</v>
      </c>
      <c r="W41" s="165">
        <f t="shared" si="116"/>
        <v>1160</v>
      </c>
      <c r="X41" s="222">
        <v>12.6</v>
      </c>
      <c r="Y41" s="225">
        <f t="shared" si="117"/>
        <v>14616</v>
      </c>
      <c r="Z41" s="226">
        <f t="shared" si="118"/>
        <v>1287186.44</v>
      </c>
      <c r="AA41" s="32">
        <f>[6]Лист1!D41</f>
        <v>109</v>
      </c>
      <c r="AB41" s="25">
        <f t="shared" si="0"/>
        <v>3.83</v>
      </c>
      <c r="AC41" s="40">
        <f>[6]Лист1!E41</f>
        <v>417.61</v>
      </c>
      <c r="AD41" s="41">
        <f>[6]Лист1!F41</f>
        <v>36784.22</v>
      </c>
      <c r="AE41" s="35">
        <f>[6]Лист1!K41</f>
        <v>0</v>
      </c>
      <c r="AF41" s="25">
        <f t="shared" si="15"/>
        <v>0</v>
      </c>
      <c r="AG41" s="40">
        <f>[6]Лист1!L41</f>
        <v>0</v>
      </c>
      <c r="AH41" s="41">
        <f>[6]Лист1!M41</f>
        <v>0</v>
      </c>
      <c r="AI41" s="35">
        <f>[6]Лист1!G41</f>
        <v>560</v>
      </c>
      <c r="AJ41" s="25">
        <f t="shared" si="16"/>
        <v>23.64</v>
      </c>
      <c r="AK41" s="40">
        <f>[6]Лист1!I41</f>
        <v>13239.29</v>
      </c>
      <c r="AL41" s="42">
        <f>[6]Лист1!J41</f>
        <v>1166113.96</v>
      </c>
      <c r="AM41" s="32">
        <f t="shared" si="119"/>
        <v>11</v>
      </c>
      <c r="AN41" s="25">
        <f t="shared" si="18"/>
        <v>0.37</v>
      </c>
      <c r="AO41" s="29">
        <f t="shared" si="120"/>
        <v>86.389999999999986</v>
      </c>
      <c r="AP41" s="34">
        <f t="shared" si="121"/>
        <v>7725.5400000000009</v>
      </c>
      <c r="AQ41" s="34">
        <f t="shared" si="122"/>
        <v>0</v>
      </c>
      <c r="AR41" s="25">
        <f t="shared" si="105"/>
        <v>0</v>
      </c>
      <c r="AS41" s="37">
        <f t="shared" si="123"/>
        <v>0</v>
      </c>
      <c r="AT41" s="34">
        <f t="shared" si="124"/>
        <v>0</v>
      </c>
      <c r="AU41" s="35">
        <f t="shared" si="125"/>
        <v>600</v>
      </c>
      <c r="AV41" s="25">
        <f t="shared" si="25"/>
        <v>-11.040000000000001</v>
      </c>
      <c r="AW41" s="40">
        <f t="shared" si="126"/>
        <v>1376.7099999999991</v>
      </c>
      <c r="AX41" s="34">
        <f t="shared" si="127"/>
        <v>121072.47999999998</v>
      </c>
      <c r="AY41" s="25">
        <f t="shared" si="128"/>
        <v>128798.01999999999</v>
      </c>
      <c r="AZ41" s="29">
        <f t="shared" si="129"/>
        <v>164510.76</v>
      </c>
      <c r="BA41" s="29">
        <f t="shared" si="130"/>
        <v>-76827.360000000015</v>
      </c>
      <c r="BB41" s="41">
        <f t="shared" si="131"/>
        <v>-6766953.8688000012</v>
      </c>
      <c r="BC41" s="35">
        <f t="shared" si="65"/>
        <v>4.6584567060891161E-3</v>
      </c>
      <c r="BD41" s="46">
        <f t="shared" si="32"/>
        <v>-2.0344604480717913E-4</v>
      </c>
      <c r="BE41" s="92">
        <v>32</v>
      </c>
      <c r="BF41" s="79" t="s">
        <v>76</v>
      </c>
    </row>
    <row r="42" spans="1:58" ht="27.75" customHeight="1" x14ac:dyDescent="0.25">
      <c r="A42" s="92">
        <v>33</v>
      </c>
      <c r="B42" s="77" t="s">
        <v>77</v>
      </c>
      <c r="C42" s="24">
        <f>[4]V_МО____нов!AJ52</f>
        <v>0</v>
      </c>
      <c r="D42" s="25">
        <v>0</v>
      </c>
      <c r="E42" s="26">
        <f t="shared" si="107"/>
        <v>0</v>
      </c>
      <c r="F42" s="49">
        <f>'[5]2022_ПР(нов)'!AR45</f>
        <v>0</v>
      </c>
      <c r="G42" s="28">
        <f>[4]V_МО____нов!AO52</f>
        <v>0</v>
      </c>
      <c r="H42" s="66">
        <v>0</v>
      </c>
      <c r="I42" s="29">
        <f t="shared" si="108"/>
        <v>0</v>
      </c>
      <c r="J42" s="30">
        <f>'[5]2022_ПР(нов)'!AD45</f>
        <v>0</v>
      </c>
      <c r="K42" s="45">
        <f>[4]V_МО____нов!AW52</f>
        <v>0</v>
      </c>
      <c r="L42" s="25">
        <v>0</v>
      </c>
      <c r="M42" s="26">
        <f t="shared" si="109"/>
        <v>0</v>
      </c>
      <c r="N42" s="39">
        <f>'[5]2022_ПР(нов)'!Y45</f>
        <v>0</v>
      </c>
      <c r="O42" s="360">
        <f t="shared" si="110"/>
        <v>0</v>
      </c>
      <c r="P42" s="33">
        <v>0</v>
      </c>
      <c r="Q42" s="223">
        <f t="shared" si="111"/>
        <v>0</v>
      </c>
      <c r="R42" s="166">
        <f t="shared" si="112"/>
        <v>0</v>
      </c>
      <c r="S42" s="166">
        <f t="shared" si="113"/>
        <v>0</v>
      </c>
      <c r="T42" s="83">
        <v>0</v>
      </c>
      <c r="U42" s="167">
        <f t="shared" si="114"/>
        <v>0</v>
      </c>
      <c r="V42" s="166">
        <f t="shared" si="115"/>
        <v>0</v>
      </c>
      <c r="W42" s="165">
        <f t="shared" si="116"/>
        <v>0</v>
      </c>
      <c r="X42" s="222">
        <v>0</v>
      </c>
      <c r="Y42" s="225">
        <f t="shared" si="117"/>
        <v>0</v>
      </c>
      <c r="Z42" s="226">
        <f t="shared" si="118"/>
        <v>0</v>
      </c>
      <c r="AA42" s="32">
        <f>[6]Лист1!D42</f>
        <v>0</v>
      </c>
      <c r="AB42" s="25">
        <f t="shared" si="0"/>
        <v>0</v>
      </c>
      <c r="AC42" s="40">
        <f>[6]Лист1!E42</f>
        <v>0</v>
      </c>
      <c r="AD42" s="41">
        <f>[6]Лист1!F42</f>
        <v>0</v>
      </c>
      <c r="AE42" s="35">
        <f>[6]Лист1!K42</f>
        <v>0</v>
      </c>
      <c r="AF42" s="25">
        <f t="shared" si="15"/>
        <v>0</v>
      </c>
      <c r="AG42" s="40">
        <f>[6]Лист1!L42</f>
        <v>0</v>
      </c>
      <c r="AH42" s="41">
        <f>[6]Лист1!M42</f>
        <v>0</v>
      </c>
      <c r="AI42" s="35">
        <f>[6]Лист1!G42</f>
        <v>0</v>
      </c>
      <c r="AJ42" s="25">
        <f t="shared" si="16"/>
        <v>0</v>
      </c>
      <c r="AK42" s="40">
        <f>[6]Лист1!I42</f>
        <v>0</v>
      </c>
      <c r="AL42" s="42">
        <f>[6]Лист1!J42</f>
        <v>0</v>
      </c>
      <c r="AM42" s="32">
        <f t="shared" si="119"/>
        <v>0</v>
      </c>
      <c r="AN42" s="25">
        <f t="shared" si="18"/>
        <v>0</v>
      </c>
      <c r="AO42" s="29">
        <f t="shared" si="120"/>
        <v>0</v>
      </c>
      <c r="AP42" s="34">
        <f t="shared" si="121"/>
        <v>0</v>
      </c>
      <c r="AQ42" s="34">
        <f t="shared" si="122"/>
        <v>0</v>
      </c>
      <c r="AR42" s="25">
        <f t="shared" si="105"/>
        <v>0</v>
      </c>
      <c r="AS42" s="37">
        <f t="shared" si="123"/>
        <v>0</v>
      </c>
      <c r="AT42" s="34">
        <f t="shared" si="124"/>
        <v>0</v>
      </c>
      <c r="AU42" s="35">
        <f t="shared" si="125"/>
        <v>0</v>
      </c>
      <c r="AV42" s="25">
        <f t="shared" si="25"/>
        <v>0</v>
      </c>
      <c r="AW42" s="40">
        <f t="shared" si="126"/>
        <v>0</v>
      </c>
      <c r="AX42" s="34">
        <f t="shared" si="127"/>
        <v>0</v>
      </c>
      <c r="AY42" s="25">
        <f t="shared" si="128"/>
        <v>0</v>
      </c>
      <c r="AZ42" s="29">
        <f t="shared" si="129"/>
        <v>0</v>
      </c>
      <c r="BA42" s="29">
        <f t="shared" si="130"/>
        <v>0</v>
      </c>
      <c r="BB42" s="41">
        <f t="shared" si="131"/>
        <v>0</v>
      </c>
      <c r="BC42" s="35" t="e">
        <f t="shared" si="65"/>
        <v>#DIV/0!</v>
      </c>
      <c r="BD42" s="46">
        <f t="shared" si="32"/>
        <v>0</v>
      </c>
      <c r="BE42" s="92">
        <v>33</v>
      </c>
      <c r="BF42" s="77" t="s">
        <v>77</v>
      </c>
    </row>
    <row r="43" spans="1:58" ht="31.5" customHeight="1" x14ac:dyDescent="0.25">
      <c r="A43" s="92">
        <v>34</v>
      </c>
      <c r="B43" s="77" t="s">
        <v>78</v>
      </c>
      <c r="C43" s="24">
        <f>[4]V_МО____нов!AJ53</f>
        <v>0</v>
      </c>
      <c r="D43" s="25">
        <v>0</v>
      </c>
      <c r="E43" s="26">
        <f t="shared" si="107"/>
        <v>0</v>
      </c>
      <c r="F43" s="49">
        <f>'[5]2022_ПР(нов)'!AR46</f>
        <v>0</v>
      </c>
      <c r="G43" s="28">
        <f>[4]V_МО____нов!AO53</f>
        <v>0</v>
      </c>
      <c r="H43" s="66">
        <v>0</v>
      </c>
      <c r="I43" s="29">
        <f t="shared" si="108"/>
        <v>0</v>
      </c>
      <c r="J43" s="30">
        <f>'[5]2022_ПР(нов)'!AD46</f>
        <v>0</v>
      </c>
      <c r="K43" s="45">
        <f>[4]V_МО____нов!AW53</f>
        <v>0</v>
      </c>
      <c r="L43" s="25">
        <v>0</v>
      </c>
      <c r="M43" s="26">
        <f t="shared" si="109"/>
        <v>0</v>
      </c>
      <c r="N43" s="39">
        <f>'[5]2022_ПР(нов)'!Y46</f>
        <v>0</v>
      </c>
      <c r="O43" s="360">
        <f t="shared" si="110"/>
        <v>0</v>
      </c>
      <c r="P43" s="33">
        <v>0</v>
      </c>
      <c r="Q43" s="223">
        <f t="shared" si="111"/>
        <v>0</v>
      </c>
      <c r="R43" s="166">
        <f t="shared" si="112"/>
        <v>0</v>
      </c>
      <c r="S43" s="166">
        <f t="shared" si="113"/>
        <v>0</v>
      </c>
      <c r="T43" s="83">
        <v>0</v>
      </c>
      <c r="U43" s="167">
        <f t="shared" si="114"/>
        <v>0</v>
      </c>
      <c r="V43" s="166">
        <f t="shared" si="115"/>
        <v>0</v>
      </c>
      <c r="W43" s="165">
        <f t="shared" si="116"/>
        <v>0</v>
      </c>
      <c r="X43" s="222">
        <v>0</v>
      </c>
      <c r="Y43" s="225">
        <f t="shared" si="117"/>
        <v>0</v>
      </c>
      <c r="Z43" s="226">
        <f t="shared" si="118"/>
        <v>0</v>
      </c>
      <c r="AA43" s="32">
        <f>[6]Лист1!D43</f>
        <v>0</v>
      </c>
      <c r="AB43" s="25">
        <f t="shared" si="0"/>
        <v>0</v>
      </c>
      <c r="AC43" s="40">
        <f>[6]Лист1!E43</f>
        <v>0</v>
      </c>
      <c r="AD43" s="41">
        <f>[6]Лист1!F43</f>
        <v>0</v>
      </c>
      <c r="AE43" s="35">
        <f>[6]Лист1!K43</f>
        <v>0</v>
      </c>
      <c r="AF43" s="25">
        <f t="shared" si="15"/>
        <v>0</v>
      </c>
      <c r="AG43" s="40">
        <f>[6]Лист1!L43</f>
        <v>0</v>
      </c>
      <c r="AH43" s="41">
        <f>[6]Лист1!M43</f>
        <v>0</v>
      </c>
      <c r="AI43" s="35">
        <f>[6]Лист1!G43</f>
        <v>0</v>
      </c>
      <c r="AJ43" s="25">
        <f t="shared" si="16"/>
        <v>0</v>
      </c>
      <c r="AK43" s="40">
        <f>[6]Лист1!I43</f>
        <v>0</v>
      </c>
      <c r="AL43" s="42">
        <f>[6]Лист1!J43</f>
        <v>0</v>
      </c>
      <c r="AM43" s="32">
        <f t="shared" si="119"/>
        <v>0</v>
      </c>
      <c r="AN43" s="25">
        <f t="shared" si="18"/>
        <v>0</v>
      </c>
      <c r="AO43" s="29">
        <f t="shared" si="120"/>
        <v>0</v>
      </c>
      <c r="AP43" s="34">
        <f t="shared" si="121"/>
        <v>0</v>
      </c>
      <c r="AQ43" s="34">
        <f t="shared" si="122"/>
        <v>0</v>
      </c>
      <c r="AR43" s="25">
        <f t="shared" si="105"/>
        <v>0</v>
      </c>
      <c r="AS43" s="37">
        <f t="shared" si="123"/>
        <v>0</v>
      </c>
      <c r="AT43" s="34">
        <f t="shared" si="124"/>
        <v>0</v>
      </c>
      <c r="AU43" s="35">
        <f t="shared" si="125"/>
        <v>0</v>
      </c>
      <c r="AV43" s="25">
        <f t="shared" si="25"/>
        <v>0</v>
      </c>
      <c r="AW43" s="40">
        <f t="shared" si="126"/>
        <v>0</v>
      </c>
      <c r="AX43" s="34">
        <f t="shared" si="127"/>
        <v>0</v>
      </c>
      <c r="AY43" s="25">
        <f t="shared" si="128"/>
        <v>0</v>
      </c>
      <c r="AZ43" s="29">
        <f t="shared" si="129"/>
        <v>0</v>
      </c>
      <c r="BA43" s="29">
        <f t="shared" si="130"/>
        <v>0</v>
      </c>
      <c r="BB43" s="41">
        <f t="shared" si="131"/>
        <v>0</v>
      </c>
      <c r="BC43" s="35" t="e">
        <f t="shared" si="65"/>
        <v>#DIV/0!</v>
      </c>
      <c r="BD43" s="46">
        <f t="shared" si="32"/>
        <v>0</v>
      </c>
      <c r="BE43" s="92">
        <v>34</v>
      </c>
      <c r="BF43" s="77" t="s">
        <v>78</v>
      </c>
    </row>
    <row r="44" spans="1:58" ht="27.75" customHeight="1" x14ac:dyDescent="0.25">
      <c r="A44" s="92">
        <v>35</v>
      </c>
      <c r="B44" s="115" t="s">
        <v>79</v>
      </c>
      <c r="C44" s="24">
        <f>[4]V_МО____нов!AJ54</f>
        <v>0</v>
      </c>
      <c r="D44" s="25">
        <v>0</v>
      </c>
      <c r="E44" s="26">
        <f t="shared" si="107"/>
        <v>0</v>
      </c>
      <c r="F44" s="49">
        <f>'[5]2022_ПР(нов)'!AR47</f>
        <v>0</v>
      </c>
      <c r="G44" s="28">
        <f>[4]V_МО____нов!AO54</f>
        <v>0</v>
      </c>
      <c r="H44" s="66">
        <v>0</v>
      </c>
      <c r="I44" s="29">
        <f t="shared" si="108"/>
        <v>0</v>
      </c>
      <c r="J44" s="30">
        <f>'[5]2022_ПР(нов)'!AD47</f>
        <v>0</v>
      </c>
      <c r="K44" s="45">
        <f>[4]V_МО____нов!AW54</f>
        <v>0</v>
      </c>
      <c r="L44" s="25">
        <v>0</v>
      </c>
      <c r="M44" s="26">
        <f t="shared" si="109"/>
        <v>0</v>
      </c>
      <c r="N44" s="39">
        <f>'[5]2022_ПР(нов)'!Y47</f>
        <v>0</v>
      </c>
      <c r="O44" s="360">
        <f t="shared" si="110"/>
        <v>0</v>
      </c>
      <c r="P44" s="33">
        <v>0</v>
      </c>
      <c r="Q44" s="223">
        <f t="shared" si="111"/>
        <v>0</v>
      </c>
      <c r="R44" s="166">
        <f t="shared" si="112"/>
        <v>0</v>
      </c>
      <c r="S44" s="166">
        <f t="shared" si="113"/>
        <v>0</v>
      </c>
      <c r="T44" s="83">
        <v>0</v>
      </c>
      <c r="U44" s="167">
        <f t="shared" si="114"/>
        <v>0</v>
      </c>
      <c r="V44" s="166">
        <f t="shared" si="115"/>
        <v>0</v>
      </c>
      <c r="W44" s="165">
        <f t="shared" si="116"/>
        <v>0</v>
      </c>
      <c r="X44" s="222">
        <v>0</v>
      </c>
      <c r="Y44" s="225">
        <f t="shared" si="117"/>
        <v>0</v>
      </c>
      <c r="Z44" s="226">
        <f t="shared" si="118"/>
        <v>0</v>
      </c>
      <c r="AA44" s="32">
        <f>[6]Лист1!D44</f>
        <v>0</v>
      </c>
      <c r="AB44" s="25">
        <f t="shared" si="0"/>
        <v>0</v>
      </c>
      <c r="AC44" s="40">
        <f>[6]Лист1!E44</f>
        <v>0</v>
      </c>
      <c r="AD44" s="41">
        <f>[6]Лист1!F44</f>
        <v>0</v>
      </c>
      <c r="AE44" s="35">
        <f>[6]Лист1!K44</f>
        <v>0</v>
      </c>
      <c r="AF44" s="25">
        <f t="shared" si="15"/>
        <v>0</v>
      </c>
      <c r="AG44" s="40">
        <f>[6]Лист1!L44</f>
        <v>0</v>
      </c>
      <c r="AH44" s="41">
        <f>[6]Лист1!M44</f>
        <v>0</v>
      </c>
      <c r="AI44" s="35">
        <f>[6]Лист1!G44</f>
        <v>0</v>
      </c>
      <c r="AJ44" s="25">
        <f t="shared" si="16"/>
        <v>0</v>
      </c>
      <c r="AK44" s="40">
        <f>[6]Лист1!I44</f>
        <v>0</v>
      </c>
      <c r="AL44" s="42">
        <f>[6]Лист1!J44</f>
        <v>0</v>
      </c>
      <c r="AM44" s="32">
        <f t="shared" si="119"/>
        <v>0</v>
      </c>
      <c r="AN44" s="25">
        <f t="shared" si="18"/>
        <v>0</v>
      </c>
      <c r="AO44" s="29">
        <f t="shared" si="120"/>
        <v>0</v>
      </c>
      <c r="AP44" s="34">
        <f t="shared" si="121"/>
        <v>0</v>
      </c>
      <c r="AQ44" s="34">
        <f t="shared" si="122"/>
        <v>0</v>
      </c>
      <c r="AR44" s="25">
        <f t="shared" si="105"/>
        <v>0</v>
      </c>
      <c r="AS44" s="37">
        <f t="shared" si="123"/>
        <v>0</v>
      </c>
      <c r="AT44" s="34">
        <f t="shared" si="124"/>
        <v>0</v>
      </c>
      <c r="AU44" s="35">
        <f t="shared" si="125"/>
        <v>0</v>
      </c>
      <c r="AV44" s="25">
        <f t="shared" si="25"/>
        <v>0</v>
      </c>
      <c r="AW44" s="40">
        <f t="shared" si="126"/>
        <v>0</v>
      </c>
      <c r="AX44" s="34">
        <f t="shared" si="127"/>
        <v>0</v>
      </c>
      <c r="AY44" s="25">
        <f t="shared" si="128"/>
        <v>0</v>
      </c>
      <c r="AZ44" s="29">
        <f t="shared" si="129"/>
        <v>0</v>
      </c>
      <c r="BA44" s="29">
        <f t="shared" si="130"/>
        <v>0</v>
      </c>
      <c r="BB44" s="41">
        <f t="shared" si="131"/>
        <v>0</v>
      </c>
      <c r="BC44" s="35" t="e">
        <f t="shared" si="65"/>
        <v>#DIV/0!</v>
      </c>
      <c r="BD44" s="46">
        <f t="shared" si="32"/>
        <v>0</v>
      </c>
      <c r="BE44" s="92">
        <v>35</v>
      </c>
      <c r="BF44" s="115" t="s">
        <v>79</v>
      </c>
    </row>
    <row r="45" spans="1:58" ht="25.5" customHeight="1" x14ac:dyDescent="0.25">
      <c r="A45" s="92">
        <v>36</v>
      </c>
      <c r="B45" s="116" t="s">
        <v>80</v>
      </c>
      <c r="C45" s="24">
        <f>[4]V_МО____нов!AJ55</f>
        <v>0</v>
      </c>
      <c r="D45" s="25">
        <v>0</v>
      </c>
      <c r="E45" s="26">
        <f t="shared" si="107"/>
        <v>0</v>
      </c>
      <c r="F45" s="49">
        <f>'[5]2022_ПР(нов)'!AR48</f>
        <v>0</v>
      </c>
      <c r="G45" s="28">
        <f>[4]V_МО____нов!AO55</f>
        <v>0</v>
      </c>
      <c r="H45" s="66">
        <v>0</v>
      </c>
      <c r="I45" s="29">
        <f t="shared" si="108"/>
        <v>0</v>
      </c>
      <c r="J45" s="30">
        <f>'[5]2022_ПР(нов)'!AD48</f>
        <v>0</v>
      </c>
      <c r="K45" s="45">
        <f>[4]V_МО____нов!AW55</f>
        <v>0</v>
      </c>
      <c r="L45" s="25">
        <v>0</v>
      </c>
      <c r="M45" s="26">
        <f t="shared" si="109"/>
        <v>0</v>
      </c>
      <c r="N45" s="39">
        <f>'[5]2022_ПР(нов)'!Y48</f>
        <v>0</v>
      </c>
      <c r="O45" s="360">
        <f t="shared" si="110"/>
        <v>0</v>
      </c>
      <c r="P45" s="33">
        <v>0</v>
      </c>
      <c r="Q45" s="223">
        <f t="shared" si="111"/>
        <v>0</v>
      </c>
      <c r="R45" s="166">
        <f t="shared" si="112"/>
        <v>0</v>
      </c>
      <c r="S45" s="166">
        <f t="shared" si="113"/>
        <v>0</v>
      </c>
      <c r="T45" s="83">
        <v>0</v>
      </c>
      <c r="U45" s="167">
        <f t="shared" si="114"/>
        <v>0</v>
      </c>
      <c r="V45" s="166">
        <f t="shared" si="115"/>
        <v>0</v>
      </c>
      <c r="W45" s="165">
        <f t="shared" si="116"/>
        <v>0</v>
      </c>
      <c r="X45" s="222">
        <v>0</v>
      </c>
      <c r="Y45" s="225">
        <f t="shared" si="117"/>
        <v>0</v>
      </c>
      <c r="Z45" s="226">
        <f t="shared" si="118"/>
        <v>0</v>
      </c>
      <c r="AA45" s="32">
        <f>[6]Лист1!D45</f>
        <v>0</v>
      </c>
      <c r="AB45" s="25">
        <f t="shared" si="0"/>
        <v>0</v>
      </c>
      <c r="AC45" s="40">
        <f>[6]Лист1!E45</f>
        <v>0</v>
      </c>
      <c r="AD45" s="41">
        <f>[6]Лист1!F45</f>
        <v>0</v>
      </c>
      <c r="AE45" s="35">
        <f>[6]Лист1!K45</f>
        <v>0</v>
      </c>
      <c r="AF45" s="25">
        <f t="shared" si="15"/>
        <v>0</v>
      </c>
      <c r="AG45" s="40">
        <f>[6]Лист1!L45</f>
        <v>0</v>
      </c>
      <c r="AH45" s="41">
        <f>[6]Лист1!M45</f>
        <v>0</v>
      </c>
      <c r="AI45" s="35">
        <f>[6]Лист1!G45</f>
        <v>0</v>
      </c>
      <c r="AJ45" s="25">
        <f t="shared" si="16"/>
        <v>0</v>
      </c>
      <c r="AK45" s="40">
        <f>[6]Лист1!I45</f>
        <v>0</v>
      </c>
      <c r="AL45" s="42">
        <f>[6]Лист1!J45</f>
        <v>0</v>
      </c>
      <c r="AM45" s="32">
        <f t="shared" si="119"/>
        <v>0</v>
      </c>
      <c r="AN45" s="25">
        <f t="shared" si="18"/>
        <v>0</v>
      </c>
      <c r="AO45" s="29">
        <f t="shared" si="120"/>
        <v>0</v>
      </c>
      <c r="AP45" s="34">
        <f t="shared" si="121"/>
        <v>0</v>
      </c>
      <c r="AQ45" s="34">
        <f t="shared" si="122"/>
        <v>0</v>
      </c>
      <c r="AR45" s="25">
        <f t="shared" si="105"/>
        <v>0</v>
      </c>
      <c r="AS45" s="37">
        <f t="shared" si="123"/>
        <v>0</v>
      </c>
      <c r="AT45" s="34">
        <f t="shared" si="124"/>
        <v>0</v>
      </c>
      <c r="AU45" s="35">
        <f t="shared" si="125"/>
        <v>0</v>
      </c>
      <c r="AV45" s="25">
        <f t="shared" si="25"/>
        <v>0</v>
      </c>
      <c r="AW45" s="40">
        <f t="shared" si="126"/>
        <v>0</v>
      </c>
      <c r="AX45" s="34">
        <f t="shared" si="127"/>
        <v>0</v>
      </c>
      <c r="AY45" s="25">
        <f t="shared" si="128"/>
        <v>0</v>
      </c>
      <c r="AZ45" s="29">
        <f t="shared" si="129"/>
        <v>0</v>
      </c>
      <c r="BA45" s="29">
        <f t="shared" si="130"/>
        <v>0</v>
      </c>
      <c r="BB45" s="41">
        <f t="shared" si="131"/>
        <v>0</v>
      </c>
      <c r="BC45" s="35" t="e">
        <f t="shared" si="65"/>
        <v>#DIV/0!</v>
      </c>
      <c r="BD45" s="46">
        <f t="shared" si="32"/>
        <v>0</v>
      </c>
      <c r="BE45" s="92">
        <v>36</v>
      </c>
      <c r="BF45" s="116" t="s">
        <v>80</v>
      </c>
    </row>
    <row r="46" spans="1:58" ht="25.5" customHeight="1" x14ac:dyDescent="0.25">
      <c r="A46" s="92">
        <v>37</v>
      </c>
      <c r="B46" s="116" t="s">
        <v>81</v>
      </c>
      <c r="C46" s="24">
        <f>[4]V_МО____нов!AJ56</f>
        <v>0</v>
      </c>
      <c r="D46" s="25">
        <v>0</v>
      </c>
      <c r="E46" s="26">
        <f t="shared" si="107"/>
        <v>0</v>
      </c>
      <c r="F46" s="49">
        <f>'[5]2022_ПР(нов)'!AR49</f>
        <v>0</v>
      </c>
      <c r="G46" s="28">
        <f>[4]V_МО____нов!AO56</f>
        <v>0</v>
      </c>
      <c r="H46" s="66">
        <v>0</v>
      </c>
      <c r="I46" s="29">
        <f t="shared" si="108"/>
        <v>0</v>
      </c>
      <c r="J46" s="30">
        <f>'[5]2022_ПР(нов)'!AD49</f>
        <v>0</v>
      </c>
      <c r="K46" s="45">
        <f>[4]V_МО____нов!AW56</f>
        <v>0</v>
      </c>
      <c r="L46" s="25">
        <v>0</v>
      </c>
      <c r="M46" s="26">
        <f t="shared" si="109"/>
        <v>0</v>
      </c>
      <c r="N46" s="39">
        <f>'[5]2022_ПР(нов)'!Y49</f>
        <v>0</v>
      </c>
      <c r="O46" s="360">
        <f t="shared" si="110"/>
        <v>0</v>
      </c>
      <c r="P46" s="33">
        <v>0</v>
      </c>
      <c r="Q46" s="223">
        <f t="shared" si="111"/>
        <v>0</v>
      </c>
      <c r="R46" s="166">
        <f t="shared" si="112"/>
        <v>0</v>
      </c>
      <c r="S46" s="166">
        <f t="shared" si="113"/>
        <v>0</v>
      </c>
      <c r="T46" s="83">
        <v>0</v>
      </c>
      <c r="U46" s="167">
        <f t="shared" si="114"/>
        <v>0</v>
      </c>
      <c r="V46" s="166">
        <f t="shared" si="115"/>
        <v>0</v>
      </c>
      <c r="W46" s="165">
        <f t="shared" si="116"/>
        <v>0</v>
      </c>
      <c r="X46" s="222">
        <v>0</v>
      </c>
      <c r="Y46" s="225">
        <f t="shared" si="117"/>
        <v>0</v>
      </c>
      <c r="Z46" s="226">
        <f t="shared" si="118"/>
        <v>0</v>
      </c>
      <c r="AA46" s="32">
        <f>[6]Лист1!D46</f>
        <v>0</v>
      </c>
      <c r="AB46" s="25">
        <f t="shared" si="0"/>
        <v>0</v>
      </c>
      <c r="AC46" s="40">
        <f>[6]Лист1!E46</f>
        <v>0</v>
      </c>
      <c r="AD46" s="41">
        <f>[6]Лист1!F46</f>
        <v>0</v>
      </c>
      <c r="AE46" s="35">
        <f>[6]Лист1!K46</f>
        <v>0</v>
      </c>
      <c r="AF46" s="25">
        <f t="shared" si="15"/>
        <v>0</v>
      </c>
      <c r="AG46" s="40">
        <f>[6]Лист1!L46</f>
        <v>0</v>
      </c>
      <c r="AH46" s="41">
        <f>[6]Лист1!M46</f>
        <v>0</v>
      </c>
      <c r="AI46" s="35">
        <f>[6]Лист1!G46</f>
        <v>0</v>
      </c>
      <c r="AJ46" s="25">
        <f t="shared" si="16"/>
        <v>0</v>
      </c>
      <c r="AK46" s="40">
        <f>[6]Лист1!I46</f>
        <v>0</v>
      </c>
      <c r="AL46" s="42">
        <f>[6]Лист1!J46</f>
        <v>0</v>
      </c>
      <c r="AM46" s="32">
        <f t="shared" si="119"/>
        <v>0</v>
      </c>
      <c r="AN46" s="25">
        <f t="shared" si="18"/>
        <v>0</v>
      </c>
      <c r="AO46" s="29">
        <f t="shared" si="120"/>
        <v>0</v>
      </c>
      <c r="AP46" s="34">
        <f t="shared" si="121"/>
        <v>0</v>
      </c>
      <c r="AQ46" s="34">
        <f t="shared" si="122"/>
        <v>0</v>
      </c>
      <c r="AR46" s="25">
        <f t="shared" si="105"/>
        <v>0</v>
      </c>
      <c r="AS46" s="37">
        <f t="shared" si="123"/>
        <v>0</v>
      </c>
      <c r="AT46" s="34">
        <f t="shared" si="124"/>
        <v>0</v>
      </c>
      <c r="AU46" s="35">
        <f t="shared" si="125"/>
        <v>0</v>
      </c>
      <c r="AV46" s="25">
        <f t="shared" si="25"/>
        <v>0</v>
      </c>
      <c r="AW46" s="40">
        <f t="shared" si="126"/>
        <v>0</v>
      </c>
      <c r="AX46" s="34">
        <f t="shared" si="127"/>
        <v>0</v>
      </c>
      <c r="AY46" s="25">
        <f t="shared" si="128"/>
        <v>0</v>
      </c>
      <c r="AZ46" s="29">
        <f t="shared" si="129"/>
        <v>0</v>
      </c>
      <c r="BA46" s="29">
        <f t="shared" si="130"/>
        <v>0</v>
      </c>
      <c r="BB46" s="41">
        <f t="shared" si="131"/>
        <v>0</v>
      </c>
      <c r="BC46" s="35" t="e">
        <f t="shared" si="65"/>
        <v>#DIV/0!</v>
      </c>
      <c r="BD46" s="46">
        <f t="shared" si="32"/>
        <v>0</v>
      </c>
      <c r="BE46" s="92">
        <v>37</v>
      </c>
      <c r="BF46" s="116" t="s">
        <v>81</v>
      </c>
    </row>
    <row r="47" spans="1:58" ht="20.25" customHeight="1" x14ac:dyDescent="0.25">
      <c r="A47" s="92">
        <v>38</v>
      </c>
      <c r="B47" s="116" t="s">
        <v>82</v>
      </c>
      <c r="C47" s="24">
        <f>[4]V_МО____нов!AJ57</f>
        <v>0</v>
      </c>
      <c r="D47" s="25">
        <v>0</v>
      </c>
      <c r="E47" s="26">
        <f t="shared" si="107"/>
        <v>0</v>
      </c>
      <c r="F47" s="49">
        <f>'[5]2022_ПР(нов)'!AR50</f>
        <v>0</v>
      </c>
      <c r="G47" s="28">
        <f>[4]V_МО____нов!AO57</f>
        <v>0</v>
      </c>
      <c r="H47" s="66">
        <v>0</v>
      </c>
      <c r="I47" s="29">
        <f t="shared" si="108"/>
        <v>0</v>
      </c>
      <c r="J47" s="30">
        <f>'[5]2022_ПР(нов)'!AD50</f>
        <v>0</v>
      </c>
      <c r="K47" s="45">
        <f>[4]V_МО____нов!AW57</f>
        <v>0</v>
      </c>
      <c r="L47" s="25">
        <v>0</v>
      </c>
      <c r="M47" s="26">
        <f t="shared" si="109"/>
        <v>0</v>
      </c>
      <c r="N47" s="39">
        <f>'[5]2022_ПР(нов)'!Y50</f>
        <v>0</v>
      </c>
      <c r="O47" s="360">
        <f t="shared" si="110"/>
        <v>0</v>
      </c>
      <c r="P47" s="33">
        <v>0</v>
      </c>
      <c r="Q47" s="223">
        <f t="shared" si="111"/>
        <v>0</v>
      </c>
      <c r="R47" s="166">
        <f t="shared" si="112"/>
        <v>0</v>
      </c>
      <c r="S47" s="166">
        <f t="shared" si="113"/>
        <v>0</v>
      </c>
      <c r="T47" s="83">
        <v>0</v>
      </c>
      <c r="U47" s="167">
        <f t="shared" si="114"/>
        <v>0</v>
      </c>
      <c r="V47" s="166">
        <f t="shared" si="115"/>
        <v>0</v>
      </c>
      <c r="W47" s="165">
        <f t="shared" si="116"/>
        <v>0</v>
      </c>
      <c r="X47" s="222">
        <v>0</v>
      </c>
      <c r="Y47" s="225">
        <f t="shared" si="117"/>
        <v>0</v>
      </c>
      <c r="Z47" s="226">
        <f t="shared" si="118"/>
        <v>0</v>
      </c>
      <c r="AA47" s="32">
        <f>[6]Лист1!D47</f>
        <v>0</v>
      </c>
      <c r="AB47" s="25">
        <f t="shared" si="0"/>
        <v>0</v>
      </c>
      <c r="AC47" s="40">
        <f>[6]Лист1!E47</f>
        <v>0</v>
      </c>
      <c r="AD47" s="41">
        <f>[6]Лист1!F47</f>
        <v>0</v>
      </c>
      <c r="AE47" s="35">
        <f>[6]Лист1!K47</f>
        <v>0</v>
      </c>
      <c r="AF47" s="25">
        <f t="shared" si="15"/>
        <v>0</v>
      </c>
      <c r="AG47" s="40">
        <f>[6]Лист1!L47</f>
        <v>0</v>
      </c>
      <c r="AH47" s="41">
        <f>[6]Лист1!M47</f>
        <v>0</v>
      </c>
      <c r="AI47" s="35">
        <f>[6]Лист1!G47</f>
        <v>0</v>
      </c>
      <c r="AJ47" s="25">
        <f t="shared" si="16"/>
        <v>0</v>
      </c>
      <c r="AK47" s="40">
        <f>[6]Лист1!I47</f>
        <v>0</v>
      </c>
      <c r="AL47" s="42">
        <f>[6]Лист1!J47</f>
        <v>0</v>
      </c>
      <c r="AM47" s="32">
        <f t="shared" si="119"/>
        <v>0</v>
      </c>
      <c r="AN47" s="25">
        <f t="shared" si="18"/>
        <v>0</v>
      </c>
      <c r="AO47" s="117">
        <f t="shared" si="120"/>
        <v>0</v>
      </c>
      <c r="AP47" s="34">
        <f t="shared" si="121"/>
        <v>0</v>
      </c>
      <c r="AQ47" s="34">
        <f t="shared" si="122"/>
        <v>0</v>
      </c>
      <c r="AR47" s="25">
        <f t="shared" si="105"/>
        <v>0</v>
      </c>
      <c r="AS47" s="118">
        <f t="shared" si="123"/>
        <v>0</v>
      </c>
      <c r="AT47" s="34">
        <f t="shared" si="124"/>
        <v>0</v>
      </c>
      <c r="AU47" s="35">
        <f t="shared" si="125"/>
        <v>0</v>
      </c>
      <c r="AV47" s="25">
        <f t="shared" si="25"/>
        <v>0</v>
      </c>
      <c r="AW47" s="119">
        <f t="shared" si="126"/>
        <v>0</v>
      </c>
      <c r="AX47" s="34">
        <f t="shared" si="127"/>
        <v>0</v>
      </c>
      <c r="AY47" s="25">
        <f t="shared" si="128"/>
        <v>0</v>
      </c>
      <c r="AZ47" s="29">
        <f t="shared" si="129"/>
        <v>0</v>
      </c>
      <c r="BA47" s="29">
        <f t="shared" si="130"/>
        <v>0</v>
      </c>
      <c r="BB47" s="41">
        <f t="shared" si="131"/>
        <v>0</v>
      </c>
      <c r="BC47" s="35" t="e">
        <f t="shared" si="65"/>
        <v>#DIV/0!</v>
      </c>
      <c r="BD47" s="46"/>
      <c r="BE47" s="92">
        <v>38</v>
      </c>
      <c r="BF47" s="116" t="s">
        <v>82</v>
      </c>
    </row>
    <row r="48" spans="1:58" ht="25.5" customHeight="1" x14ac:dyDescent="0.25">
      <c r="A48" s="120">
        <v>39</v>
      </c>
      <c r="B48" s="121" t="s">
        <v>83</v>
      </c>
      <c r="C48" s="24">
        <f>[4]V_МО____нов!AJ58</f>
        <v>0</v>
      </c>
      <c r="D48" s="25">
        <v>0</v>
      </c>
      <c r="E48" s="26">
        <f t="shared" si="107"/>
        <v>0</v>
      </c>
      <c r="F48" s="49">
        <f>'[5]2022_ПР(нов)'!AR51</f>
        <v>0</v>
      </c>
      <c r="G48" s="28">
        <f>[4]V_МО____нов!AO58</f>
        <v>0</v>
      </c>
      <c r="H48" s="66">
        <v>0</v>
      </c>
      <c r="I48" s="29">
        <f t="shared" si="108"/>
        <v>0</v>
      </c>
      <c r="J48" s="30">
        <f>'[5]2022_ПР(нов)'!AD51</f>
        <v>0</v>
      </c>
      <c r="K48" s="45">
        <f>[4]V_МО____нов!AW58</f>
        <v>0</v>
      </c>
      <c r="L48" s="25">
        <v>0</v>
      </c>
      <c r="M48" s="26">
        <f t="shared" si="109"/>
        <v>0</v>
      </c>
      <c r="N48" s="39">
        <f>'[5]2022_ПР(нов)'!Y51</f>
        <v>0</v>
      </c>
      <c r="O48" s="360">
        <f t="shared" si="110"/>
        <v>0</v>
      </c>
      <c r="P48" s="33">
        <v>0</v>
      </c>
      <c r="Q48" s="223">
        <f t="shared" si="111"/>
        <v>0</v>
      </c>
      <c r="R48" s="166">
        <f t="shared" si="112"/>
        <v>0</v>
      </c>
      <c r="S48" s="166">
        <f t="shared" si="113"/>
        <v>0</v>
      </c>
      <c r="T48" s="83">
        <v>0</v>
      </c>
      <c r="U48" s="167">
        <f t="shared" si="114"/>
        <v>0</v>
      </c>
      <c r="V48" s="166">
        <f t="shared" si="115"/>
        <v>0</v>
      </c>
      <c r="W48" s="165">
        <f t="shared" si="116"/>
        <v>0</v>
      </c>
      <c r="X48" s="222">
        <v>0</v>
      </c>
      <c r="Y48" s="225">
        <f t="shared" si="117"/>
        <v>0</v>
      </c>
      <c r="Z48" s="226">
        <f t="shared" si="118"/>
        <v>0</v>
      </c>
      <c r="AA48" s="32">
        <f>[6]Лист1!D48</f>
        <v>0</v>
      </c>
      <c r="AB48" s="25">
        <f t="shared" si="0"/>
        <v>0</v>
      </c>
      <c r="AC48" s="40">
        <f>[6]Лист1!E48</f>
        <v>0</v>
      </c>
      <c r="AD48" s="41">
        <f>[6]Лист1!F48</f>
        <v>0</v>
      </c>
      <c r="AE48" s="35">
        <f>[6]Лист1!K48</f>
        <v>0</v>
      </c>
      <c r="AF48" s="25">
        <f t="shared" si="15"/>
        <v>0</v>
      </c>
      <c r="AG48" s="40">
        <f>[6]Лист1!L48</f>
        <v>0</v>
      </c>
      <c r="AH48" s="41">
        <f>[6]Лист1!M48</f>
        <v>0</v>
      </c>
      <c r="AI48" s="35">
        <f>[6]Лист1!G48</f>
        <v>0</v>
      </c>
      <c r="AJ48" s="25">
        <f t="shared" si="16"/>
        <v>0</v>
      </c>
      <c r="AK48" s="40">
        <f>[6]Лист1!I48</f>
        <v>0</v>
      </c>
      <c r="AL48" s="42">
        <f>[6]Лист1!J48</f>
        <v>0</v>
      </c>
      <c r="AM48" s="32">
        <f t="shared" si="119"/>
        <v>0</v>
      </c>
      <c r="AN48" s="25">
        <f t="shared" si="18"/>
        <v>0</v>
      </c>
      <c r="AO48" s="117">
        <f t="shared" si="120"/>
        <v>0</v>
      </c>
      <c r="AP48" s="34">
        <f t="shared" si="121"/>
        <v>0</v>
      </c>
      <c r="AQ48" s="34">
        <f t="shared" si="122"/>
        <v>0</v>
      </c>
      <c r="AR48" s="25">
        <f t="shared" si="105"/>
        <v>0</v>
      </c>
      <c r="AS48" s="118">
        <f t="shared" si="123"/>
        <v>0</v>
      </c>
      <c r="AT48" s="34">
        <f t="shared" si="124"/>
        <v>0</v>
      </c>
      <c r="AU48" s="35">
        <f t="shared" si="125"/>
        <v>0</v>
      </c>
      <c r="AV48" s="25">
        <f t="shared" si="25"/>
        <v>0</v>
      </c>
      <c r="AW48" s="119">
        <f t="shared" si="126"/>
        <v>0</v>
      </c>
      <c r="AX48" s="34">
        <f t="shared" si="127"/>
        <v>0</v>
      </c>
      <c r="AY48" s="25">
        <f t="shared" si="128"/>
        <v>0</v>
      </c>
      <c r="AZ48" s="29">
        <f t="shared" si="129"/>
        <v>0</v>
      </c>
      <c r="BA48" s="29">
        <f t="shared" si="130"/>
        <v>0</v>
      </c>
      <c r="BB48" s="41">
        <f t="shared" si="131"/>
        <v>0</v>
      </c>
      <c r="BC48" s="35" t="e">
        <f t="shared" si="65"/>
        <v>#DIV/0!</v>
      </c>
      <c r="BD48" s="46"/>
      <c r="BE48" s="120">
        <v>39</v>
      </c>
      <c r="BF48" s="121" t="s">
        <v>83</v>
      </c>
    </row>
    <row r="49" spans="1:58" ht="34.5" customHeight="1" x14ac:dyDescent="0.25">
      <c r="A49" s="92"/>
      <c r="B49" s="103" t="s">
        <v>84</v>
      </c>
      <c r="C49" s="53">
        <f>SUM(C24:C48)</f>
        <v>67740</v>
      </c>
      <c r="D49" s="25">
        <f>E49/C49</f>
        <v>4.2</v>
      </c>
      <c r="E49" s="54">
        <f>SUM(E24:E48)</f>
        <v>284508</v>
      </c>
      <c r="F49" s="122">
        <f>SUM(F24:F48)</f>
        <v>25059464.639999997</v>
      </c>
      <c r="G49" s="123">
        <f>SUM(G24:G48)</f>
        <v>0</v>
      </c>
      <c r="H49" s="66">
        <f t="shared" ref="H49" si="133">IFERROR(I49/G49,0)</f>
        <v>0</v>
      </c>
      <c r="I49" s="65">
        <f t="shared" ref="I49:J49" si="134">SUM(I24:I48)</f>
        <v>0</v>
      </c>
      <c r="J49" s="58">
        <f t="shared" si="134"/>
        <v>0</v>
      </c>
      <c r="K49" s="59">
        <f>SUM(K24:K48)</f>
        <v>200705</v>
      </c>
      <c r="L49" s="25">
        <f>M49/K49</f>
        <v>12.6</v>
      </c>
      <c r="M49" s="72">
        <f t="shared" ref="M49:N49" si="135">SUM(M24:M48)</f>
        <v>2528883</v>
      </c>
      <c r="N49" s="61">
        <f t="shared" si="135"/>
        <v>222744102.72</v>
      </c>
      <c r="O49" s="213">
        <f>SUM(O24:O48)</f>
        <v>11290</v>
      </c>
      <c r="P49" s="33">
        <v>4.2</v>
      </c>
      <c r="Q49" s="227">
        <f>SUM(Q24:Q48)</f>
        <v>47418</v>
      </c>
      <c r="R49" s="177">
        <f>SUM(R24:R48)</f>
        <v>4176577.44</v>
      </c>
      <c r="S49" s="228">
        <f>SUM(S24:S48)</f>
        <v>0</v>
      </c>
      <c r="T49" s="83">
        <v>0</v>
      </c>
      <c r="U49" s="183">
        <f>SUM(U24:U48)</f>
        <v>0</v>
      </c>
      <c r="V49" s="228">
        <f>SUM(V24:V48)</f>
        <v>0</v>
      </c>
      <c r="W49" s="236">
        <f>SUM(W24:W48)</f>
        <v>33453</v>
      </c>
      <c r="X49" s="222">
        <v>12.6</v>
      </c>
      <c r="Y49" s="237">
        <f>SUM(Y24:Y48)</f>
        <v>421507.8</v>
      </c>
      <c r="Z49" s="231">
        <f>SUM(Z24:Z48)</f>
        <v>37124017.119999997</v>
      </c>
      <c r="AA49" s="124">
        <f>SUM(AA24:AA48)</f>
        <v>2843</v>
      </c>
      <c r="AB49" s="25">
        <f t="shared" si="0"/>
        <v>3.23</v>
      </c>
      <c r="AC49" s="63">
        <f t="shared" ref="AC49:AE49" si="136">SUM(AC24:AC48)</f>
        <v>9191.1500000000015</v>
      </c>
      <c r="AD49" s="25">
        <f t="shared" si="136"/>
        <v>809570.30999999994</v>
      </c>
      <c r="AE49" s="66">
        <f t="shared" si="136"/>
        <v>0</v>
      </c>
      <c r="AF49" s="25">
        <f t="shared" si="15"/>
        <v>0</v>
      </c>
      <c r="AG49" s="69">
        <f t="shared" ref="AG49:AI49" si="137">SUM(AG24:AG48)</f>
        <v>0</v>
      </c>
      <c r="AH49" s="69">
        <f t="shared" si="137"/>
        <v>0</v>
      </c>
      <c r="AI49" s="125">
        <f t="shared" si="137"/>
        <v>16509</v>
      </c>
      <c r="AJ49" s="25">
        <f t="shared" si="16"/>
        <v>16.059999999999999</v>
      </c>
      <c r="AK49" s="63">
        <f t="shared" ref="AK49:AL49" si="138">SUM(AK24:AK48)</f>
        <v>265088.23</v>
      </c>
      <c r="AL49" s="70">
        <f t="shared" si="138"/>
        <v>23348998.340000004</v>
      </c>
      <c r="AM49" s="62">
        <f>SUM(AM24:AM48)</f>
        <v>8447</v>
      </c>
      <c r="AN49" s="25">
        <f t="shared" si="18"/>
        <v>0.97</v>
      </c>
      <c r="AO49" s="62">
        <f t="shared" ref="AO49:AX49" si="139">SUM(AO24:AO48)</f>
        <v>38226.849999999991</v>
      </c>
      <c r="AP49" s="62">
        <f t="shared" si="139"/>
        <v>3367007.13</v>
      </c>
      <c r="AQ49" s="66">
        <f t="shared" si="139"/>
        <v>0</v>
      </c>
      <c r="AR49" s="66">
        <f t="shared" si="105"/>
        <v>0</v>
      </c>
      <c r="AS49" s="126">
        <f t="shared" si="139"/>
        <v>0</v>
      </c>
      <c r="AT49" s="66">
        <f t="shared" si="139"/>
        <v>0</v>
      </c>
      <c r="AU49" s="125">
        <f t="shared" si="139"/>
        <v>16944</v>
      </c>
      <c r="AV49" s="25">
        <f t="shared" si="25"/>
        <v>-3.4599999999999991</v>
      </c>
      <c r="AW49" s="25">
        <f t="shared" si="139"/>
        <v>156419.56999999998</v>
      </c>
      <c r="AX49" s="25">
        <f t="shared" si="139"/>
        <v>13775018.780000001</v>
      </c>
      <c r="AY49" s="25">
        <f>SUM(AY24:AY48)</f>
        <v>17142025.91</v>
      </c>
      <c r="AZ49" s="72">
        <f>SUM(AZ24:AZ48)</f>
        <v>3200167.3</v>
      </c>
      <c r="BA49" s="72">
        <f t="shared" ref="BA49:BB49" si="140">SUM(BA24:BA48)</f>
        <v>-671284.3</v>
      </c>
      <c r="BB49" s="25">
        <f t="shared" si="140"/>
        <v>-59126721.144000001</v>
      </c>
      <c r="BC49" s="25" t="e">
        <f t="shared" ref="BC49:BD49" si="141">SUM(BC24:BC48)</f>
        <v>#DIV/0!</v>
      </c>
      <c r="BD49" s="25">
        <f t="shared" si="141"/>
        <v>3.936536792115073E-2</v>
      </c>
      <c r="BE49" s="25"/>
      <c r="BF49" s="103" t="s">
        <v>84</v>
      </c>
    </row>
    <row r="50" spans="1:58" ht="22.5" customHeight="1" x14ac:dyDescent="0.25">
      <c r="A50" s="22"/>
      <c r="B50" s="103" t="s">
        <v>85</v>
      </c>
      <c r="C50" s="53">
        <f>C49+C23+C19+C12</f>
        <v>131864</v>
      </c>
      <c r="D50" s="25">
        <f>E50/C50</f>
        <v>4.1999999999999993</v>
      </c>
      <c r="E50" s="54">
        <f>E49+E23+E19+E12</f>
        <v>553828.79999999993</v>
      </c>
      <c r="F50" s="55">
        <f>F49+F23+F19+F12</f>
        <v>48781346.399999999</v>
      </c>
      <c r="G50" s="59">
        <f>G49+G23+G19+G12</f>
        <v>22851</v>
      </c>
      <c r="H50" s="25">
        <f>I50/G50</f>
        <v>4.2</v>
      </c>
      <c r="I50" s="72">
        <f t="shared" ref="I50:J50" si="142">I49+I23+I19+I12</f>
        <v>95974.2</v>
      </c>
      <c r="J50" s="127">
        <f t="shared" si="142"/>
        <v>14951789.460000001</v>
      </c>
      <c r="K50" s="59">
        <f>K49+K23+K19+K12</f>
        <v>577586</v>
      </c>
      <c r="L50" s="25">
        <f>M50/K50</f>
        <v>12.6</v>
      </c>
      <c r="M50" s="72">
        <f t="shared" ref="M50:N50" si="143">M49+M23+M19+M12</f>
        <v>7277583.5999999996</v>
      </c>
      <c r="N50" s="72">
        <f t="shared" si="143"/>
        <v>641009598.72000003</v>
      </c>
      <c r="O50" s="214">
        <f>O49+O23+O19+O12</f>
        <v>21978</v>
      </c>
      <c r="P50" s="33">
        <v>4.1999999999999993</v>
      </c>
      <c r="Q50" s="227">
        <f>Q49+Q23+Q19+Q12</f>
        <v>92307.599999999991</v>
      </c>
      <c r="R50" s="177">
        <f>R49+R23+R19+R12</f>
        <v>8130224.4000000004</v>
      </c>
      <c r="S50" s="221">
        <f>S49+S23+S19+S12</f>
        <v>3809</v>
      </c>
      <c r="T50" s="83">
        <v>4.2</v>
      </c>
      <c r="U50" s="237">
        <f>U49+U23+U19+U12</f>
        <v>15997.8</v>
      </c>
      <c r="V50" s="177">
        <f>V49+V23+V19+V12</f>
        <v>2491964.91</v>
      </c>
      <c r="W50" s="238">
        <f>W49+W23+W19+W12</f>
        <v>96268</v>
      </c>
      <c r="X50" s="222">
        <v>12.6</v>
      </c>
      <c r="Y50" s="237">
        <f>Y49+Y23+Y19+Y12</f>
        <v>1212976.8</v>
      </c>
      <c r="Z50" s="231">
        <f>Z49+Z23+Z19+Z12</f>
        <v>106834933.12</v>
      </c>
      <c r="AA50" s="62">
        <f>AA49+AA23+AA19+AA12</f>
        <v>14138</v>
      </c>
      <c r="AB50" s="25">
        <f t="shared" si="0"/>
        <v>6</v>
      </c>
      <c r="AC50" s="63">
        <f t="shared" ref="AC50:AE50" si="144">AC49+AC23+AC19+AC12</f>
        <v>84820.96</v>
      </c>
      <c r="AD50" s="83">
        <f t="shared" si="144"/>
        <v>7471117.5099999998</v>
      </c>
      <c r="AE50" s="36">
        <f t="shared" si="144"/>
        <v>3062</v>
      </c>
      <c r="AF50" s="25">
        <f t="shared" si="15"/>
        <v>6</v>
      </c>
      <c r="AG50" s="63">
        <f t="shared" ref="AG50:AI50" si="145">AG49+AG23+AG19+AG12</f>
        <v>18364.439999999999</v>
      </c>
      <c r="AH50" s="63">
        <f t="shared" si="145"/>
        <v>2861003.19</v>
      </c>
      <c r="AI50" s="36">
        <f t="shared" si="145"/>
        <v>57657</v>
      </c>
      <c r="AJ50" s="25">
        <f t="shared" si="16"/>
        <v>20.03</v>
      </c>
      <c r="AK50" s="83">
        <f t="shared" ref="AK50:AL50" si="146">AK49+AK23+AK19+AK12</f>
        <v>1154786.22</v>
      </c>
      <c r="AL50" s="129">
        <f t="shared" si="146"/>
        <v>101713763.84999999</v>
      </c>
      <c r="AM50" s="62">
        <f>AM49+AM23+AM19+AM12</f>
        <v>7840</v>
      </c>
      <c r="AN50" s="25">
        <f t="shared" si="18"/>
        <v>-1.8</v>
      </c>
      <c r="AO50" s="62">
        <f t="shared" ref="AO50:AX50" si="147">AO49+AO23+AO19+AO12</f>
        <v>7486.639999999983</v>
      </c>
      <c r="AP50" s="62">
        <f t="shared" si="147"/>
        <v>659106.89000000025</v>
      </c>
      <c r="AQ50" s="130">
        <f t="shared" si="147"/>
        <v>747</v>
      </c>
      <c r="AR50" s="25">
        <f t="shared" si="105"/>
        <v>-1.7999999999999998</v>
      </c>
      <c r="AS50" s="71">
        <f t="shared" si="147"/>
        <v>-2366.6399999999994</v>
      </c>
      <c r="AT50" s="71">
        <f t="shared" si="147"/>
        <v>-369038.2799999998</v>
      </c>
      <c r="AU50" s="36">
        <f t="shared" si="147"/>
        <v>38611</v>
      </c>
      <c r="AV50" s="25">
        <f t="shared" si="25"/>
        <v>-7.4300000000000015</v>
      </c>
      <c r="AW50" s="83">
        <f t="shared" si="147"/>
        <v>58190.57999999998</v>
      </c>
      <c r="AX50" s="83">
        <f t="shared" si="147"/>
        <v>5121169.2700000098</v>
      </c>
      <c r="AY50" s="83">
        <f>AY49+AY23+AY19+AY12</f>
        <v>5411237.8800000101</v>
      </c>
      <c r="AZ50" s="71">
        <f>AZ49+AZ23+AZ19+AZ12</f>
        <v>11381427.92</v>
      </c>
      <c r="BA50" s="71">
        <f t="shared" ref="BA50:BB50" si="148">BA49+BA23+BA19+BA12</f>
        <v>-4103844.3200000003</v>
      </c>
      <c r="BB50" s="25">
        <f t="shared" si="148"/>
        <v>-361466607.70560002</v>
      </c>
      <c r="BC50" s="25" t="e">
        <f t="shared" ref="BC50:BD50" si="149">BC49+BC23+BC19+BC12</f>
        <v>#DIV/0!</v>
      </c>
      <c r="BD50" s="25" t="e">
        <f t="shared" si="149"/>
        <v>#DIV/0!</v>
      </c>
      <c r="BE50" s="25"/>
      <c r="BF50" s="103" t="s">
        <v>85</v>
      </c>
    </row>
    <row r="51" spans="1:58" ht="15.75" customHeight="1" x14ac:dyDescent="0.25">
      <c r="A51" s="22">
        <v>40</v>
      </c>
      <c r="B51" s="131" t="s">
        <v>86</v>
      </c>
      <c r="C51" s="24">
        <f>[4]V_МО____нов!AJ61</f>
        <v>0</v>
      </c>
      <c r="D51" s="25">
        <v>0</v>
      </c>
      <c r="E51" s="26">
        <f>C51*D51</f>
        <v>0</v>
      </c>
      <c r="F51" s="49">
        <f>'[5]2022_ПР(нов)'!AR54</f>
        <v>0</v>
      </c>
      <c r="G51" s="75">
        <f>[4]V_МО____нов!AO61</f>
        <v>0</v>
      </c>
      <c r="H51" s="25"/>
      <c r="I51" s="29">
        <f t="shared" ref="I51" si="150">G51*H51</f>
        <v>0</v>
      </c>
      <c r="J51" s="30">
        <f>'[5]2022_ПР(нов)'!AD54</f>
        <v>0</v>
      </c>
      <c r="K51" s="75">
        <f>[4]V_МО____нов!AW61</f>
        <v>0</v>
      </c>
      <c r="L51" s="25">
        <v>0</v>
      </c>
      <c r="M51" s="29">
        <f>K51*L51</f>
        <v>0</v>
      </c>
      <c r="N51" s="39">
        <f>'[5]2022_ПР(нов)'!Y54</f>
        <v>0</v>
      </c>
      <c r="O51" s="360">
        <f>ROUND(C51/12*2,0)</f>
        <v>0</v>
      </c>
      <c r="P51" s="33">
        <v>0</v>
      </c>
      <c r="Q51" s="178">
        <f>ROUND(O51*P51,2)</f>
        <v>0</v>
      </c>
      <c r="R51" s="166">
        <f>F51/12*2</f>
        <v>0</v>
      </c>
      <c r="S51" s="166">
        <f>ROUND(G51/12*2,0)</f>
        <v>0</v>
      </c>
      <c r="T51" s="83"/>
      <c r="U51" s="171">
        <f>ROUND(S51*T51,2)</f>
        <v>0</v>
      </c>
      <c r="V51" s="166">
        <f>J51/12*2</f>
        <v>0</v>
      </c>
      <c r="W51" s="165">
        <f>ROUND(K51/12*2,0)</f>
        <v>0</v>
      </c>
      <c r="X51" s="222">
        <v>0</v>
      </c>
      <c r="Y51" s="225">
        <f>ROUND(W51*X51,2)</f>
        <v>0</v>
      </c>
      <c r="Z51" s="226">
        <f>N51/12*2</f>
        <v>0</v>
      </c>
      <c r="AA51" s="75">
        <f>[6]Лист1!D51</f>
        <v>0</v>
      </c>
      <c r="AB51" s="25">
        <f t="shared" si="0"/>
        <v>0</v>
      </c>
      <c r="AC51" s="40">
        <f>[6]Лист1!E51</f>
        <v>0</v>
      </c>
      <c r="AD51" s="34">
        <f>[6]Лист1!F51</f>
        <v>0</v>
      </c>
      <c r="AE51" s="34">
        <f>[6]Лист1!K51</f>
        <v>0</v>
      </c>
      <c r="AF51" s="25">
        <f t="shared" si="15"/>
        <v>0</v>
      </c>
      <c r="AG51" s="40">
        <f>[6]Лист1!L51</f>
        <v>0</v>
      </c>
      <c r="AH51" s="34">
        <f>[6]Лист1!M51</f>
        <v>0</v>
      </c>
      <c r="AI51" s="34">
        <f>[6]Лист1!G51</f>
        <v>0</v>
      </c>
      <c r="AJ51" s="25">
        <f t="shared" si="16"/>
        <v>0</v>
      </c>
      <c r="AK51" s="40">
        <f>[6]Лист1!I51</f>
        <v>0</v>
      </c>
      <c r="AL51" s="132">
        <f>[6]Лист1!J51</f>
        <v>0</v>
      </c>
      <c r="AM51" s="75">
        <f>O51-AA51</f>
        <v>0</v>
      </c>
      <c r="AN51" s="25">
        <f t="shared" si="18"/>
        <v>0</v>
      </c>
      <c r="AO51" s="29">
        <f>Q51-AC51</f>
        <v>0</v>
      </c>
      <c r="AP51" s="34">
        <f>R51-AD51</f>
        <v>0</v>
      </c>
      <c r="AQ51" s="34">
        <f t="shared" ref="AQ51" si="151">S51-AE51</f>
        <v>0</v>
      </c>
      <c r="AR51" s="25">
        <f t="shared" si="105"/>
        <v>0</v>
      </c>
      <c r="AS51" s="29">
        <f>U51-AG51</f>
        <v>0</v>
      </c>
      <c r="AT51" s="34">
        <f t="shared" ref="AT51" si="152">V51-AH51</f>
        <v>0</v>
      </c>
      <c r="AU51" s="35">
        <f>W51-AI51</f>
        <v>0</v>
      </c>
      <c r="AV51" s="25">
        <f t="shared" si="25"/>
        <v>0</v>
      </c>
      <c r="AW51" s="40">
        <f>Y51-AK51</f>
        <v>0</v>
      </c>
      <c r="AX51" s="34">
        <f>Z51-AL51</f>
        <v>0</v>
      </c>
      <c r="AY51" s="25">
        <f>AP51+AT51+AX51</f>
        <v>0</v>
      </c>
      <c r="AZ51" s="29">
        <f>K51*AJ51</f>
        <v>0</v>
      </c>
      <c r="BA51" s="29">
        <f>M51-AZ51</f>
        <v>0</v>
      </c>
      <c r="BB51" s="41">
        <f>BA51*88.08</f>
        <v>0</v>
      </c>
      <c r="BC51" s="35">
        <f t="shared" ref="BC51:BC102" si="153">IFERROR(AU51/AZ51,0)</f>
        <v>0</v>
      </c>
      <c r="BD51" s="34">
        <f t="shared" si="32"/>
        <v>0</v>
      </c>
      <c r="BE51" s="22">
        <v>40</v>
      </c>
      <c r="BF51" s="131" t="s">
        <v>86</v>
      </c>
    </row>
    <row r="52" spans="1:58" ht="25.5" customHeight="1" x14ac:dyDescent="0.25">
      <c r="A52" s="22"/>
      <c r="B52" s="103" t="s">
        <v>87</v>
      </c>
      <c r="C52" s="64">
        <f>C51</f>
        <v>0</v>
      </c>
      <c r="D52" s="64">
        <v>0</v>
      </c>
      <c r="E52" s="133">
        <f>E51</f>
        <v>0</v>
      </c>
      <c r="F52" s="133">
        <f>F51</f>
        <v>0</v>
      </c>
      <c r="G52" s="56">
        <f>G51</f>
        <v>0</v>
      </c>
      <c r="H52" s="135">
        <v>0</v>
      </c>
      <c r="I52" s="65">
        <f t="shared" ref="I52" si="154">SUM(I51)</f>
        <v>0</v>
      </c>
      <c r="J52" s="136">
        <v>0</v>
      </c>
      <c r="K52" s="56">
        <f>K51</f>
        <v>0</v>
      </c>
      <c r="L52" s="66">
        <v>0</v>
      </c>
      <c r="M52" s="65">
        <f t="shared" ref="M52:N52" si="155">M51</f>
        <v>0</v>
      </c>
      <c r="N52" s="137">
        <f t="shared" si="155"/>
        <v>0</v>
      </c>
      <c r="O52" s="213">
        <f>O51</f>
        <v>0</v>
      </c>
      <c r="P52" s="33">
        <v>0</v>
      </c>
      <c r="Q52" s="239">
        <f>Q51</f>
        <v>0</v>
      </c>
      <c r="R52" s="177">
        <f>R51</f>
        <v>0</v>
      </c>
      <c r="S52" s="364">
        <f>S51</f>
        <v>0</v>
      </c>
      <c r="T52" s="83">
        <v>0</v>
      </c>
      <c r="U52" s="183">
        <f>U51</f>
        <v>0</v>
      </c>
      <c r="V52" s="182">
        <f>V51</f>
        <v>0</v>
      </c>
      <c r="W52" s="236">
        <f>W51</f>
        <v>0</v>
      </c>
      <c r="X52" s="222">
        <v>0</v>
      </c>
      <c r="Y52" s="183">
        <f>Y51</f>
        <v>0</v>
      </c>
      <c r="Z52" s="137">
        <f>Z51</f>
        <v>0</v>
      </c>
      <c r="AA52" s="123">
        <f>AA51</f>
        <v>0</v>
      </c>
      <c r="AB52" s="25">
        <f t="shared" si="0"/>
        <v>0</v>
      </c>
      <c r="AC52" s="69">
        <f t="shared" ref="AC52:AE52" si="156">AC51</f>
        <v>0</v>
      </c>
      <c r="AD52" s="64">
        <f t="shared" si="156"/>
        <v>0</v>
      </c>
      <c r="AE52" s="64">
        <f t="shared" si="156"/>
        <v>0</v>
      </c>
      <c r="AF52" s="25">
        <f t="shared" si="15"/>
        <v>0</v>
      </c>
      <c r="AG52" s="69">
        <f t="shared" ref="AG52:AI52" si="157">AG51</f>
        <v>0</v>
      </c>
      <c r="AH52" s="64">
        <f t="shared" si="157"/>
        <v>0</v>
      </c>
      <c r="AI52" s="64">
        <f t="shared" si="157"/>
        <v>0</v>
      </c>
      <c r="AJ52" s="25">
        <f t="shared" si="16"/>
        <v>0</v>
      </c>
      <c r="AK52" s="69">
        <f t="shared" ref="AK52:AL52" si="158">AK51</f>
        <v>0</v>
      </c>
      <c r="AL52" s="138">
        <f t="shared" si="158"/>
        <v>0</v>
      </c>
      <c r="AM52" s="56">
        <f>AM51</f>
        <v>0</v>
      </c>
      <c r="AN52" s="25">
        <f t="shared" si="18"/>
        <v>0</v>
      </c>
      <c r="AO52" s="126">
        <f t="shared" ref="AO52:AX52" si="159">AO51</f>
        <v>0</v>
      </c>
      <c r="AP52" s="64">
        <f t="shared" si="159"/>
        <v>0</v>
      </c>
      <c r="AQ52" s="64">
        <f t="shared" si="159"/>
        <v>0</v>
      </c>
      <c r="AR52" s="66">
        <f t="shared" si="105"/>
        <v>0</v>
      </c>
      <c r="AS52" s="126">
        <f t="shared" si="159"/>
        <v>0</v>
      </c>
      <c r="AT52" s="64">
        <f t="shared" si="159"/>
        <v>0</v>
      </c>
      <c r="AU52" s="64">
        <f t="shared" si="159"/>
        <v>0</v>
      </c>
      <c r="AV52" s="64">
        <f t="shared" si="25"/>
        <v>0</v>
      </c>
      <c r="AW52" s="64">
        <f t="shared" si="159"/>
        <v>0</v>
      </c>
      <c r="AX52" s="64">
        <f t="shared" si="159"/>
        <v>0</v>
      </c>
      <c r="AY52" s="135">
        <f>AY51</f>
        <v>0</v>
      </c>
      <c r="AZ52" s="126">
        <f>AZ51</f>
        <v>0</v>
      </c>
      <c r="BA52" s="126">
        <f t="shared" ref="BA52:BB52" si="160">BA51</f>
        <v>0</v>
      </c>
      <c r="BB52" s="66">
        <f t="shared" si="160"/>
        <v>0</v>
      </c>
      <c r="BC52" s="66">
        <f t="shared" ref="BC52:BD52" si="161">SUM(BC51)</f>
        <v>0</v>
      </c>
      <c r="BD52" s="66">
        <f t="shared" si="161"/>
        <v>0</v>
      </c>
      <c r="BE52" s="66"/>
      <c r="BF52" s="103" t="s">
        <v>87</v>
      </c>
    </row>
    <row r="53" spans="1:58" ht="21.95" customHeight="1" x14ac:dyDescent="0.25">
      <c r="A53" s="92">
        <v>41</v>
      </c>
      <c r="B53" s="140" t="s">
        <v>88</v>
      </c>
      <c r="C53" s="94">
        <f>[4]V_МО____нов!AJ63</f>
        <v>19336</v>
      </c>
      <c r="D53" s="25">
        <v>4.2</v>
      </c>
      <c r="E53" s="26">
        <f t="shared" ref="E53:E57" si="162">C53*D53</f>
        <v>81211.199999999997</v>
      </c>
      <c r="F53" s="27">
        <f>'[5]2022_ПР(нов)'!AR56</f>
        <v>7153064.8799999999</v>
      </c>
      <c r="G53" s="141">
        <f>[4]V_МО____нов!AO63</f>
        <v>0</v>
      </c>
      <c r="H53" s="66">
        <v>0</v>
      </c>
      <c r="I53" s="108">
        <f t="shared" ref="I53:I98" si="163">G53*H53</f>
        <v>0</v>
      </c>
      <c r="J53" s="30">
        <f>'[5]2022_ПР(нов)'!AD56</f>
        <v>0</v>
      </c>
      <c r="K53" s="78">
        <f>[4]V_МО____нов!AW63</f>
        <v>6853</v>
      </c>
      <c r="L53" s="25">
        <v>12.6</v>
      </c>
      <c r="M53" s="26">
        <f t="shared" ref="M53:M57" si="164">K53*L53</f>
        <v>86347.8</v>
      </c>
      <c r="N53" s="31">
        <f>'[5]2022_ПР(нов)'!Y56</f>
        <v>7605531.8399999999</v>
      </c>
      <c r="O53" s="212">
        <f t="shared" ref="O53:O57" si="165">ROUND(C53/12*2,0)</f>
        <v>3223</v>
      </c>
      <c r="P53" s="33">
        <v>4.2</v>
      </c>
      <c r="Q53" s="223">
        <f t="shared" ref="Q53:Q57" si="166">ROUND(O53*P53,2)</f>
        <v>13536.6</v>
      </c>
      <c r="R53" s="166">
        <f t="shared" ref="R53:R57" si="167">F53/12*2</f>
        <v>1192177.48</v>
      </c>
      <c r="S53" s="166">
        <f t="shared" ref="S53:S57" si="168">ROUND(G53/12*2,0)</f>
        <v>0</v>
      </c>
      <c r="T53" s="83">
        <v>0</v>
      </c>
      <c r="U53" s="167">
        <f t="shared" ref="U53:U57" si="169">ROUND(S53*T53,2)</f>
        <v>0</v>
      </c>
      <c r="V53" s="235">
        <f t="shared" ref="V53:V57" si="170">J53/12*2</f>
        <v>0</v>
      </c>
      <c r="W53" s="165">
        <f t="shared" ref="W53:W57" si="171">ROUND(K53/12*2,0)</f>
        <v>1142</v>
      </c>
      <c r="X53" s="222">
        <v>12.6</v>
      </c>
      <c r="Y53" s="225">
        <f t="shared" ref="Y53:Y57" si="172">ROUND(W53*X53,2)</f>
        <v>14389.2</v>
      </c>
      <c r="Z53" s="226">
        <f t="shared" ref="Z53:Z57" si="173">N53/12*2</f>
        <v>1267588.6399999999</v>
      </c>
      <c r="AA53" s="142">
        <f>[6]Лист1!D53</f>
        <v>128</v>
      </c>
      <c r="AB53" s="25">
        <f t="shared" si="0"/>
        <v>1.68</v>
      </c>
      <c r="AC53" s="97">
        <f>[6]Лист1!E53</f>
        <v>214.44</v>
      </c>
      <c r="AD53" s="97">
        <f>[6]Лист1!F53</f>
        <v>18887.86</v>
      </c>
      <c r="AE53" s="100">
        <f>[6]Лист1!K53</f>
        <v>0</v>
      </c>
      <c r="AF53" s="25">
        <f t="shared" si="15"/>
        <v>0</v>
      </c>
      <c r="AG53" s="100">
        <f>[6]Лист1!L53</f>
        <v>0</v>
      </c>
      <c r="AH53" s="100">
        <f>[6]Лист1!M53</f>
        <v>0</v>
      </c>
      <c r="AI53" s="109">
        <f>[6]Лист1!G53</f>
        <v>1225</v>
      </c>
      <c r="AJ53" s="25">
        <f t="shared" si="16"/>
        <v>7.55</v>
      </c>
      <c r="AK53" s="97">
        <f>[6]Лист1!I53</f>
        <v>9248.2099999999991</v>
      </c>
      <c r="AL53" s="110">
        <f>[6]Лист1!J53</f>
        <v>814583.11</v>
      </c>
      <c r="AM53" s="32">
        <f t="shared" ref="AM53:AM57" si="174">O53-AA53</f>
        <v>3095</v>
      </c>
      <c r="AN53" s="25">
        <f t="shared" si="18"/>
        <v>2.52</v>
      </c>
      <c r="AO53" s="29">
        <f t="shared" ref="AO53:AO57" si="175">Q53-AC53</f>
        <v>13322.16</v>
      </c>
      <c r="AP53" s="34">
        <f t="shared" ref="AP53:AP57" si="176">R53-AD53</f>
        <v>1173289.6199999999</v>
      </c>
      <c r="AQ53" s="111">
        <f t="shared" ref="AQ53:AQ57" si="177">S53-AE53</f>
        <v>0</v>
      </c>
      <c r="AR53" s="66">
        <f t="shared" si="105"/>
        <v>0</v>
      </c>
      <c r="AS53" s="111">
        <f t="shared" ref="AS53:AS57" si="178">U53-AG53</f>
        <v>0</v>
      </c>
      <c r="AT53" s="99">
        <f t="shared" ref="AT53:AT57" si="179">V53-AH53</f>
        <v>0</v>
      </c>
      <c r="AU53" s="35">
        <f t="shared" ref="AU53:AU57" si="180">W53-AI53</f>
        <v>-83</v>
      </c>
      <c r="AV53" s="67">
        <f t="shared" si="25"/>
        <v>5.05</v>
      </c>
      <c r="AW53" s="40">
        <f t="shared" ref="AW53:AW57" si="181">Y53-AK53</f>
        <v>5140.9900000000016</v>
      </c>
      <c r="AX53" s="34">
        <f t="shared" ref="AX53:AX57" si="182">Z53-AL53</f>
        <v>453005.52999999991</v>
      </c>
      <c r="AY53" s="25">
        <f t="shared" ref="AY53:AY57" si="183">AP53+AT53+AX53</f>
        <v>1626295.15</v>
      </c>
      <c r="AZ53" s="29">
        <f t="shared" ref="AZ53:AZ57" si="184">K53*AJ53</f>
        <v>51740.15</v>
      </c>
      <c r="BA53" s="29">
        <f t="shared" ref="BA53:BA57" si="185">M53-AZ53</f>
        <v>34607.65</v>
      </c>
      <c r="BB53" s="41">
        <f t="shared" ref="BB53:BB57" si="186">BA53*88.08</f>
        <v>3048241.8119999999</v>
      </c>
      <c r="BC53" s="111" t="e">
        <f>SUM(#REF!)</f>
        <v>#REF!</v>
      </c>
      <c r="BD53" s="111" t="e">
        <f>SUM(#REF!)</f>
        <v>#REF!</v>
      </c>
      <c r="BE53" s="92">
        <v>41</v>
      </c>
      <c r="BF53" s="140" t="s">
        <v>88</v>
      </c>
    </row>
    <row r="54" spans="1:58" ht="21.95" customHeight="1" x14ac:dyDescent="0.25">
      <c r="A54" s="92">
        <v>42</v>
      </c>
      <c r="B54" s="140" t="s">
        <v>89</v>
      </c>
      <c r="C54" s="24">
        <f>[4]V_МО____нов!AJ64</f>
        <v>37</v>
      </c>
      <c r="D54" s="25">
        <v>4.2</v>
      </c>
      <c r="E54" s="26">
        <f t="shared" si="162"/>
        <v>155.4</v>
      </c>
      <c r="F54" s="27">
        <f>'[5]2022_ПР(нов)'!AR57</f>
        <v>13652.4</v>
      </c>
      <c r="G54" s="28">
        <f>[4]V_МО____нов!AO64</f>
        <v>0</v>
      </c>
      <c r="H54" s="66">
        <v>0</v>
      </c>
      <c r="I54" s="29">
        <f t="shared" si="163"/>
        <v>0</v>
      </c>
      <c r="J54" s="30">
        <f>'[5]2022_ПР(нов)'!AD57</f>
        <v>0</v>
      </c>
      <c r="K54" s="143">
        <f>[4]V_МО____нов!AW64</f>
        <v>40</v>
      </c>
      <c r="L54" s="25">
        <v>12.6</v>
      </c>
      <c r="M54" s="26">
        <f t="shared" si="164"/>
        <v>504</v>
      </c>
      <c r="N54" s="31">
        <f>'[5]2022_ПР(нов)'!Y57</f>
        <v>44392.32</v>
      </c>
      <c r="O54" s="212">
        <f t="shared" si="165"/>
        <v>6</v>
      </c>
      <c r="P54" s="33">
        <v>4.2</v>
      </c>
      <c r="Q54" s="223">
        <f t="shared" si="166"/>
        <v>25.2</v>
      </c>
      <c r="R54" s="166">
        <f t="shared" si="167"/>
        <v>2275.4</v>
      </c>
      <c r="S54" s="166">
        <f t="shared" si="168"/>
        <v>0</v>
      </c>
      <c r="T54" s="83">
        <v>0</v>
      </c>
      <c r="U54" s="167">
        <f t="shared" si="169"/>
        <v>0</v>
      </c>
      <c r="V54" s="166">
        <f t="shared" si="170"/>
        <v>0</v>
      </c>
      <c r="W54" s="165">
        <f t="shared" si="171"/>
        <v>7</v>
      </c>
      <c r="X54" s="222">
        <v>12.6</v>
      </c>
      <c r="Y54" s="225">
        <f t="shared" si="172"/>
        <v>88.2</v>
      </c>
      <c r="Z54" s="226">
        <f t="shared" si="173"/>
        <v>7398.72</v>
      </c>
      <c r="AA54" s="346">
        <f>[6]Лист1!D54</f>
        <v>0</v>
      </c>
      <c r="AB54" s="371">
        <f t="shared" si="0"/>
        <v>0</v>
      </c>
      <c r="AC54" s="372">
        <f>[6]Лист1!E54</f>
        <v>0</v>
      </c>
      <c r="AD54" s="373">
        <f>[6]Лист1!F54</f>
        <v>0</v>
      </c>
      <c r="AE54" s="35">
        <f>[6]Лист1!K54</f>
        <v>0</v>
      </c>
      <c r="AF54" s="25">
        <f t="shared" si="15"/>
        <v>0</v>
      </c>
      <c r="AG54" s="40">
        <f>[6]Лист1!L54</f>
        <v>0</v>
      </c>
      <c r="AH54" s="41">
        <f>[6]Лист1!M54</f>
        <v>0</v>
      </c>
      <c r="AI54" s="348">
        <f>[6]Лист1!G54</f>
        <v>0</v>
      </c>
      <c r="AJ54" s="371">
        <f t="shared" si="16"/>
        <v>0</v>
      </c>
      <c r="AK54" s="372">
        <f>[6]Лист1!I54</f>
        <v>0</v>
      </c>
      <c r="AL54" s="374">
        <f>[6]Лист1!J54</f>
        <v>0</v>
      </c>
      <c r="AM54" s="32">
        <f t="shared" si="174"/>
        <v>6</v>
      </c>
      <c r="AN54" s="25">
        <f t="shared" si="18"/>
        <v>4.2</v>
      </c>
      <c r="AO54" s="29">
        <f t="shared" si="175"/>
        <v>25.2</v>
      </c>
      <c r="AP54" s="34">
        <f t="shared" si="176"/>
        <v>2275.4</v>
      </c>
      <c r="AQ54" s="34">
        <f t="shared" si="177"/>
        <v>0</v>
      </c>
      <c r="AR54" s="25">
        <f t="shared" si="105"/>
        <v>0</v>
      </c>
      <c r="AS54" s="37">
        <f t="shared" si="178"/>
        <v>0</v>
      </c>
      <c r="AT54" s="34">
        <f t="shared" si="179"/>
        <v>0</v>
      </c>
      <c r="AU54" s="35">
        <f t="shared" si="180"/>
        <v>7</v>
      </c>
      <c r="AV54" s="67">
        <f t="shared" si="25"/>
        <v>12.6</v>
      </c>
      <c r="AW54" s="40">
        <f t="shared" si="181"/>
        <v>88.2</v>
      </c>
      <c r="AX54" s="34">
        <f t="shared" si="182"/>
        <v>7398.72</v>
      </c>
      <c r="AY54" s="25">
        <f t="shared" si="183"/>
        <v>9674.1200000000008</v>
      </c>
      <c r="AZ54" s="29">
        <f t="shared" si="184"/>
        <v>0</v>
      </c>
      <c r="BA54" s="29">
        <f t="shared" si="185"/>
        <v>504</v>
      </c>
      <c r="BB54" s="41">
        <f t="shared" si="186"/>
        <v>44392.32</v>
      </c>
      <c r="BC54" s="35">
        <f t="shared" si="153"/>
        <v>0</v>
      </c>
      <c r="BD54" s="46">
        <f t="shared" si="32"/>
        <v>1.9868301544050866E-3</v>
      </c>
      <c r="BE54" s="92">
        <v>42</v>
      </c>
      <c r="BF54" s="140" t="s">
        <v>89</v>
      </c>
    </row>
    <row r="55" spans="1:58" ht="21.95" customHeight="1" x14ac:dyDescent="0.25">
      <c r="A55" s="92">
        <v>43</v>
      </c>
      <c r="B55" s="140" t="s">
        <v>90</v>
      </c>
      <c r="C55" s="24">
        <f>[4]V_МО____нов!AJ65</f>
        <v>0</v>
      </c>
      <c r="D55" s="25">
        <v>0</v>
      </c>
      <c r="E55" s="26">
        <f t="shared" si="162"/>
        <v>0</v>
      </c>
      <c r="F55" s="49">
        <f>'[5]2022_ПР(нов)'!AR58</f>
        <v>0</v>
      </c>
      <c r="G55" s="28">
        <f>[4]V_МО____нов!AO65</f>
        <v>0</v>
      </c>
      <c r="H55" s="66">
        <v>0</v>
      </c>
      <c r="I55" s="29">
        <f t="shared" si="163"/>
        <v>0</v>
      </c>
      <c r="J55" s="30">
        <f>'[5]2022_ПР(нов)'!AD58</f>
        <v>0</v>
      </c>
      <c r="K55" s="145">
        <f>[4]V_МО____нов!AW65</f>
        <v>150</v>
      </c>
      <c r="L55" s="25">
        <v>12.6</v>
      </c>
      <c r="M55" s="26">
        <f t="shared" si="164"/>
        <v>1890</v>
      </c>
      <c r="N55" s="39">
        <f>'[5]2022_ПР(нов)'!Y58</f>
        <v>166471.20000000001</v>
      </c>
      <c r="O55" s="360">
        <f t="shared" si="165"/>
        <v>0</v>
      </c>
      <c r="P55" s="33">
        <v>0</v>
      </c>
      <c r="Q55" s="223">
        <f t="shared" si="166"/>
        <v>0</v>
      </c>
      <c r="R55" s="166">
        <f t="shared" si="167"/>
        <v>0</v>
      </c>
      <c r="S55" s="166">
        <f t="shared" si="168"/>
        <v>0</v>
      </c>
      <c r="T55" s="83">
        <v>0</v>
      </c>
      <c r="U55" s="167">
        <f t="shared" si="169"/>
        <v>0</v>
      </c>
      <c r="V55" s="166">
        <f t="shared" si="170"/>
        <v>0</v>
      </c>
      <c r="W55" s="165">
        <f t="shared" si="171"/>
        <v>25</v>
      </c>
      <c r="X55" s="222">
        <v>12.6</v>
      </c>
      <c r="Y55" s="225">
        <f t="shared" si="172"/>
        <v>315</v>
      </c>
      <c r="Z55" s="226">
        <f t="shared" si="173"/>
        <v>27745.200000000001</v>
      </c>
      <c r="AA55" s="32">
        <f>[6]Лист1!D55</f>
        <v>0</v>
      </c>
      <c r="AB55" s="25">
        <f t="shared" si="0"/>
        <v>0</v>
      </c>
      <c r="AC55" s="40">
        <f>[6]Лист1!E55</f>
        <v>0</v>
      </c>
      <c r="AD55" s="41">
        <f>[6]Лист1!F55</f>
        <v>0</v>
      </c>
      <c r="AE55" s="35">
        <f>[6]Лист1!K55</f>
        <v>0</v>
      </c>
      <c r="AF55" s="25">
        <f t="shared" si="15"/>
        <v>0</v>
      </c>
      <c r="AG55" s="40">
        <f>[6]Лист1!L55</f>
        <v>0</v>
      </c>
      <c r="AH55" s="41">
        <f>[6]Лист1!M55</f>
        <v>0</v>
      </c>
      <c r="AI55" s="35">
        <f>[6]Лист1!G55</f>
        <v>9</v>
      </c>
      <c r="AJ55" s="25">
        <f t="shared" si="16"/>
        <v>6.68</v>
      </c>
      <c r="AK55" s="40">
        <f>[6]Лист1!I55</f>
        <v>60.08</v>
      </c>
      <c r="AL55" s="42">
        <f>[6]Лист1!J55</f>
        <v>5291.84</v>
      </c>
      <c r="AM55" s="32">
        <f t="shared" si="174"/>
        <v>0</v>
      </c>
      <c r="AN55" s="25">
        <f t="shared" si="18"/>
        <v>0</v>
      </c>
      <c r="AO55" s="29">
        <f t="shared" si="175"/>
        <v>0</v>
      </c>
      <c r="AP55" s="34">
        <f t="shared" si="176"/>
        <v>0</v>
      </c>
      <c r="AQ55" s="34">
        <f t="shared" si="177"/>
        <v>0</v>
      </c>
      <c r="AR55" s="25">
        <f t="shared" si="105"/>
        <v>0</v>
      </c>
      <c r="AS55" s="37">
        <f t="shared" si="178"/>
        <v>0</v>
      </c>
      <c r="AT55" s="34">
        <f t="shared" si="179"/>
        <v>0</v>
      </c>
      <c r="AU55" s="35">
        <f t="shared" si="180"/>
        <v>16</v>
      </c>
      <c r="AV55" s="67">
        <f t="shared" si="25"/>
        <v>5.92</v>
      </c>
      <c r="AW55" s="40">
        <f t="shared" si="181"/>
        <v>254.92000000000002</v>
      </c>
      <c r="AX55" s="34">
        <f t="shared" si="182"/>
        <v>22453.360000000001</v>
      </c>
      <c r="AY55" s="25">
        <f t="shared" si="183"/>
        <v>22453.360000000001</v>
      </c>
      <c r="AZ55" s="29">
        <f t="shared" si="184"/>
        <v>1002</v>
      </c>
      <c r="BA55" s="29">
        <f t="shared" si="185"/>
        <v>888</v>
      </c>
      <c r="BB55" s="41">
        <f t="shared" si="186"/>
        <v>78215.039999999994</v>
      </c>
      <c r="BC55" s="35">
        <f t="shared" si="153"/>
        <v>1.5968063872255488E-2</v>
      </c>
      <c r="BD55" s="146">
        <f t="shared" si="32"/>
        <v>3.2592197101733891E-3</v>
      </c>
      <c r="BE55" s="92">
        <v>43</v>
      </c>
      <c r="BF55" s="140" t="s">
        <v>90</v>
      </c>
    </row>
    <row r="56" spans="1:58" ht="20.25" customHeight="1" x14ac:dyDescent="0.25">
      <c r="A56" s="92">
        <v>44</v>
      </c>
      <c r="B56" s="139" t="s">
        <v>91</v>
      </c>
      <c r="C56" s="24">
        <f>[4]V_МО____нов!AJ66</f>
        <v>0</v>
      </c>
      <c r="D56" s="25"/>
      <c r="E56" s="26">
        <f t="shared" si="162"/>
        <v>0</v>
      </c>
      <c r="F56" s="49">
        <f>'[5]2022_ПР(нов)'!AR59</f>
        <v>0</v>
      </c>
      <c r="G56" s="28">
        <f>[4]V_МО____нов!AO66</f>
        <v>0</v>
      </c>
      <c r="H56" s="66">
        <v>0</v>
      </c>
      <c r="I56" s="29">
        <f t="shared" si="163"/>
        <v>0</v>
      </c>
      <c r="J56" s="30">
        <f>'[5]2022_ПР(нов)'!AD59</f>
        <v>0</v>
      </c>
      <c r="K56" s="141">
        <f>[4]V_МО____нов!AW66</f>
        <v>0</v>
      </c>
      <c r="L56" s="25">
        <v>0</v>
      </c>
      <c r="M56" s="26">
        <f t="shared" si="164"/>
        <v>0</v>
      </c>
      <c r="N56" s="39">
        <f>'[5]2022_ПР(нов)'!Y59</f>
        <v>0</v>
      </c>
      <c r="O56" s="360">
        <f t="shared" si="165"/>
        <v>0</v>
      </c>
      <c r="P56" s="33"/>
      <c r="Q56" s="223">
        <f t="shared" si="166"/>
        <v>0</v>
      </c>
      <c r="R56" s="166">
        <f t="shared" si="167"/>
        <v>0</v>
      </c>
      <c r="S56" s="166">
        <f t="shared" si="168"/>
        <v>0</v>
      </c>
      <c r="T56" s="83">
        <v>0</v>
      </c>
      <c r="U56" s="167">
        <f t="shared" si="169"/>
        <v>0</v>
      </c>
      <c r="V56" s="166">
        <f t="shared" si="170"/>
        <v>0</v>
      </c>
      <c r="W56" s="165">
        <f t="shared" si="171"/>
        <v>0</v>
      </c>
      <c r="X56" s="222">
        <v>0</v>
      </c>
      <c r="Y56" s="225">
        <f t="shared" si="172"/>
        <v>0</v>
      </c>
      <c r="Z56" s="226">
        <f t="shared" si="173"/>
        <v>0</v>
      </c>
      <c r="AA56" s="32">
        <f>[6]Лист1!D56</f>
        <v>0</v>
      </c>
      <c r="AB56" s="25">
        <f t="shared" si="0"/>
        <v>0</v>
      </c>
      <c r="AC56" s="40">
        <f>[6]Лист1!E56</f>
        <v>0</v>
      </c>
      <c r="AD56" s="41">
        <f>[6]Лист1!F56</f>
        <v>0</v>
      </c>
      <c r="AE56" s="35">
        <f>[6]Лист1!K56</f>
        <v>0</v>
      </c>
      <c r="AF56" s="25">
        <f t="shared" si="15"/>
        <v>0</v>
      </c>
      <c r="AG56" s="40">
        <f>[6]Лист1!L56</f>
        <v>0</v>
      </c>
      <c r="AH56" s="41">
        <f>[6]Лист1!M56</f>
        <v>0</v>
      </c>
      <c r="AI56" s="35">
        <f>[6]Лист1!G56</f>
        <v>0</v>
      </c>
      <c r="AJ56" s="25">
        <f t="shared" si="16"/>
        <v>0</v>
      </c>
      <c r="AK56" s="40">
        <f>[6]Лист1!I56</f>
        <v>0</v>
      </c>
      <c r="AL56" s="42">
        <f>[6]Лист1!J56</f>
        <v>0</v>
      </c>
      <c r="AM56" s="32">
        <f t="shared" si="174"/>
        <v>0</v>
      </c>
      <c r="AN56" s="25">
        <f t="shared" si="18"/>
        <v>0</v>
      </c>
      <c r="AO56" s="29">
        <f t="shared" si="175"/>
        <v>0</v>
      </c>
      <c r="AP56" s="34">
        <f t="shared" si="176"/>
        <v>0</v>
      </c>
      <c r="AQ56" s="34">
        <f t="shared" si="177"/>
        <v>0</v>
      </c>
      <c r="AR56" s="25">
        <f t="shared" si="105"/>
        <v>0</v>
      </c>
      <c r="AS56" s="37">
        <f t="shared" si="178"/>
        <v>0</v>
      </c>
      <c r="AT56" s="34">
        <f t="shared" si="179"/>
        <v>0</v>
      </c>
      <c r="AU56" s="35">
        <f t="shared" si="180"/>
        <v>0</v>
      </c>
      <c r="AV56" s="25">
        <f t="shared" si="25"/>
        <v>0</v>
      </c>
      <c r="AW56" s="40">
        <f t="shared" si="181"/>
        <v>0</v>
      </c>
      <c r="AX56" s="34">
        <f t="shared" si="182"/>
        <v>0</v>
      </c>
      <c r="AY56" s="25">
        <f t="shared" si="183"/>
        <v>0</v>
      </c>
      <c r="AZ56" s="29">
        <f t="shared" si="184"/>
        <v>0</v>
      </c>
      <c r="BA56" s="29">
        <f t="shared" si="185"/>
        <v>0</v>
      </c>
      <c r="BB56" s="41">
        <f t="shared" si="186"/>
        <v>0</v>
      </c>
      <c r="BC56" s="35">
        <f t="shared" si="153"/>
        <v>0</v>
      </c>
      <c r="BD56" s="44">
        <f t="shared" si="32"/>
        <v>0</v>
      </c>
      <c r="BE56" s="92">
        <v>44</v>
      </c>
      <c r="BF56" s="139" t="s">
        <v>91</v>
      </c>
    </row>
    <row r="57" spans="1:58" ht="25.5" customHeight="1" x14ac:dyDescent="0.25">
      <c r="A57" s="92">
        <v>45</v>
      </c>
      <c r="B57" s="140" t="s">
        <v>92</v>
      </c>
      <c r="C57" s="24">
        <f>[4]V_МО____нов!AJ67</f>
        <v>1657</v>
      </c>
      <c r="D57" s="25">
        <v>4.2</v>
      </c>
      <c r="E57" s="26">
        <f t="shared" si="162"/>
        <v>6959.4000000000005</v>
      </c>
      <c r="F57" s="27">
        <f>'[5]2022_ПР(нов)'!AR60</f>
        <v>612948.72</v>
      </c>
      <c r="G57" s="28">
        <f>[4]V_МО____нов!AO67</f>
        <v>0</v>
      </c>
      <c r="H57" s="66">
        <v>0</v>
      </c>
      <c r="I57" s="26">
        <f t="shared" si="163"/>
        <v>0</v>
      </c>
      <c r="J57" s="147">
        <f>'[5]2022_ПР(нов)'!AD60</f>
        <v>0</v>
      </c>
      <c r="K57" s="148">
        <f>[4]V_МО____нов!AW67</f>
        <v>1858</v>
      </c>
      <c r="L57" s="25">
        <v>12.6</v>
      </c>
      <c r="M57" s="26">
        <f t="shared" si="164"/>
        <v>23410.799999999999</v>
      </c>
      <c r="N57" s="31">
        <f>'[5]2022_ПР(нов)'!Y60</f>
        <v>2062040.88</v>
      </c>
      <c r="O57" s="212">
        <f t="shared" si="165"/>
        <v>276</v>
      </c>
      <c r="P57" s="33">
        <v>4.2</v>
      </c>
      <c r="Q57" s="223">
        <f t="shared" si="166"/>
        <v>1159.2</v>
      </c>
      <c r="R57" s="166">
        <f t="shared" si="167"/>
        <v>102158.12</v>
      </c>
      <c r="S57" s="166">
        <f t="shared" si="168"/>
        <v>0</v>
      </c>
      <c r="T57" s="83">
        <v>0</v>
      </c>
      <c r="U57" s="167">
        <f t="shared" si="169"/>
        <v>0</v>
      </c>
      <c r="V57" s="166">
        <f t="shared" si="170"/>
        <v>0</v>
      </c>
      <c r="W57" s="165">
        <f t="shared" si="171"/>
        <v>310</v>
      </c>
      <c r="X57" s="222">
        <v>12.6</v>
      </c>
      <c r="Y57" s="225">
        <f t="shared" si="172"/>
        <v>3906</v>
      </c>
      <c r="Z57" s="226">
        <f t="shared" si="173"/>
        <v>343673.48</v>
      </c>
      <c r="AA57" s="32">
        <f>[6]Лист1!D57</f>
        <v>1146</v>
      </c>
      <c r="AB57" s="25">
        <f t="shared" si="0"/>
        <v>2.4</v>
      </c>
      <c r="AC57" s="40">
        <f>[6]Лист1!E57</f>
        <v>2748.49</v>
      </c>
      <c r="AD57" s="41">
        <f>[6]Лист1!F57</f>
        <v>242087.14</v>
      </c>
      <c r="AE57" s="35">
        <f>[6]Лист1!K57</f>
        <v>0</v>
      </c>
      <c r="AF57" s="25">
        <f t="shared" si="15"/>
        <v>0</v>
      </c>
      <c r="AG57" s="40">
        <f>[6]Лист1!L57</f>
        <v>0</v>
      </c>
      <c r="AH57" s="41">
        <f>[6]Лист1!M57</f>
        <v>0</v>
      </c>
      <c r="AI57" s="35">
        <f>[6]Лист1!G57</f>
        <v>272</v>
      </c>
      <c r="AJ57" s="25">
        <f t="shared" si="16"/>
        <v>2.31</v>
      </c>
      <c r="AK57" s="40">
        <f>[6]Лист1!I57</f>
        <v>628.70000000000005</v>
      </c>
      <c r="AL57" s="42">
        <f>[6]Лист1!J57</f>
        <v>55375.95</v>
      </c>
      <c r="AM57" s="32">
        <f t="shared" si="174"/>
        <v>-870</v>
      </c>
      <c r="AN57" s="25">
        <f t="shared" si="18"/>
        <v>1.8</v>
      </c>
      <c r="AO57" s="29">
        <f t="shared" si="175"/>
        <v>-1589.2899999999997</v>
      </c>
      <c r="AP57" s="34">
        <f t="shared" si="176"/>
        <v>-139929.02000000002</v>
      </c>
      <c r="AQ57" s="84">
        <f t="shared" si="177"/>
        <v>0</v>
      </c>
      <c r="AR57" s="25">
        <f t="shared" si="105"/>
        <v>0</v>
      </c>
      <c r="AS57" s="37">
        <f t="shared" si="178"/>
        <v>0</v>
      </c>
      <c r="AT57" s="34">
        <f t="shared" si="179"/>
        <v>0</v>
      </c>
      <c r="AU57" s="35">
        <f t="shared" si="180"/>
        <v>38</v>
      </c>
      <c r="AV57" s="25">
        <f t="shared" si="25"/>
        <v>10.29</v>
      </c>
      <c r="AW57" s="40">
        <f t="shared" si="181"/>
        <v>3277.3</v>
      </c>
      <c r="AX57" s="34">
        <f t="shared" si="182"/>
        <v>288297.52999999997</v>
      </c>
      <c r="AY57" s="25">
        <f t="shared" si="183"/>
        <v>148368.50999999995</v>
      </c>
      <c r="AZ57" s="29">
        <f t="shared" si="184"/>
        <v>4291.9800000000005</v>
      </c>
      <c r="BA57" s="29">
        <f t="shared" si="185"/>
        <v>19118.82</v>
      </c>
      <c r="BB57" s="41">
        <f t="shared" si="186"/>
        <v>1683985.6655999999</v>
      </c>
      <c r="BC57" s="35">
        <f t="shared" si="153"/>
        <v>8.8537225243360863E-3</v>
      </c>
      <c r="BD57" s="46">
        <f t="shared" si="32"/>
        <v>1.9461567084256067E-3</v>
      </c>
      <c r="BE57" s="92">
        <v>45</v>
      </c>
      <c r="BF57" s="140" t="s">
        <v>92</v>
      </c>
    </row>
    <row r="58" spans="1:58" ht="21.95" customHeight="1" x14ac:dyDescent="0.25">
      <c r="A58" s="149"/>
      <c r="B58" s="103" t="s">
        <v>93</v>
      </c>
      <c r="C58" s="67">
        <f>SUM(C53:C57)</f>
        <v>21030</v>
      </c>
      <c r="D58" s="104">
        <v>4.2</v>
      </c>
      <c r="E58" s="67">
        <f>SUM(E53:E57)</f>
        <v>88325.999999999985</v>
      </c>
      <c r="F58" s="67">
        <f>SUM(F53:F57)</f>
        <v>7779666</v>
      </c>
      <c r="G58" s="67">
        <f>SUM(G53:G57)</f>
        <v>0</v>
      </c>
      <c r="H58" s="150" t="e">
        <f>I58/G58</f>
        <v>#DIV/0!</v>
      </c>
      <c r="I58" s="104">
        <f t="shared" ref="I58:J58" si="187">SUM(I53:I57)</f>
        <v>0</v>
      </c>
      <c r="J58" s="127">
        <f t="shared" si="187"/>
        <v>0</v>
      </c>
      <c r="K58" s="105">
        <f>SUM(K53:K57)</f>
        <v>8901</v>
      </c>
      <c r="L58" s="104">
        <v>12.6</v>
      </c>
      <c r="M58" s="105">
        <f t="shared" ref="M58:N58" si="188">SUM(M53:M57)</f>
        <v>112152.6</v>
      </c>
      <c r="N58" s="105">
        <f t="shared" si="188"/>
        <v>9878436.2400000002</v>
      </c>
      <c r="O58" s="213">
        <f>SUM(O53:O57)</f>
        <v>3505</v>
      </c>
      <c r="P58" s="33">
        <v>4.2</v>
      </c>
      <c r="Q58" s="240">
        <f>SUM(Q53:Q57)</f>
        <v>14721.000000000002</v>
      </c>
      <c r="R58" s="229">
        <f>SUM(R53:R57)</f>
        <v>1296611</v>
      </c>
      <c r="S58" s="177">
        <f>SUM(S53:S57)</f>
        <v>0</v>
      </c>
      <c r="T58" s="83" t="e">
        <v>#DIV/0!</v>
      </c>
      <c r="U58" s="229">
        <f>SUM(U53:U57)</f>
        <v>0</v>
      </c>
      <c r="V58" s="229">
        <f>SUM(V53:V57)</f>
        <v>0</v>
      </c>
      <c r="W58" s="229">
        <f>SUM(W53:W57)</f>
        <v>1484</v>
      </c>
      <c r="X58" s="222">
        <v>12.6</v>
      </c>
      <c r="Y58" s="229">
        <f>SUM(Y53:Y57)</f>
        <v>18698.400000000001</v>
      </c>
      <c r="Z58" s="229">
        <f>SUM(Z53:Z57)</f>
        <v>1646406.0399999998</v>
      </c>
      <c r="AA58" s="67">
        <f>SUM(AA53:AA57)</f>
        <v>1274</v>
      </c>
      <c r="AB58" s="25">
        <f t="shared" si="0"/>
        <v>2.33</v>
      </c>
      <c r="AC58" s="67">
        <f t="shared" ref="AC58:AE58" si="189">SUM(AC53:AC57)</f>
        <v>2962.93</v>
      </c>
      <c r="AD58" s="67">
        <f t="shared" si="189"/>
        <v>260975</v>
      </c>
      <c r="AE58" s="67">
        <f t="shared" si="189"/>
        <v>0</v>
      </c>
      <c r="AF58" s="25">
        <f t="shared" si="15"/>
        <v>0</v>
      </c>
      <c r="AG58" s="67">
        <f t="shared" ref="AG58:AI58" si="190">SUM(AG53:AG57)</f>
        <v>0</v>
      </c>
      <c r="AH58" s="67">
        <f t="shared" si="190"/>
        <v>0</v>
      </c>
      <c r="AI58" s="67">
        <f t="shared" si="190"/>
        <v>1506</v>
      </c>
      <c r="AJ58" s="25">
        <f t="shared" si="16"/>
        <v>6.6</v>
      </c>
      <c r="AK58" s="67">
        <f t="shared" ref="AK58:AL58" si="191">SUM(AK53:AK57)</f>
        <v>9936.99</v>
      </c>
      <c r="AL58" s="67">
        <f t="shared" si="191"/>
        <v>875250.89999999991</v>
      </c>
      <c r="AM58" s="67">
        <f>SUM(AM53:AM57)</f>
        <v>2231</v>
      </c>
      <c r="AN58" s="25">
        <f t="shared" si="18"/>
        <v>1.87</v>
      </c>
      <c r="AO58" s="67">
        <f t="shared" ref="AO58:AX58" si="192">SUM(AO53:AO57)</f>
        <v>11758.070000000002</v>
      </c>
      <c r="AP58" s="67">
        <f t="shared" si="192"/>
        <v>1035635.9999999998</v>
      </c>
      <c r="AQ58" s="67">
        <f t="shared" si="192"/>
        <v>0</v>
      </c>
      <c r="AR58" s="25" t="e">
        <f t="shared" si="105"/>
        <v>#DIV/0!</v>
      </c>
      <c r="AS58" s="67">
        <f t="shared" si="192"/>
        <v>0</v>
      </c>
      <c r="AT58" s="67">
        <f t="shared" si="192"/>
        <v>0</v>
      </c>
      <c r="AU58" s="67">
        <f t="shared" si="192"/>
        <v>-22</v>
      </c>
      <c r="AV58" s="25">
        <f t="shared" si="25"/>
        <v>6</v>
      </c>
      <c r="AW58" s="67">
        <f t="shared" si="192"/>
        <v>8761.4100000000017</v>
      </c>
      <c r="AX58" s="67">
        <f t="shared" si="192"/>
        <v>771155.1399999999</v>
      </c>
      <c r="AY58" s="67">
        <f>SUM(AY53:AY57)</f>
        <v>1806791.1400000001</v>
      </c>
      <c r="AZ58" s="67">
        <f>SUM(AZ53:AZ57)</f>
        <v>57034.130000000005</v>
      </c>
      <c r="BA58" s="67">
        <f t="shared" ref="BA58:BB58" si="193">SUM(BA53:BA57)</f>
        <v>55118.47</v>
      </c>
      <c r="BB58" s="67">
        <f t="shared" si="193"/>
        <v>4854834.8376000002</v>
      </c>
      <c r="BC58" s="67" t="e">
        <f t="shared" ref="BC58:BD58" si="194">BC53++BC54+BC55+BC56+BC57</f>
        <v>#REF!</v>
      </c>
      <c r="BD58" s="67" t="e">
        <f t="shared" si="194"/>
        <v>#REF!</v>
      </c>
      <c r="BE58" s="67"/>
      <c r="BF58" s="103" t="s">
        <v>93</v>
      </c>
    </row>
    <row r="59" spans="1:58" ht="21.95" customHeight="1" x14ac:dyDescent="0.25">
      <c r="A59" s="92">
        <v>46</v>
      </c>
      <c r="B59" s="140" t="s">
        <v>94</v>
      </c>
      <c r="C59" s="24">
        <f>[4]V_МО____нов!AJ69</f>
        <v>400</v>
      </c>
      <c r="D59" s="25">
        <v>4.2</v>
      </c>
      <c r="E59" s="26">
        <f t="shared" ref="E59:E98" si="195">C59*D59</f>
        <v>1680</v>
      </c>
      <c r="F59" s="27">
        <f>'[5]2022_ПР(нов)'!AR62</f>
        <v>147974.39999999999</v>
      </c>
      <c r="G59" s="75">
        <f>[4]V_МО____нов!AO69</f>
        <v>0</v>
      </c>
      <c r="H59" s="66">
        <v>0</v>
      </c>
      <c r="I59" s="29">
        <f t="shared" si="163"/>
        <v>0</v>
      </c>
      <c r="J59" s="30">
        <f>'[5]2022_ПР(нов)'!AD62</f>
        <v>0</v>
      </c>
      <c r="K59" s="151">
        <f>[4]V_МО____нов!AW69</f>
        <v>4920</v>
      </c>
      <c r="L59" s="25">
        <v>12.6</v>
      </c>
      <c r="M59" s="26">
        <f t="shared" ref="M59:M98" si="196">K59*L59</f>
        <v>61992</v>
      </c>
      <c r="N59" s="39">
        <f>'[5]2022_ПР(нов)'!Y62</f>
        <v>5460255.3600000003</v>
      </c>
      <c r="O59" s="212">
        <f t="shared" ref="O59:O98" si="197">ROUND(C59/12*2,0)</f>
        <v>67</v>
      </c>
      <c r="P59" s="33">
        <v>4.2</v>
      </c>
      <c r="Q59" s="223">
        <f t="shared" ref="Q59:Q98" si="198">ROUND(O59*P59,2)</f>
        <v>281.39999999999998</v>
      </c>
      <c r="R59" s="166">
        <f t="shared" ref="R59:R98" si="199">F59/12*2</f>
        <v>24662.399999999998</v>
      </c>
      <c r="S59" s="166">
        <f t="shared" ref="S59:S98" si="200">ROUND(G59/12*2,0)</f>
        <v>0</v>
      </c>
      <c r="T59" s="83">
        <v>0</v>
      </c>
      <c r="U59" s="167">
        <f t="shared" ref="U59:U98" si="201">ROUND(S59*T59,2)</f>
        <v>0</v>
      </c>
      <c r="V59" s="166">
        <f t="shared" ref="V59:V98" si="202">J59/12*2</f>
        <v>0</v>
      </c>
      <c r="W59" s="165">
        <f t="shared" ref="W59:W98" si="203">ROUND(K59/12*2,0)</f>
        <v>820</v>
      </c>
      <c r="X59" s="222">
        <v>12.6</v>
      </c>
      <c r="Y59" s="225">
        <f t="shared" ref="Y59:Y98" si="204">ROUND(W59*X59,2)</f>
        <v>10332</v>
      </c>
      <c r="Z59" s="226">
        <f t="shared" ref="Z59:Z98" si="205">N59/12*2</f>
        <v>910042.56</v>
      </c>
      <c r="AA59" s="32">
        <f>[6]Лист1!D59</f>
        <v>272</v>
      </c>
      <c r="AB59" s="25">
        <f t="shared" si="0"/>
        <v>0.3</v>
      </c>
      <c r="AC59" s="40">
        <f>[6]Лист1!E59</f>
        <v>81.599999999999994</v>
      </c>
      <c r="AD59" s="41">
        <f>[6]Лист1!F59</f>
        <v>7186.24</v>
      </c>
      <c r="AE59" s="35">
        <f>[6]Лист1!K59</f>
        <v>0</v>
      </c>
      <c r="AF59" s="25">
        <f t="shared" si="15"/>
        <v>0</v>
      </c>
      <c r="AG59" s="40">
        <f>[6]Лист1!L59</f>
        <v>0</v>
      </c>
      <c r="AH59" s="41">
        <f>[6]Лист1!M59</f>
        <v>0</v>
      </c>
      <c r="AI59" s="35">
        <f>[6]Лист1!G59</f>
        <v>572</v>
      </c>
      <c r="AJ59" s="25">
        <f t="shared" si="16"/>
        <v>12.27</v>
      </c>
      <c r="AK59" s="40">
        <f>[6]Лист1!I59</f>
        <v>7020.59</v>
      </c>
      <c r="AL59" s="42">
        <f>[6]Лист1!J59</f>
        <v>618384.32999999996</v>
      </c>
      <c r="AM59" s="32">
        <f t="shared" ref="AM59:AM98" si="206">O59-AA59</f>
        <v>-205</v>
      </c>
      <c r="AN59" s="25">
        <f t="shared" si="18"/>
        <v>3.9</v>
      </c>
      <c r="AO59" s="29">
        <f t="shared" ref="AO59:AO98" si="207">Q59-AC59</f>
        <v>199.79999999999998</v>
      </c>
      <c r="AP59" s="34">
        <f t="shared" ref="AP59:AP98" si="208">R59-AD59</f>
        <v>17476.159999999996</v>
      </c>
      <c r="AQ59" s="34">
        <f t="shared" ref="AQ59:AR98" si="209">S59-AE59</f>
        <v>0</v>
      </c>
      <c r="AR59" s="25">
        <f t="shared" si="105"/>
        <v>0</v>
      </c>
      <c r="AS59" s="37">
        <f t="shared" ref="AS59:AS98" si="210">U59-AG59</f>
        <v>0</v>
      </c>
      <c r="AT59" s="34">
        <f t="shared" ref="AT59:AT98" si="211">V59-AH59</f>
        <v>0</v>
      </c>
      <c r="AU59" s="35">
        <f t="shared" ref="AU59:AU98" si="212">W59-AI59</f>
        <v>248</v>
      </c>
      <c r="AV59" s="25">
        <f t="shared" si="25"/>
        <v>0.33000000000000007</v>
      </c>
      <c r="AW59" s="40">
        <f t="shared" ref="AW59:AW98" si="213">Y59-AK59</f>
        <v>3311.41</v>
      </c>
      <c r="AX59" s="34">
        <f t="shared" ref="AX59:AX98" si="214">Z59-AL59</f>
        <v>291658.2300000001</v>
      </c>
      <c r="AY59" s="25">
        <f t="shared" ref="AY59:AY98" si="215">AP59+AT59+AX59</f>
        <v>309134.39000000007</v>
      </c>
      <c r="AZ59" s="29">
        <f t="shared" ref="AZ59:AZ98" si="216">K59*AJ59</f>
        <v>60368.4</v>
      </c>
      <c r="BA59" s="29">
        <f t="shared" ref="BA59:BA98" si="217">M59-AZ59</f>
        <v>1623.5999999999985</v>
      </c>
      <c r="BB59" s="41">
        <f t="shared" ref="BB59:BB98" si="218">BA59*88.08</f>
        <v>143006.68799999988</v>
      </c>
      <c r="BC59" s="35">
        <f t="shared" si="153"/>
        <v>4.1081095407531094E-3</v>
      </c>
      <c r="BD59" s="46">
        <f t="shared" si="32"/>
        <v>2.3155630315695463E-2</v>
      </c>
      <c r="BE59" s="92">
        <v>46</v>
      </c>
      <c r="BF59" s="140" t="s">
        <v>94</v>
      </c>
    </row>
    <row r="60" spans="1:58" ht="25.5" customHeight="1" x14ac:dyDescent="0.25">
      <c r="A60" s="92">
        <v>47</v>
      </c>
      <c r="B60" s="140" t="s">
        <v>95</v>
      </c>
      <c r="C60" s="94">
        <f>[4]V_МО____нов!AJ70</f>
        <v>0</v>
      </c>
      <c r="D60" s="25">
        <v>4.2</v>
      </c>
      <c r="E60" s="26">
        <f t="shared" si="195"/>
        <v>0</v>
      </c>
      <c r="F60" s="27">
        <f>'[5]2022_ПР(нов)'!AR63</f>
        <v>0</v>
      </c>
      <c r="G60" s="75">
        <f>[4]V_МО____нов!AO70</f>
        <v>0</v>
      </c>
      <c r="H60" s="66">
        <v>0</v>
      </c>
      <c r="I60" s="363">
        <f t="shared" si="163"/>
        <v>0</v>
      </c>
      <c r="J60" s="30">
        <f>'[5]2022_ПР(нов)'!AD63</f>
        <v>0</v>
      </c>
      <c r="K60" s="152">
        <f>[4]V_МО____нов!AW70</f>
        <v>4422</v>
      </c>
      <c r="L60" s="25">
        <v>12.6</v>
      </c>
      <c r="M60" s="26">
        <f t="shared" si="196"/>
        <v>55717.2</v>
      </c>
      <c r="N60" s="39">
        <f>'[5]2022_ПР(нов)'!Y63</f>
        <v>4907553.3600000003</v>
      </c>
      <c r="O60" s="360">
        <f t="shared" si="197"/>
        <v>0</v>
      </c>
      <c r="P60" s="33">
        <v>4.2</v>
      </c>
      <c r="Q60" s="223">
        <f t="shared" si="198"/>
        <v>0</v>
      </c>
      <c r="R60" s="166">
        <f t="shared" si="199"/>
        <v>0</v>
      </c>
      <c r="S60" s="166">
        <f t="shared" si="200"/>
        <v>0</v>
      </c>
      <c r="T60" s="83">
        <v>0</v>
      </c>
      <c r="U60" s="167">
        <f t="shared" si="201"/>
        <v>0</v>
      </c>
      <c r="V60" s="166">
        <f t="shared" si="202"/>
        <v>0</v>
      </c>
      <c r="W60" s="165">
        <f t="shared" si="203"/>
        <v>737</v>
      </c>
      <c r="X60" s="222">
        <v>12.6</v>
      </c>
      <c r="Y60" s="225">
        <f t="shared" si="204"/>
        <v>9286.2000000000007</v>
      </c>
      <c r="Z60" s="226">
        <f t="shared" si="205"/>
        <v>817925.56</v>
      </c>
      <c r="AA60" s="96">
        <f>[6]Лист1!D60</f>
        <v>0</v>
      </c>
      <c r="AB60" s="25">
        <f t="shared" si="0"/>
        <v>0</v>
      </c>
      <c r="AC60" s="97">
        <f>[6]Лист1!E60</f>
        <v>0</v>
      </c>
      <c r="AD60" s="97">
        <f>[6]Лист1!F60</f>
        <v>0</v>
      </c>
      <c r="AE60" s="100">
        <f>[6]Лист1!K60</f>
        <v>0</v>
      </c>
      <c r="AF60" s="25">
        <f t="shared" si="15"/>
        <v>0</v>
      </c>
      <c r="AG60" s="100">
        <f>[6]Лист1!L60</f>
        <v>0</v>
      </c>
      <c r="AH60" s="100">
        <f>[6]Лист1!M60</f>
        <v>0</v>
      </c>
      <c r="AI60" s="109">
        <f>[6]Лист1!G60</f>
        <v>479</v>
      </c>
      <c r="AJ60" s="25">
        <f t="shared" si="16"/>
        <v>11.66</v>
      </c>
      <c r="AK60" s="97">
        <f>[6]Лист1!I60</f>
        <v>5584.65</v>
      </c>
      <c r="AL60" s="110">
        <f>[6]Лист1!J60</f>
        <v>491905.04</v>
      </c>
      <c r="AM60" s="32">
        <f t="shared" si="206"/>
        <v>0</v>
      </c>
      <c r="AN60" s="25">
        <f t="shared" si="18"/>
        <v>4.2</v>
      </c>
      <c r="AO60" s="29">
        <f t="shared" si="207"/>
        <v>0</v>
      </c>
      <c r="AP60" s="34">
        <f t="shared" si="208"/>
        <v>0</v>
      </c>
      <c r="AQ60" s="111">
        <f t="shared" si="209"/>
        <v>0</v>
      </c>
      <c r="AR60" s="66">
        <f t="shared" si="105"/>
        <v>0</v>
      </c>
      <c r="AS60" s="111">
        <f t="shared" si="210"/>
        <v>0</v>
      </c>
      <c r="AT60" s="34">
        <f t="shared" si="211"/>
        <v>0</v>
      </c>
      <c r="AU60" s="35">
        <f t="shared" si="212"/>
        <v>258</v>
      </c>
      <c r="AV60" s="25">
        <f t="shared" si="25"/>
        <v>0.9399999999999995</v>
      </c>
      <c r="AW60" s="40">
        <f t="shared" si="213"/>
        <v>3701.5500000000011</v>
      </c>
      <c r="AX60" s="34">
        <f t="shared" si="214"/>
        <v>326020.52000000008</v>
      </c>
      <c r="AY60" s="25">
        <f t="shared" si="215"/>
        <v>326020.52000000008</v>
      </c>
      <c r="AZ60" s="29">
        <f t="shared" si="216"/>
        <v>51560.520000000004</v>
      </c>
      <c r="BA60" s="29">
        <f t="shared" si="217"/>
        <v>4156.679999999993</v>
      </c>
      <c r="BB60" s="41">
        <f t="shared" si="218"/>
        <v>366120.37439999939</v>
      </c>
      <c r="BC60" s="111" t="e">
        <f>SUM(BC54:BC59)</f>
        <v>#REF!</v>
      </c>
      <c r="BD60" s="111" t="e">
        <f>SUM(BD54:BD59)</f>
        <v>#REF!</v>
      </c>
      <c r="BE60" s="92">
        <v>47</v>
      </c>
      <c r="BF60" s="140" t="s">
        <v>95</v>
      </c>
    </row>
    <row r="61" spans="1:58" ht="21.95" customHeight="1" x14ac:dyDescent="0.25">
      <c r="A61" s="92">
        <v>48</v>
      </c>
      <c r="B61" s="139" t="s">
        <v>96</v>
      </c>
      <c r="C61" s="24">
        <f>[4]V_МО____нов!AJ71</f>
        <v>0</v>
      </c>
      <c r="D61" s="25">
        <v>0</v>
      </c>
      <c r="E61" s="26">
        <f t="shared" si="195"/>
        <v>0</v>
      </c>
      <c r="F61" s="49">
        <f>'[5]2022_ПР(нов)'!AR64</f>
        <v>0</v>
      </c>
      <c r="G61" s="75">
        <f>[4]V_МО____нов!AO71</f>
        <v>0</v>
      </c>
      <c r="H61" s="66">
        <v>0</v>
      </c>
      <c r="I61" s="29">
        <f t="shared" si="163"/>
        <v>0</v>
      </c>
      <c r="J61" s="30">
        <f>'[5]2022_ПР(нов)'!AD64</f>
        <v>0</v>
      </c>
      <c r="K61" s="361">
        <f>[4]V_МО____нов!AW71</f>
        <v>0</v>
      </c>
      <c r="L61" s="25">
        <v>0</v>
      </c>
      <c r="M61" s="26">
        <f t="shared" si="196"/>
        <v>0</v>
      </c>
      <c r="N61" s="39">
        <f>'[5]2022_ПР(нов)'!Y64</f>
        <v>0</v>
      </c>
      <c r="O61" s="360">
        <f t="shared" si="197"/>
        <v>0</v>
      </c>
      <c r="P61" s="33">
        <v>0</v>
      </c>
      <c r="Q61" s="223">
        <f t="shared" si="198"/>
        <v>0</v>
      </c>
      <c r="R61" s="166">
        <f t="shared" si="199"/>
        <v>0</v>
      </c>
      <c r="S61" s="166">
        <f t="shared" si="200"/>
        <v>0</v>
      </c>
      <c r="T61" s="83">
        <v>0</v>
      </c>
      <c r="U61" s="167">
        <f t="shared" si="201"/>
        <v>0</v>
      </c>
      <c r="V61" s="166">
        <f t="shared" si="202"/>
        <v>0</v>
      </c>
      <c r="W61" s="165">
        <f t="shared" si="203"/>
        <v>0</v>
      </c>
      <c r="X61" s="222">
        <v>0</v>
      </c>
      <c r="Y61" s="225">
        <f t="shared" si="204"/>
        <v>0</v>
      </c>
      <c r="Z61" s="226">
        <f t="shared" si="205"/>
        <v>0</v>
      </c>
      <c r="AA61" s="32">
        <f>[6]Лист1!D61</f>
        <v>0</v>
      </c>
      <c r="AB61" s="25">
        <f t="shared" si="0"/>
        <v>0</v>
      </c>
      <c r="AC61" s="40">
        <f>[6]Лист1!E61</f>
        <v>0</v>
      </c>
      <c r="AD61" s="41">
        <f>[6]Лист1!F61</f>
        <v>0</v>
      </c>
      <c r="AE61" s="35">
        <f>[6]Лист1!K61</f>
        <v>0</v>
      </c>
      <c r="AF61" s="25">
        <f t="shared" si="15"/>
        <v>0</v>
      </c>
      <c r="AG61" s="40">
        <f>[6]Лист1!L61</f>
        <v>0</v>
      </c>
      <c r="AH61" s="41">
        <f>[6]Лист1!M61</f>
        <v>0</v>
      </c>
      <c r="AI61" s="35">
        <f>[6]Лист1!G61</f>
        <v>0</v>
      </c>
      <c r="AJ61" s="25">
        <f t="shared" si="16"/>
        <v>0</v>
      </c>
      <c r="AK61" s="40">
        <f>[6]Лист1!I61</f>
        <v>0</v>
      </c>
      <c r="AL61" s="42">
        <f>[6]Лист1!J61</f>
        <v>0</v>
      </c>
      <c r="AM61" s="32">
        <f t="shared" si="206"/>
        <v>0</v>
      </c>
      <c r="AN61" s="25">
        <f t="shared" si="18"/>
        <v>0</v>
      </c>
      <c r="AO61" s="29">
        <f t="shared" si="207"/>
        <v>0</v>
      </c>
      <c r="AP61" s="34">
        <f t="shared" si="208"/>
        <v>0</v>
      </c>
      <c r="AQ61" s="34">
        <f t="shared" si="209"/>
        <v>0</v>
      </c>
      <c r="AR61" s="25">
        <f t="shared" si="105"/>
        <v>0</v>
      </c>
      <c r="AS61" s="37">
        <f t="shared" si="210"/>
        <v>0</v>
      </c>
      <c r="AT61" s="34">
        <f t="shared" si="211"/>
        <v>0</v>
      </c>
      <c r="AU61" s="35">
        <f t="shared" si="212"/>
        <v>0</v>
      </c>
      <c r="AV61" s="25">
        <f t="shared" si="25"/>
        <v>0</v>
      </c>
      <c r="AW61" s="40">
        <f t="shared" si="213"/>
        <v>0</v>
      </c>
      <c r="AX61" s="34">
        <f t="shared" si="214"/>
        <v>0</v>
      </c>
      <c r="AY61" s="25">
        <f t="shared" si="215"/>
        <v>0</v>
      </c>
      <c r="AZ61" s="29">
        <f t="shared" si="216"/>
        <v>0</v>
      </c>
      <c r="BA61" s="29">
        <f t="shared" si="217"/>
        <v>0</v>
      </c>
      <c r="BB61" s="41">
        <f t="shared" si="218"/>
        <v>0</v>
      </c>
      <c r="BC61" s="35">
        <f t="shared" si="153"/>
        <v>0</v>
      </c>
      <c r="BD61" s="46">
        <f t="shared" si="32"/>
        <v>0</v>
      </c>
      <c r="BE61" s="92">
        <v>48</v>
      </c>
      <c r="BF61" s="139" t="s">
        <v>96</v>
      </c>
    </row>
    <row r="62" spans="1:58" ht="21.75" customHeight="1" x14ac:dyDescent="0.25">
      <c r="A62" s="92">
        <v>49</v>
      </c>
      <c r="B62" s="139" t="s">
        <v>97</v>
      </c>
      <c r="C62" s="24">
        <f>[4]V_МО____нов!AJ72</f>
        <v>0</v>
      </c>
      <c r="D62" s="25">
        <v>0</v>
      </c>
      <c r="E62" s="26">
        <f t="shared" si="195"/>
        <v>0</v>
      </c>
      <c r="F62" s="49">
        <f>'[5]2022_ПР(нов)'!AR65</f>
        <v>0</v>
      </c>
      <c r="G62" s="75">
        <f>[4]V_МО____нов!AO72</f>
        <v>0</v>
      </c>
      <c r="H62" s="66">
        <v>0</v>
      </c>
      <c r="I62" s="29">
        <f t="shared" si="163"/>
        <v>0</v>
      </c>
      <c r="J62" s="30">
        <f>'[5]2022_ПР(нов)'!AD65</f>
        <v>0</v>
      </c>
      <c r="K62" s="361">
        <f>[4]V_МО____нов!AW72</f>
        <v>0</v>
      </c>
      <c r="L62" s="25">
        <v>0</v>
      </c>
      <c r="M62" s="26">
        <f t="shared" si="196"/>
        <v>0</v>
      </c>
      <c r="N62" s="39">
        <f>'[5]2022_ПР(нов)'!Y65</f>
        <v>0</v>
      </c>
      <c r="O62" s="360">
        <f t="shared" si="197"/>
        <v>0</v>
      </c>
      <c r="P62" s="33">
        <v>0</v>
      </c>
      <c r="Q62" s="223">
        <f t="shared" si="198"/>
        <v>0</v>
      </c>
      <c r="R62" s="166">
        <f t="shared" si="199"/>
        <v>0</v>
      </c>
      <c r="S62" s="166">
        <f t="shared" si="200"/>
        <v>0</v>
      </c>
      <c r="T62" s="83">
        <v>0</v>
      </c>
      <c r="U62" s="167">
        <f t="shared" si="201"/>
        <v>0</v>
      </c>
      <c r="V62" s="166">
        <f t="shared" si="202"/>
        <v>0</v>
      </c>
      <c r="W62" s="165">
        <f t="shared" si="203"/>
        <v>0</v>
      </c>
      <c r="X62" s="222">
        <v>0</v>
      </c>
      <c r="Y62" s="225">
        <f t="shared" si="204"/>
        <v>0</v>
      </c>
      <c r="Z62" s="226">
        <f t="shared" si="205"/>
        <v>0</v>
      </c>
      <c r="AA62" s="32">
        <f>[6]Лист1!D62</f>
        <v>0</v>
      </c>
      <c r="AB62" s="25">
        <f t="shared" si="0"/>
        <v>0</v>
      </c>
      <c r="AC62" s="40">
        <f>[6]Лист1!E62</f>
        <v>0</v>
      </c>
      <c r="AD62" s="41">
        <f>[6]Лист1!F62</f>
        <v>0</v>
      </c>
      <c r="AE62" s="35">
        <f>[6]Лист1!K62</f>
        <v>0</v>
      </c>
      <c r="AF62" s="25">
        <f t="shared" si="15"/>
        <v>0</v>
      </c>
      <c r="AG62" s="40">
        <f>[6]Лист1!L62</f>
        <v>0</v>
      </c>
      <c r="AH62" s="41">
        <f>[6]Лист1!M62</f>
        <v>0</v>
      </c>
      <c r="AI62" s="35">
        <f>[6]Лист1!G62</f>
        <v>0</v>
      </c>
      <c r="AJ62" s="25">
        <f t="shared" si="16"/>
        <v>0</v>
      </c>
      <c r="AK62" s="40">
        <f>[6]Лист1!I62</f>
        <v>0</v>
      </c>
      <c r="AL62" s="42">
        <f>[6]Лист1!J62</f>
        <v>0</v>
      </c>
      <c r="AM62" s="32">
        <f t="shared" si="206"/>
        <v>0</v>
      </c>
      <c r="AN62" s="25">
        <f t="shared" si="18"/>
        <v>0</v>
      </c>
      <c r="AO62" s="29">
        <f t="shared" si="207"/>
        <v>0</v>
      </c>
      <c r="AP62" s="34">
        <f t="shared" si="208"/>
        <v>0</v>
      </c>
      <c r="AQ62" s="34">
        <f t="shared" si="209"/>
        <v>0</v>
      </c>
      <c r="AR62" s="25">
        <f t="shared" si="105"/>
        <v>0</v>
      </c>
      <c r="AS62" s="37">
        <f t="shared" si="210"/>
        <v>0</v>
      </c>
      <c r="AT62" s="34">
        <f t="shared" si="211"/>
        <v>0</v>
      </c>
      <c r="AU62" s="35">
        <f t="shared" si="212"/>
        <v>0</v>
      </c>
      <c r="AV62" s="25">
        <f t="shared" si="25"/>
        <v>0</v>
      </c>
      <c r="AW62" s="40">
        <f t="shared" si="213"/>
        <v>0</v>
      </c>
      <c r="AX62" s="34">
        <f t="shared" si="214"/>
        <v>0</v>
      </c>
      <c r="AY62" s="25">
        <f t="shared" si="215"/>
        <v>0</v>
      </c>
      <c r="AZ62" s="29">
        <f t="shared" si="216"/>
        <v>0</v>
      </c>
      <c r="BA62" s="29">
        <f t="shared" si="217"/>
        <v>0</v>
      </c>
      <c r="BB62" s="41">
        <f t="shared" si="218"/>
        <v>0</v>
      </c>
      <c r="BC62" s="35">
        <f t="shared" si="153"/>
        <v>0</v>
      </c>
      <c r="BD62" s="46">
        <f t="shared" si="32"/>
        <v>0</v>
      </c>
      <c r="BE62" s="92">
        <v>49</v>
      </c>
      <c r="BF62" s="139" t="s">
        <v>97</v>
      </c>
    </row>
    <row r="63" spans="1:58" ht="17.25" customHeight="1" x14ac:dyDescent="0.25">
      <c r="A63" s="92">
        <v>50</v>
      </c>
      <c r="B63" s="139" t="s">
        <v>98</v>
      </c>
      <c r="C63" s="24">
        <f>[4]V_МО____нов!AJ73</f>
        <v>0</v>
      </c>
      <c r="D63" s="25">
        <v>0</v>
      </c>
      <c r="E63" s="26">
        <f t="shared" si="195"/>
        <v>0</v>
      </c>
      <c r="F63" s="49">
        <f>'[5]2022_ПР(нов)'!AR66</f>
        <v>0</v>
      </c>
      <c r="G63" s="75">
        <f>[4]V_МО____нов!AO73</f>
        <v>0</v>
      </c>
      <c r="H63" s="66">
        <v>0</v>
      </c>
      <c r="I63" s="29">
        <f t="shared" si="163"/>
        <v>0</v>
      </c>
      <c r="J63" s="30">
        <f>'[5]2022_ПР(нов)'!AD66</f>
        <v>0</v>
      </c>
      <c r="K63" s="361">
        <f>[4]V_МО____нов!AW73</f>
        <v>0</v>
      </c>
      <c r="L63" s="25">
        <v>0</v>
      </c>
      <c r="M63" s="26">
        <f t="shared" si="196"/>
        <v>0</v>
      </c>
      <c r="N63" s="39">
        <f>'[5]2022_ПР(нов)'!Y66</f>
        <v>0</v>
      </c>
      <c r="O63" s="360">
        <f t="shared" si="197"/>
        <v>0</v>
      </c>
      <c r="P63" s="33">
        <v>0</v>
      </c>
      <c r="Q63" s="223">
        <f t="shared" si="198"/>
        <v>0</v>
      </c>
      <c r="R63" s="166">
        <f t="shared" si="199"/>
        <v>0</v>
      </c>
      <c r="S63" s="166">
        <f t="shared" si="200"/>
        <v>0</v>
      </c>
      <c r="T63" s="83">
        <v>0</v>
      </c>
      <c r="U63" s="167">
        <f t="shared" si="201"/>
        <v>0</v>
      </c>
      <c r="V63" s="166">
        <f t="shared" si="202"/>
        <v>0</v>
      </c>
      <c r="W63" s="165">
        <f t="shared" si="203"/>
        <v>0</v>
      </c>
      <c r="X63" s="222">
        <v>0</v>
      </c>
      <c r="Y63" s="225">
        <f t="shared" si="204"/>
        <v>0</v>
      </c>
      <c r="Z63" s="226">
        <f t="shared" si="205"/>
        <v>0</v>
      </c>
      <c r="AA63" s="32">
        <f>[6]Лист1!D63</f>
        <v>0</v>
      </c>
      <c r="AB63" s="25">
        <f t="shared" si="0"/>
        <v>0</v>
      </c>
      <c r="AC63" s="40">
        <f>[6]Лист1!E63</f>
        <v>0</v>
      </c>
      <c r="AD63" s="41">
        <f>[6]Лист1!F63</f>
        <v>0</v>
      </c>
      <c r="AE63" s="35">
        <f>[6]Лист1!K63</f>
        <v>0</v>
      </c>
      <c r="AF63" s="25">
        <f t="shared" si="15"/>
        <v>0</v>
      </c>
      <c r="AG63" s="40">
        <f>[6]Лист1!L63</f>
        <v>0</v>
      </c>
      <c r="AH63" s="41">
        <f>[6]Лист1!M63</f>
        <v>0</v>
      </c>
      <c r="AI63" s="35">
        <f>[6]Лист1!G63</f>
        <v>0</v>
      </c>
      <c r="AJ63" s="25">
        <f t="shared" si="16"/>
        <v>0</v>
      </c>
      <c r="AK63" s="40">
        <f>[6]Лист1!I63</f>
        <v>0</v>
      </c>
      <c r="AL63" s="42">
        <f>[6]Лист1!J63</f>
        <v>0</v>
      </c>
      <c r="AM63" s="32">
        <f t="shared" si="206"/>
        <v>0</v>
      </c>
      <c r="AN63" s="25">
        <f t="shared" si="18"/>
        <v>0</v>
      </c>
      <c r="AO63" s="29">
        <f t="shared" si="207"/>
        <v>0</v>
      </c>
      <c r="AP63" s="34">
        <f t="shared" si="208"/>
        <v>0</v>
      </c>
      <c r="AQ63" s="34">
        <f t="shared" si="209"/>
        <v>0</v>
      </c>
      <c r="AR63" s="25">
        <f t="shared" si="105"/>
        <v>0</v>
      </c>
      <c r="AS63" s="37">
        <f t="shared" si="210"/>
        <v>0</v>
      </c>
      <c r="AT63" s="34">
        <f t="shared" si="211"/>
        <v>0</v>
      </c>
      <c r="AU63" s="35">
        <f t="shared" si="212"/>
        <v>0</v>
      </c>
      <c r="AV63" s="25">
        <f t="shared" si="25"/>
        <v>0</v>
      </c>
      <c r="AW63" s="40">
        <f t="shared" si="213"/>
        <v>0</v>
      </c>
      <c r="AX63" s="34">
        <f t="shared" si="214"/>
        <v>0</v>
      </c>
      <c r="AY63" s="25">
        <f t="shared" si="215"/>
        <v>0</v>
      </c>
      <c r="AZ63" s="29">
        <f t="shared" si="216"/>
        <v>0</v>
      </c>
      <c r="BA63" s="29">
        <f t="shared" si="217"/>
        <v>0</v>
      </c>
      <c r="BB63" s="41">
        <f t="shared" si="218"/>
        <v>0</v>
      </c>
      <c r="BC63" s="35">
        <f t="shared" si="153"/>
        <v>0</v>
      </c>
      <c r="BD63" s="46">
        <f t="shared" si="32"/>
        <v>0</v>
      </c>
      <c r="BE63" s="92">
        <v>50</v>
      </c>
      <c r="BF63" s="139" t="s">
        <v>98</v>
      </c>
    </row>
    <row r="64" spans="1:58" ht="18.75" customHeight="1" x14ac:dyDescent="0.25">
      <c r="A64" s="92">
        <v>51</v>
      </c>
      <c r="B64" s="77" t="s">
        <v>99</v>
      </c>
      <c r="C64" s="24">
        <f>[4]V_МО____нов!AJ74</f>
        <v>0</v>
      </c>
      <c r="D64" s="25">
        <v>0</v>
      </c>
      <c r="E64" s="26">
        <f t="shared" si="195"/>
        <v>0</v>
      </c>
      <c r="F64" s="49">
        <f>'[5]2022_ПР(нов)'!AR67</f>
        <v>0</v>
      </c>
      <c r="G64" s="75">
        <f>[4]V_МО____нов!AO74</f>
        <v>0</v>
      </c>
      <c r="H64" s="66">
        <v>0</v>
      </c>
      <c r="I64" s="29">
        <f t="shared" si="163"/>
        <v>0</v>
      </c>
      <c r="J64" s="30">
        <f>'[5]2022_ПР(нов)'!AD67</f>
        <v>0</v>
      </c>
      <c r="K64" s="361">
        <f>[4]V_МО____нов!AW74</f>
        <v>0</v>
      </c>
      <c r="L64" s="25">
        <v>0</v>
      </c>
      <c r="M64" s="26">
        <f t="shared" si="196"/>
        <v>0</v>
      </c>
      <c r="N64" s="39">
        <f>'[5]2022_ПР(нов)'!Y67</f>
        <v>0</v>
      </c>
      <c r="O64" s="360">
        <f t="shared" si="197"/>
        <v>0</v>
      </c>
      <c r="P64" s="33">
        <v>0</v>
      </c>
      <c r="Q64" s="223">
        <f t="shared" si="198"/>
        <v>0</v>
      </c>
      <c r="R64" s="166">
        <f t="shared" si="199"/>
        <v>0</v>
      </c>
      <c r="S64" s="166">
        <f t="shared" si="200"/>
        <v>0</v>
      </c>
      <c r="T64" s="83">
        <v>0</v>
      </c>
      <c r="U64" s="167">
        <f t="shared" si="201"/>
        <v>0</v>
      </c>
      <c r="V64" s="166">
        <f t="shared" si="202"/>
        <v>0</v>
      </c>
      <c r="W64" s="165">
        <f t="shared" si="203"/>
        <v>0</v>
      </c>
      <c r="X64" s="222">
        <v>0</v>
      </c>
      <c r="Y64" s="225">
        <f t="shared" si="204"/>
        <v>0</v>
      </c>
      <c r="Z64" s="226">
        <f t="shared" si="205"/>
        <v>0</v>
      </c>
      <c r="AA64" s="32">
        <f>[6]Лист1!D64</f>
        <v>0</v>
      </c>
      <c r="AB64" s="25">
        <f t="shared" si="0"/>
        <v>0</v>
      </c>
      <c r="AC64" s="40">
        <f>[6]Лист1!E64</f>
        <v>0</v>
      </c>
      <c r="AD64" s="41">
        <f>[6]Лист1!F64</f>
        <v>0</v>
      </c>
      <c r="AE64" s="35">
        <f>[6]Лист1!K64</f>
        <v>0</v>
      </c>
      <c r="AF64" s="25">
        <f t="shared" si="15"/>
        <v>0</v>
      </c>
      <c r="AG64" s="40">
        <f>[6]Лист1!L64</f>
        <v>0</v>
      </c>
      <c r="AH64" s="41">
        <f>[6]Лист1!M64</f>
        <v>0</v>
      </c>
      <c r="AI64" s="35">
        <f>[6]Лист1!G64</f>
        <v>0</v>
      </c>
      <c r="AJ64" s="25">
        <f t="shared" si="16"/>
        <v>0</v>
      </c>
      <c r="AK64" s="40">
        <f>[6]Лист1!I64</f>
        <v>0</v>
      </c>
      <c r="AL64" s="42">
        <f>[6]Лист1!J64</f>
        <v>0</v>
      </c>
      <c r="AM64" s="32">
        <f t="shared" si="206"/>
        <v>0</v>
      </c>
      <c r="AN64" s="25">
        <f t="shared" si="18"/>
        <v>0</v>
      </c>
      <c r="AO64" s="29">
        <f t="shared" si="207"/>
        <v>0</v>
      </c>
      <c r="AP64" s="34">
        <f t="shared" si="208"/>
        <v>0</v>
      </c>
      <c r="AQ64" s="34">
        <f t="shared" si="209"/>
        <v>0</v>
      </c>
      <c r="AR64" s="25">
        <f t="shared" si="105"/>
        <v>0</v>
      </c>
      <c r="AS64" s="37">
        <f t="shared" si="210"/>
        <v>0</v>
      </c>
      <c r="AT64" s="34">
        <f t="shared" si="211"/>
        <v>0</v>
      </c>
      <c r="AU64" s="35">
        <f t="shared" si="212"/>
        <v>0</v>
      </c>
      <c r="AV64" s="25">
        <f t="shared" si="25"/>
        <v>0</v>
      </c>
      <c r="AW64" s="40">
        <f t="shared" si="213"/>
        <v>0</v>
      </c>
      <c r="AX64" s="34">
        <f t="shared" si="214"/>
        <v>0</v>
      </c>
      <c r="AY64" s="25">
        <f t="shared" si="215"/>
        <v>0</v>
      </c>
      <c r="AZ64" s="29">
        <f t="shared" si="216"/>
        <v>0</v>
      </c>
      <c r="BA64" s="29">
        <f t="shared" si="217"/>
        <v>0</v>
      </c>
      <c r="BB64" s="41">
        <f t="shared" si="218"/>
        <v>0</v>
      </c>
      <c r="BC64" s="35">
        <f t="shared" si="153"/>
        <v>0</v>
      </c>
      <c r="BD64" s="46">
        <f t="shared" si="32"/>
        <v>0</v>
      </c>
      <c r="BE64" s="92">
        <v>51</v>
      </c>
      <c r="BF64" s="77" t="s">
        <v>99</v>
      </c>
    </row>
    <row r="65" spans="1:58" ht="20.25" customHeight="1" x14ac:dyDescent="0.25">
      <c r="A65" s="92">
        <v>52</v>
      </c>
      <c r="B65" s="77" t="s">
        <v>100</v>
      </c>
      <c r="C65" s="24">
        <f>[4]V_МО____нов!AJ75</f>
        <v>0</v>
      </c>
      <c r="D65" s="25">
        <v>0</v>
      </c>
      <c r="E65" s="26">
        <f t="shared" si="195"/>
        <v>0</v>
      </c>
      <c r="F65" s="49">
        <f>'[5]2022_ПР(нов)'!AR68</f>
        <v>0</v>
      </c>
      <c r="G65" s="75">
        <f>[4]V_МО____нов!AO75</f>
        <v>0</v>
      </c>
      <c r="H65" s="66">
        <v>0</v>
      </c>
      <c r="I65" s="29">
        <f t="shared" si="163"/>
        <v>0</v>
      </c>
      <c r="J65" s="153">
        <f>'[5]2022_ПР(нов)'!AD68</f>
        <v>0</v>
      </c>
      <c r="K65" s="362">
        <f>[4]V_МО____нов!AW75</f>
        <v>0</v>
      </c>
      <c r="L65" s="25">
        <v>0</v>
      </c>
      <c r="M65" s="26">
        <f t="shared" si="196"/>
        <v>0</v>
      </c>
      <c r="N65" s="39">
        <f>'[5]2022_ПР(нов)'!Y68</f>
        <v>0</v>
      </c>
      <c r="O65" s="360">
        <f t="shared" si="197"/>
        <v>0</v>
      </c>
      <c r="P65" s="33">
        <v>0</v>
      </c>
      <c r="Q65" s="223">
        <f t="shared" si="198"/>
        <v>0</v>
      </c>
      <c r="R65" s="166">
        <f t="shared" si="199"/>
        <v>0</v>
      </c>
      <c r="S65" s="166">
        <f t="shared" si="200"/>
        <v>0</v>
      </c>
      <c r="T65" s="83">
        <v>0</v>
      </c>
      <c r="U65" s="167">
        <f t="shared" si="201"/>
        <v>0</v>
      </c>
      <c r="V65" s="166">
        <f t="shared" si="202"/>
        <v>0</v>
      </c>
      <c r="W65" s="165">
        <f t="shared" si="203"/>
        <v>0</v>
      </c>
      <c r="X65" s="222">
        <v>0</v>
      </c>
      <c r="Y65" s="225">
        <f t="shared" si="204"/>
        <v>0</v>
      </c>
      <c r="Z65" s="226">
        <f t="shared" si="205"/>
        <v>0</v>
      </c>
      <c r="AA65" s="32">
        <f>[6]Лист1!D65</f>
        <v>0</v>
      </c>
      <c r="AB65" s="25">
        <f t="shared" si="0"/>
        <v>0</v>
      </c>
      <c r="AC65" s="40">
        <f>[6]Лист1!E65</f>
        <v>0</v>
      </c>
      <c r="AD65" s="41">
        <f>[6]Лист1!F65</f>
        <v>0</v>
      </c>
      <c r="AE65" s="35">
        <f>[6]Лист1!K65</f>
        <v>0</v>
      </c>
      <c r="AF65" s="25">
        <f t="shared" si="15"/>
        <v>0</v>
      </c>
      <c r="AG65" s="40">
        <f>[6]Лист1!L65</f>
        <v>0</v>
      </c>
      <c r="AH65" s="41">
        <f>[6]Лист1!M65</f>
        <v>0</v>
      </c>
      <c r="AI65" s="35">
        <f>[6]Лист1!G65</f>
        <v>0</v>
      </c>
      <c r="AJ65" s="25">
        <f t="shared" si="16"/>
        <v>0</v>
      </c>
      <c r="AK65" s="40">
        <f>[6]Лист1!I65</f>
        <v>0</v>
      </c>
      <c r="AL65" s="42">
        <f>[6]Лист1!J65</f>
        <v>0</v>
      </c>
      <c r="AM65" s="32">
        <f t="shared" si="206"/>
        <v>0</v>
      </c>
      <c r="AN65" s="25">
        <f t="shared" si="18"/>
        <v>0</v>
      </c>
      <c r="AO65" s="29">
        <f t="shared" si="207"/>
        <v>0</v>
      </c>
      <c r="AP65" s="34">
        <f t="shared" si="208"/>
        <v>0</v>
      </c>
      <c r="AQ65" s="34">
        <f t="shared" si="209"/>
        <v>0</v>
      </c>
      <c r="AR65" s="25">
        <f t="shared" si="105"/>
        <v>0</v>
      </c>
      <c r="AS65" s="37">
        <f t="shared" si="210"/>
        <v>0</v>
      </c>
      <c r="AT65" s="34">
        <f t="shared" si="211"/>
        <v>0</v>
      </c>
      <c r="AU65" s="35">
        <f t="shared" si="212"/>
        <v>0</v>
      </c>
      <c r="AV65" s="25">
        <f t="shared" si="25"/>
        <v>0</v>
      </c>
      <c r="AW65" s="40">
        <f t="shared" si="213"/>
        <v>0</v>
      </c>
      <c r="AX65" s="34">
        <f t="shared" si="214"/>
        <v>0</v>
      </c>
      <c r="AY65" s="25">
        <f t="shared" si="215"/>
        <v>0</v>
      </c>
      <c r="AZ65" s="29">
        <f t="shared" si="216"/>
        <v>0</v>
      </c>
      <c r="BA65" s="29">
        <f t="shared" si="217"/>
        <v>0</v>
      </c>
      <c r="BB65" s="41">
        <f t="shared" si="218"/>
        <v>0</v>
      </c>
      <c r="BC65" s="35">
        <f t="shared" si="153"/>
        <v>0</v>
      </c>
      <c r="BD65" s="46">
        <f t="shared" si="32"/>
        <v>0</v>
      </c>
      <c r="BE65" s="92">
        <v>52</v>
      </c>
      <c r="BF65" s="77" t="s">
        <v>100</v>
      </c>
    </row>
    <row r="66" spans="1:58" ht="16.5" customHeight="1" x14ac:dyDescent="0.25">
      <c r="A66" s="92">
        <v>53</v>
      </c>
      <c r="B66" s="77" t="s">
        <v>101</v>
      </c>
      <c r="C66" s="24">
        <f>[4]V_МО____нов!AJ76</f>
        <v>0</v>
      </c>
      <c r="D66" s="25">
        <v>0</v>
      </c>
      <c r="E66" s="26">
        <f t="shared" si="195"/>
        <v>0</v>
      </c>
      <c r="F66" s="49">
        <f>'[5]2022_ПР(нов)'!AR69</f>
        <v>0</v>
      </c>
      <c r="G66" s="75">
        <f>[4]V_МО____нов!AO76</f>
        <v>0</v>
      </c>
      <c r="H66" s="66">
        <v>0</v>
      </c>
      <c r="I66" s="29">
        <f t="shared" si="163"/>
        <v>0</v>
      </c>
      <c r="J66" s="153">
        <f>'[5]2022_ПР(нов)'!AD69</f>
        <v>0</v>
      </c>
      <c r="K66" s="362">
        <f>[4]V_МО____нов!AW76</f>
        <v>0</v>
      </c>
      <c r="L66" s="25">
        <v>0</v>
      </c>
      <c r="M66" s="26">
        <f t="shared" si="196"/>
        <v>0</v>
      </c>
      <c r="N66" s="39">
        <f>'[5]2022_ПР(нов)'!Y69</f>
        <v>0</v>
      </c>
      <c r="O66" s="360">
        <f t="shared" si="197"/>
        <v>0</v>
      </c>
      <c r="P66" s="33">
        <v>0</v>
      </c>
      <c r="Q66" s="223">
        <f t="shared" si="198"/>
        <v>0</v>
      </c>
      <c r="R66" s="166">
        <f t="shared" si="199"/>
        <v>0</v>
      </c>
      <c r="S66" s="166">
        <f t="shared" si="200"/>
        <v>0</v>
      </c>
      <c r="T66" s="83">
        <v>0</v>
      </c>
      <c r="U66" s="167">
        <f t="shared" si="201"/>
        <v>0</v>
      </c>
      <c r="V66" s="166">
        <f t="shared" si="202"/>
        <v>0</v>
      </c>
      <c r="W66" s="165">
        <f t="shared" si="203"/>
        <v>0</v>
      </c>
      <c r="X66" s="222">
        <v>0</v>
      </c>
      <c r="Y66" s="225">
        <f t="shared" si="204"/>
        <v>0</v>
      </c>
      <c r="Z66" s="226">
        <f t="shared" si="205"/>
        <v>0</v>
      </c>
      <c r="AA66" s="32">
        <f>[6]Лист1!D66</f>
        <v>0</v>
      </c>
      <c r="AB66" s="25">
        <f t="shared" si="0"/>
        <v>0</v>
      </c>
      <c r="AC66" s="40">
        <f>[6]Лист1!E66</f>
        <v>0</v>
      </c>
      <c r="AD66" s="41">
        <f>[6]Лист1!F66</f>
        <v>0</v>
      </c>
      <c r="AE66" s="35">
        <f>[6]Лист1!K66</f>
        <v>0</v>
      </c>
      <c r="AF66" s="25">
        <f t="shared" si="15"/>
        <v>0</v>
      </c>
      <c r="AG66" s="40">
        <f>[6]Лист1!L66</f>
        <v>0</v>
      </c>
      <c r="AH66" s="41">
        <f>[6]Лист1!M66</f>
        <v>0</v>
      </c>
      <c r="AI66" s="35">
        <f>[6]Лист1!G66</f>
        <v>0</v>
      </c>
      <c r="AJ66" s="25">
        <f t="shared" si="16"/>
        <v>0</v>
      </c>
      <c r="AK66" s="40">
        <f>[6]Лист1!I66</f>
        <v>0</v>
      </c>
      <c r="AL66" s="42">
        <f>[6]Лист1!J66</f>
        <v>0</v>
      </c>
      <c r="AM66" s="32">
        <f t="shared" si="206"/>
        <v>0</v>
      </c>
      <c r="AN66" s="25">
        <f t="shared" si="18"/>
        <v>0</v>
      </c>
      <c r="AO66" s="29">
        <f t="shared" si="207"/>
        <v>0</v>
      </c>
      <c r="AP66" s="34">
        <f t="shared" si="208"/>
        <v>0</v>
      </c>
      <c r="AQ66" s="34">
        <f t="shared" si="209"/>
        <v>0</v>
      </c>
      <c r="AR66" s="25">
        <f t="shared" si="105"/>
        <v>0</v>
      </c>
      <c r="AS66" s="37">
        <f t="shared" si="210"/>
        <v>0</v>
      </c>
      <c r="AT66" s="34">
        <f t="shared" si="211"/>
        <v>0</v>
      </c>
      <c r="AU66" s="35">
        <f t="shared" si="212"/>
        <v>0</v>
      </c>
      <c r="AV66" s="25">
        <f t="shared" si="25"/>
        <v>0</v>
      </c>
      <c r="AW66" s="40">
        <f t="shared" si="213"/>
        <v>0</v>
      </c>
      <c r="AX66" s="34">
        <f t="shared" si="214"/>
        <v>0</v>
      </c>
      <c r="AY66" s="25">
        <f t="shared" si="215"/>
        <v>0</v>
      </c>
      <c r="AZ66" s="29">
        <f t="shared" si="216"/>
        <v>0</v>
      </c>
      <c r="BA66" s="29">
        <f t="shared" si="217"/>
        <v>0</v>
      </c>
      <c r="BB66" s="41">
        <f t="shared" si="218"/>
        <v>0</v>
      </c>
      <c r="BC66" s="35">
        <f t="shared" si="153"/>
        <v>0</v>
      </c>
      <c r="BD66" s="46">
        <f t="shared" si="32"/>
        <v>0</v>
      </c>
      <c r="BE66" s="92">
        <v>53</v>
      </c>
      <c r="BF66" s="77" t="s">
        <v>101</v>
      </c>
    </row>
    <row r="67" spans="1:58" ht="21.75" customHeight="1" x14ac:dyDescent="0.25">
      <c r="A67" s="92">
        <v>54</v>
      </c>
      <c r="B67" s="77" t="s">
        <v>102</v>
      </c>
      <c r="C67" s="24">
        <f>[4]V_МО____нов!AJ77</f>
        <v>0</v>
      </c>
      <c r="D67" s="25">
        <v>0</v>
      </c>
      <c r="E67" s="26">
        <f t="shared" si="195"/>
        <v>0</v>
      </c>
      <c r="F67" s="49">
        <f>'[5]2022_ПР(нов)'!AR70</f>
        <v>0</v>
      </c>
      <c r="G67" s="75">
        <f>[4]V_МО____нов!AO77</f>
        <v>0</v>
      </c>
      <c r="H67" s="66">
        <v>0</v>
      </c>
      <c r="I67" s="29">
        <f t="shared" si="163"/>
        <v>0</v>
      </c>
      <c r="J67" s="153">
        <f>'[5]2022_ПР(нов)'!AD70</f>
        <v>0</v>
      </c>
      <c r="K67" s="362">
        <f>[4]V_МО____нов!AW77</f>
        <v>0</v>
      </c>
      <c r="L67" s="25">
        <v>0</v>
      </c>
      <c r="M67" s="26">
        <f t="shared" si="196"/>
        <v>0</v>
      </c>
      <c r="N67" s="39">
        <f>'[5]2022_ПР(нов)'!Y70</f>
        <v>0</v>
      </c>
      <c r="O67" s="360">
        <f t="shared" si="197"/>
        <v>0</v>
      </c>
      <c r="P67" s="33">
        <v>0</v>
      </c>
      <c r="Q67" s="223">
        <f t="shared" si="198"/>
        <v>0</v>
      </c>
      <c r="R67" s="166">
        <f t="shared" si="199"/>
        <v>0</v>
      </c>
      <c r="S67" s="166">
        <f t="shared" si="200"/>
        <v>0</v>
      </c>
      <c r="T67" s="83">
        <v>0</v>
      </c>
      <c r="U67" s="167">
        <f t="shared" si="201"/>
        <v>0</v>
      </c>
      <c r="V67" s="166">
        <f t="shared" si="202"/>
        <v>0</v>
      </c>
      <c r="W67" s="165">
        <f t="shared" si="203"/>
        <v>0</v>
      </c>
      <c r="X67" s="222">
        <v>0</v>
      </c>
      <c r="Y67" s="225">
        <f t="shared" si="204"/>
        <v>0</v>
      </c>
      <c r="Z67" s="226">
        <f t="shared" si="205"/>
        <v>0</v>
      </c>
      <c r="AA67" s="32">
        <f>[6]Лист1!D67</f>
        <v>0</v>
      </c>
      <c r="AB67" s="25">
        <f t="shared" si="0"/>
        <v>0</v>
      </c>
      <c r="AC67" s="40">
        <f>[6]Лист1!E67</f>
        <v>0</v>
      </c>
      <c r="AD67" s="41">
        <f>[6]Лист1!F67</f>
        <v>0</v>
      </c>
      <c r="AE67" s="35">
        <f>[6]Лист1!K67</f>
        <v>0</v>
      </c>
      <c r="AF67" s="25">
        <f t="shared" si="15"/>
        <v>0</v>
      </c>
      <c r="AG67" s="40">
        <f>[6]Лист1!L67</f>
        <v>0</v>
      </c>
      <c r="AH67" s="41">
        <f>[6]Лист1!M67</f>
        <v>0</v>
      </c>
      <c r="AI67" s="35">
        <f>[6]Лист1!G67</f>
        <v>0</v>
      </c>
      <c r="AJ67" s="25">
        <f t="shared" si="16"/>
        <v>0</v>
      </c>
      <c r="AK67" s="40">
        <f>[6]Лист1!I67</f>
        <v>0</v>
      </c>
      <c r="AL67" s="42">
        <f>[6]Лист1!J67</f>
        <v>0</v>
      </c>
      <c r="AM67" s="32">
        <f t="shared" si="206"/>
        <v>0</v>
      </c>
      <c r="AN67" s="25">
        <f t="shared" si="18"/>
        <v>0</v>
      </c>
      <c r="AO67" s="29">
        <f t="shared" si="207"/>
        <v>0</v>
      </c>
      <c r="AP67" s="34">
        <f t="shared" si="208"/>
        <v>0</v>
      </c>
      <c r="AQ67" s="34">
        <f t="shared" si="209"/>
        <v>0</v>
      </c>
      <c r="AR67" s="25">
        <f t="shared" si="105"/>
        <v>0</v>
      </c>
      <c r="AS67" s="37">
        <f t="shared" si="210"/>
        <v>0</v>
      </c>
      <c r="AT67" s="34">
        <f t="shared" si="211"/>
        <v>0</v>
      </c>
      <c r="AU67" s="35">
        <f t="shared" si="212"/>
        <v>0</v>
      </c>
      <c r="AV67" s="25">
        <f t="shared" si="25"/>
        <v>0</v>
      </c>
      <c r="AW67" s="40">
        <f t="shared" si="213"/>
        <v>0</v>
      </c>
      <c r="AX67" s="34">
        <f t="shared" si="214"/>
        <v>0</v>
      </c>
      <c r="AY67" s="25">
        <f t="shared" si="215"/>
        <v>0</v>
      </c>
      <c r="AZ67" s="29">
        <f t="shared" si="216"/>
        <v>0</v>
      </c>
      <c r="BA67" s="29">
        <f t="shared" si="217"/>
        <v>0</v>
      </c>
      <c r="BB67" s="41">
        <f t="shared" si="218"/>
        <v>0</v>
      </c>
      <c r="BC67" s="35">
        <f t="shared" si="153"/>
        <v>0</v>
      </c>
      <c r="BD67" s="46">
        <f t="shared" si="32"/>
        <v>0</v>
      </c>
      <c r="BE67" s="92">
        <v>54</v>
      </c>
      <c r="BF67" s="77" t="s">
        <v>102</v>
      </c>
    </row>
    <row r="68" spans="1:58" ht="21.95" customHeight="1" x14ac:dyDescent="0.25">
      <c r="A68" s="92">
        <v>55</v>
      </c>
      <c r="B68" s="79" t="s">
        <v>103</v>
      </c>
      <c r="C68" s="24">
        <f>[4]V_МО____нов!AJ78</f>
        <v>711</v>
      </c>
      <c r="D68" s="25">
        <v>4.2</v>
      </c>
      <c r="E68" s="26">
        <f t="shared" si="195"/>
        <v>2986.2000000000003</v>
      </c>
      <c r="F68" s="27">
        <f>'[5]2022_ПР(нов)'!AR71</f>
        <v>263006.88</v>
      </c>
      <c r="G68" s="75">
        <f>[4]V_МО____нов!AO78</f>
        <v>0</v>
      </c>
      <c r="H68" s="66">
        <v>0</v>
      </c>
      <c r="I68" s="29">
        <f t="shared" si="163"/>
        <v>0</v>
      </c>
      <c r="J68" s="153">
        <f>'[5]2022_ПР(нов)'!AD71</f>
        <v>0</v>
      </c>
      <c r="K68" s="154">
        <f>[4]V_МО____нов!AW78</f>
        <v>2004</v>
      </c>
      <c r="L68" s="25">
        <v>12.6</v>
      </c>
      <c r="M68" s="26">
        <f t="shared" si="196"/>
        <v>25250.399999999998</v>
      </c>
      <c r="N68" s="39">
        <f>'[5]2022_ПР(нов)'!Y71</f>
        <v>2224020</v>
      </c>
      <c r="O68" s="212">
        <f t="shared" si="197"/>
        <v>119</v>
      </c>
      <c r="P68" s="33">
        <v>4.2</v>
      </c>
      <c r="Q68" s="223">
        <f t="shared" si="198"/>
        <v>499.8</v>
      </c>
      <c r="R68" s="166">
        <f t="shared" si="199"/>
        <v>43834.48</v>
      </c>
      <c r="S68" s="166">
        <f t="shared" si="200"/>
        <v>0</v>
      </c>
      <c r="T68" s="83">
        <v>0</v>
      </c>
      <c r="U68" s="167">
        <f t="shared" si="201"/>
        <v>0</v>
      </c>
      <c r="V68" s="166">
        <f t="shared" si="202"/>
        <v>0</v>
      </c>
      <c r="W68" s="165">
        <f t="shared" si="203"/>
        <v>334</v>
      </c>
      <c r="X68" s="222">
        <v>12.6</v>
      </c>
      <c r="Y68" s="225">
        <f t="shared" si="204"/>
        <v>4208.3999999999996</v>
      </c>
      <c r="Z68" s="226">
        <f t="shared" si="205"/>
        <v>370670</v>
      </c>
      <c r="AA68" s="32">
        <f>[6]Лист1!D68</f>
        <v>109</v>
      </c>
      <c r="AB68" s="25">
        <f t="shared" si="0"/>
        <v>2.15</v>
      </c>
      <c r="AC68" s="40">
        <f>[6]Лист1!E68</f>
        <v>233.92</v>
      </c>
      <c r="AD68" s="41">
        <f>[6]Лист1!F68</f>
        <v>20603.28</v>
      </c>
      <c r="AE68" s="35">
        <f>[6]Лист1!K68</f>
        <v>0</v>
      </c>
      <c r="AF68" s="25">
        <f t="shared" si="15"/>
        <v>0</v>
      </c>
      <c r="AG68" s="40">
        <f>[6]Лист1!L68</f>
        <v>0</v>
      </c>
      <c r="AH68" s="41">
        <f>[6]Лист1!M68</f>
        <v>0</v>
      </c>
      <c r="AI68" s="35">
        <f>[6]Лист1!G68</f>
        <v>133</v>
      </c>
      <c r="AJ68" s="25">
        <f t="shared" si="16"/>
        <v>9.34</v>
      </c>
      <c r="AK68" s="40">
        <f>[6]Лист1!I68</f>
        <v>1241.67</v>
      </c>
      <c r="AL68" s="42">
        <f>[6]Лист1!J68</f>
        <v>109365.55</v>
      </c>
      <c r="AM68" s="32">
        <f t="shared" si="206"/>
        <v>10</v>
      </c>
      <c r="AN68" s="25">
        <f t="shared" si="18"/>
        <v>2.0499999999999998</v>
      </c>
      <c r="AO68" s="29">
        <f t="shared" si="207"/>
        <v>265.88</v>
      </c>
      <c r="AP68" s="34">
        <f t="shared" si="208"/>
        <v>23231.200000000004</v>
      </c>
      <c r="AQ68" s="34">
        <f t="shared" si="209"/>
        <v>0</v>
      </c>
      <c r="AR68" s="25">
        <f t="shared" si="105"/>
        <v>0</v>
      </c>
      <c r="AS68" s="37">
        <f t="shared" si="210"/>
        <v>0</v>
      </c>
      <c r="AT68" s="34">
        <f t="shared" si="211"/>
        <v>0</v>
      </c>
      <c r="AU68" s="35">
        <f t="shared" si="212"/>
        <v>201</v>
      </c>
      <c r="AV68" s="25">
        <f t="shared" si="25"/>
        <v>3.26</v>
      </c>
      <c r="AW68" s="40">
        <f t="shared" si="213"/>
        <v>2966.7299999999996</v>
      </c>
      <c r="AX68" s="34">
        <f t="shared" si="214"/>
        <v>261304.45</v>
      </c>
      <c r="AY68" s="25">
        <f t="shared" si="215"/>
        <v>284535.65000000002</v>
      </c>
      <c r="AZ68" s="29">
        <f t="shared" si="216"/>
        <v>18717.36</v>
      </c>
      <c r="BA68" s="29">
        <f t="shared" si="217"/>
        <v>6533.0399999999972</v>
      </c>
      <c r="BB68" s="41">
        <f t="shared" si="218"/>
        <v>575430.16319999972</v>
      </c>
      <c r="BC68" s="35">
        <f t="shared" si="153"/>
        <v>1.0738693918373104E-2</v>
      </c>
      <c r="BD68" s="46">
        <f t="shared" si="32"/>
        <v>5.1556734243854126E-3</v>
      </c>
      <c r="BE68" s="92">
        <v>55</v>
      </c>
      <c r="BF68" s="79" t="s">
        <v>103</v>
      </c>
    </row>
    <row r="69" spans="1:58" ht="21.95" customHeight="1" x14ac:dyDescent="0.25">
      <c r="A69" s="92">
        <v>56</v>
      </c>
      <c r="B69" s="79" t="s">
        <v>104</v>
      </c>
      <c r="C69" s="24">
        <f>[4]V_МО____нов!AJ79</f>
        <v>70</v>
      </c>
      <c r="D69" s="25">
        <v>4.2</v>
      </c>
      <c r="E69" s="26">
        <f t="shared" si="195"/>
        <v>294</v>
      </c>
      <c r="F69" s="27">
        <f>'[5]2022_ПР(нов)'!AR72</f>
        <v>25895.52</v>
      </c>
      <c r="G69" s="75">
        <f>[4]V_МО____нов!AO79</f>
        <v>0</v>
      </c>
      <c r="H69" s="66">
        <v>0</v>
      </c>
      <c r="I69" s="29">
        <f t="shared" si="163"/>
        <v>0</v>
      </c>
      <c r="J69" s="30">
        <f>'[5]2022_ПР(нов)'!AD72</f>
        <v>0</v>
      </c>
      <c r="K69" s="152">
        <f>[4]V_МО____нов!AW79</f>
        <v>10073</v>
      </c>
      <c r="L69" s="25">
        <v>12.6</v>
      </c>
      <c r="M69" s="26">
        <f t="shared" si="196"/>
        <v>126919.8</v>
      </c>
      <c r="N69" s="39">
        <f>'[5]2022_ПР(нов)'!Y72</f>
        <v>11179113.6</v>
      </c>
      <c r="O69" s="212">
        <f t="shared" si="197"/>
        <v>12</v>
      </c>
      <c r="P69" s="33">
        <v>4.2</v>
      </c>
      <c r="Q69" s="223">
        <f t="shared" si="198"/>
        <v>50.4</v>
      </c>
      <c r="R69" s="166">
        <f t="shared" si="199"/>
        <v>4315.92</v>
      </c>
      <c r="S69" s="166">
        <f t="shared" si="200"/>
        <v>0</v>
      </c>
      <c r="T69" s="83">
        <v>0</v>
      </c>
      <c r="U69" s="167">
        <f t="shared" si="201"/>
        <v>0</v>
      </c>
      <c r="V69" s="166">
        <f t="shared" si="202"/>
        <v>0</v>
      </c>
      <c r="W69" s="165">
        <f t="shared" si="203"/>
        <v>1679</v>
      </c>
      <c r="X69" s="222">
        <v>12.6</v>
      </c>
      <c r="Y69" s="225">
        <f t="shared" si="204"/>
        <v>21155.4</v>
      </c>
      <c r="Z69" s="226">
        <f t="shared" si="205"/>
        <v>1863185.5999999999</v>
      </c>
      <c r="AA69" s="346">
        <f>[6]Лист1!D69</f>
        <v>0</v>
      </c>
      <c r="AB69" s="371">
        <f t="shared" si="0"/>
        <v>0</v>
      </c>
      <c r="AC69" s="372">
        <f>[6]Лист1!E69</f>
        <v>0</v>
      </c>
      <c r="AD69" s="373">
        <f>[6]Лист1!F69</f>
        <v>0</v>
      </c>
      <c r="AE69" s="35">
        <f>[6]Лист1!K69</f>
        <v>0</v>
      </c>
      <c r="AF69" s="25">
        <f t="shared" si="15"/>
        <v>0</v>
      </c>
      <c r="AG69" s="40">
        <f>[6]Лист1!L69</f>
        <v>0</v>
      </c>
      <c r="AH69" s="41">
        <f>[6]Лист1!M69</f>
        <v>0</v>
      </c>
      <c r="AI69" s="35">
        <f>[6]Лист1!G69</f>
        <v>1114</v>
      </c>
      <c r="AJ69" s="25">
        <f t="shared" si="16"/>
        <v>14.54</v>
      </c>
      <c r="AK69" s="40">
        <f>[6]Лист1!I69</f>
        <v>16202.18</v>
      </c>
      <c r="AL69" s="42">
        <f>[6]Лист1!J69</f>
        <v>1427083.17</v>
      </c>
      <c r="AM69" s="32">
        <f t="shared" si="206"/>
        <v>12</v>
      </c>
      <c r="AN69" s="25">
        <f t="shared" si="18"/>
        <v>4.2</v>
      </c>
      <c r="AO69" s="29">
        <f t="shared" si="207"/>
        <v>50.4</v>
      </c>
      <c r="AP69" s="34">
        <f t="shared" si="208"/>
        <v>4315.92</v>
      </c>
      <c r="AQ69" s="34">
        <f t="shared" si="209"/>
        <v>0</v>
      </c>
      <c r="AR69" s="25">
        <f t="shared" si="105"/>
        <v>0</v>
      </c>
      <c r="AS69" s="37">
        <f t="shared" si="210"/>
        <v>0</v>
      </c>
      <c r="AT69" s="34">
        <f t="shared" si="211"/>
        <v>0</v>
      </c>
      <c r="AU69" s="35">
        <f t="shared" si="212"/>
        <v>565</v>
      </c>
      <c r="AV69" s="25">
        <f t="shared" si="25"/>
        <v>-1.9399999999999995</v>
      </c>
      <c r="AW69" s="40">
        <f t="shared" si="213"/>
        <v>4953.2200000000012</v>
      </c>
      <c r="AX69" s="34">
        <f t="shared" si="214"/>
        <v>436102.42999999993</v>
      </c>
      <c r="AY69" s="25">
        <f t="shared" si="215"/>
        <v>440418.34999999992</v>
      </c>
      <c r="AZ69" s="29">
        <f t="shared" si="216"/>
        <v>146461.41999999998</v>
      </c>
      <c r="BA69" s="29">
        <f t="shared" si="217"/>
        <v>-19541.619999999981</v>
      </c>
      <c r="BB69" s="41">
        <f t="shared" si="218"/>
        <v>-1721225.8895999982</v>
      </c>
      <c r="BC69" s="35">
        <f t="shared" si="153"/>
        <v>3.8576711874021164E-3</v>
      </c>
      <c r="BD69" s="46">
        <f t="shared" si="32"/>
        <v>-2.8777280367024327E-3</v>
      </c>
      <c r="BE69" s="92">
        <v>56</v>
      </c>
      <c r="BF69" s="79" t="s">
        <v>104</v>
      </c>
    </row>
    <row r="70" spans="1:58" ht="21.95" customHeight="1" x14ac:dyDescent="0.25">
      <c r="A70" s="92">
        <v>57</v>
      </c>
      <c r="B70" s="77" t="s">
        <v>105</v>
      </c>
      <c r="C70" s="24">
        <f>[4]V_МО____нов!AJ80</f>
        <v>0</v>
      </c>
      <c r="D70" s="25">
        <v>0</v>
      </c>
      <c r="E70" s="26">
        <f t="shared" si="195"/>
        <v>0</v>
      </c>
      <c r="F70" s="49">
        <f>'[5]2022_ПР(нов)'!AR73</f>
        <v>0</v>
      </c>
      <c r="G70" s="75">
        <f>[4]V_МО____нов!AO80</f>
        <v>0</v>
      </c>
      <c r="H70" s="66">
        <v>0</v>
      </c>
      <c r="I70" s="29">
        <f t="shared" si="163"/>
        <v>0</v>
      </c>
      <c r="J70" s="30">
        <f>'[5]2022_ПР(нов)'!AD73</f>
        <v>0</v>
      </c>
      <c r="K70" s="361">
        <f>[4]V_МО____нов!AW80</f>
        <v>0</v>
      </c>
      <c r="L70" s="25">
        <v>0</v>
      </c>
      <c r="M70" s="26">
        <f t="shared" si="196"/>
        <v>0</v>
      </c>
      <c r="N70" s="39">
        <f>'[5]2022_ПР(нов)'!Y73</f>
        <v>0</v>
      </c>
      <c r="O70" s="360">
        <f t="shared" si="197"/>
        <v>0</v>
      </c>
      <c r="P70" s="33">
        <v>0</v>
      </c>
      <c r="Q70" s="223">
        <f t="shared" si="198"/>
        <v>0</v>
      </c>
      <c r="R70" s="166">
        <f t="shared" si="199"/>
        <v>0</v>
      </c>
      <c r="S70" s="166">
        <f t="shared" si="200"/>
        <v>0</v>
      </c>
      <c r="T70" s="83">
        <v>0</v>
      </c>
      <c r="U70" s="167">
        <f t="shared" si="201"/>
        <v>0</v>
      </c>
      <c r="V70" s="166">
        <f t="shared" si="202"/>
        <v>0</v>
      </c>
      <c r="W70" s="165">
        <f t="shared" si="203"/>
        <v>0</v>
      </c>
      <c r="X70" s="222">
        <v>0</v>
      </c>
      <c r="Y70" s="225">
        <f t="shared" si="204"/>
        <v>0</v>
      </c>
      <c r="Z70" s="226">
        <f t="shared" si="205"/>
        <v>0</v>
      </c>
      <c r="AA70" s="32">
        <f>[6]Лист1!D70</f>
        <v>0</v>
      </c>
      <c r="AB70" s="25">
        <f t="shared" si="0"/>
        <v>0</v>
      </c>
      <c r="AC70" s="40">
        <f>[6]Лист1!E70</f>
        <v>0</v>
      </c>
      <c r="AD70" s="41">
        <f>[6]Лист1!F70</f>
        <v>0</v>
      </c>
      <c r="AE70" s="35">
        <f>[6]Лист1!K70</f>
        <v>0</v>
      </c>
      <c r="AF70" s="25">
        <f t="shared" si="15"/>
        <v>0</v>
      </c>
      <c r="AG70" s="40">
        <f>[6]Лист1!L70</f>
        <v>0</v>
      </c>
      <c r="AH70" s="41">
        <f>[6]Лист1!M70</f>
        <v>0</v>
      </c>
      <c r="AI70" s="35">
        <f>[6]Лист1!G70</f>
        <v>0</v>
      </c>
      <c r="AJ70" s="25">
        <f t="shared" si="16"/>
        <v>0</v>
      </c>
      <c r="AK70" s="40">
        <f>[6]Лист1!I70</f>
        <v>0</v>
      </c>
      <c r="AL70" s="42">
        <f>[6]Лист1!J70</f>
        <v>0</v>
      </c>
      <c r="AM70" s="32">
        <f t="shared" si="206"/>
        <v>0</v>
      </c>
      <c r="AN70" s="25">
        <f t="shared" si="18"/>
        <v>0</v>
      </c>
      <c r="AO70" s="29">
        <f t="shared" si="207"/>
        <v>0</v>
      </c>
      <c r="AP70" s="34">
        <f t="shared" si="208"/>
        <v>0</v>
      </c>
      <c r="AQ70" s="34">
        <f t="shared" si="209"/>
        <v>0</v>
      </c>
      <c r="AR70" s="25">
        <f t="shared" si="105"/>
        <v>0</v>
      </c>
      <c r="AS70" s="37">
        <f t="shared" si="210"/>
        <v>0</v>
      </c>
      <c r="AT70" s="34">
        <f t="shared" si="211"/>
        <v>0</v>
      </c>
      <c r="AU70" s="35">
        <f t="shared" si="212"/>
        <v>0</v>
      </c>
      <c r="AV70" s="25">
        <f t="shared" si="25"/>
        <v>0</v>
      </c>
      <c r="AW70" s="40">
        <f t="shared" si="213"/>
        <v>0</v>
      </c>
      <c r="AX70" s="34">
        <f t="shared" si="214"/>
        <v>0</v>
      </c>
      <c r="AY70" s="25">
        <f t="shared" si="215"/>
        <v>0</v>
      </c>
      <c r="AZ70" s="29">
        <f t="shared" si="216"/>
        <v>0</v>
      </c>
      <c r="BA70" s="29">
        <f t="shared" si="217"/>
        <v>0</v>
      </c>
      <c r="BB70" s="41">
        <f t="shared" si="218"/>
        <v>0</v>
      </c>
      <c r="BC70" s="35">
        <f t="shared" si="153"/>
        <v>0</v>
      </c>
      <c r="BD70" s="46">
        <f t="shared" si="32"/>
        <v>0</v>
      </c>
      <c r="BE70" s="92">
        <v>57</v>
      </c>
      <c r="BF70" s="77" t="s">
        <v>105</v>
      </c>
    </row>
    <row r="71" spans="1:58" ht="21.95" customHeight="1" x14ac:dyDescent="0.25">
      <c r="A71" s="92">
        <v>58</v>
      </c>
      <c r="B71" s="77" t="s">
        <v>106</v>
      </c>
      <c r="C71" s="24">
        <f>[4]V_МО____нов!AJ81</f>
        <v>0</v>
      </c>
      <c r="D71" s="25">
        <v>0</v>
      </c>
      <c r="E71" s="26">
        <f t="shared" si="195"/>
        <v>0</v>
      </c>
      <c r="F71" s="49">
        <f>'[5]2022_ПР(нов)'!AR74</f>
        <v>0</v>
      </c>
      <c r="G71" s="75">
        <f>[4]V_МО____нов!AO81</f>
        <v>0</v>
      </c>
      <c r="H71" s="66">
        <v>0</v>
      </c>
      <c r="I71" s="29">
        <f t="shared" si="163"/>
        <v>0</v>
      </c>
      <c r="J71" s="30">
        <f>'[5]2022_ПР(нов)'!AD74</f>
        <v>0</v>
      </c>
      <c r="K71" s="361">
        <f>[4]V_МО____нов!AW81</f>
        <v>0</v>
      </c>
      <c r="L71" s="25">
        <v>0</v>
      </c>
      <c r="M71" s="26">
        <f t="shared" si="196"/>
        <v>0</v>
      </c>
      <c r="N71" s="39">
        <f>'[5]2022_ПР(нов)'!Y74</f>
        <v>0</v>
      </c>
      <c r="O71" s="360">
        <f t="shared" si="197"/>
        <v>0</v>
      </c>
      <c r="P71" s="33">
        <v>0</v>
      </c>
      <c r="Q71" s="223">
        <f t="shared" si="198"/>
        <v>0</v>
      </c>
      <c r="R71" s="166">
        <f t="shared" si="199"/>
        <v>0</v>
      </c>
      <c r="S71" s="166">
        <f t="shared" si="200"/>
        <v>0</v>
      </c>
      <c r="T71" s="83">
        <v>0</v>
      </c>
      <c r="U71" s="167">
        <f t="shared" si="201"/>
        <v>0</v>
      </c>
      <c r="V71" s="166">
        <f t="shared" si="202"/>
        <v>0</v>
      </c>
      <c r="W71" s="165">
        <f t="shared" si="203"/>
        <v>0</v>
      </c>
      <c r="X71" s="222">
        <v>0</v>
      </c>
      <c r="Y71" s="225">
        <f t="shared" si="204"/>
        <v>0</v>
      </c>
      <c r="Z71" s="226">
        <f t="shared" si="205"/>
        <v>0</v>
      </c>
      <c r="AA71" s="32">
        <f>[6]Лист1!D71</f>
        <v>0</v>
      </c>
      <c r="AB71" s="25">
        <f t="shared" ref="AB71:AB102" si="219">IFERROR(ROUND(AC71/AA71,2),0)</f>
        <v>0</v>
      </c>
      <c r="AC71" s="40">
        <f>[6]Лист1!E71</f>
        <v>0</v>
      </c>
      <c r="AD71" s="41">
        <f>[6]Лист1!F71</f>
        <v>0</v>
      </c>
      <c r="AE71" s="35">
        <f>[6]Лист1!K71</f>
        <v>0</v>
      </c>
      <c r="AF71" s="25">
        <f t="shared" si="15"/>
        <v>0</v>
      </c>
      <c r="AG71" s="40">
        <f>[6]Лист1!L71</f>
        <v>0</v>
      </c>
      <c r="AH71" s="41">
        <f>[6]Лист1!M71</f>
        <v>0</v>
      </c>
      <c r="AI71" s="35">
        <f>[6]Лист1!G71</f>
        <v>0</v>
      </c>
      <c r="AJ71" s="25">
        <f t="shared" si="16"/>
        <v>0</v>
      </c>
      <c r="AK71" s="40">
        <f>[6]Лист1!I71</f>
        <v>0</v>
      </c>
      <c r="AL71" s="42">
        <f>[6]Лист1!J71</f>
        <v>0</v>
      </c>
      <c r="AM71" s="32">
        <f t="shared" si="206"/>
        <v>0</v>
      </c>
      <c r="AN71" s="25">
        <f t="shared" si="18"/>
        <v>0</v>
      </c>
      <c r="AO71" s="29">
        <f t="shared" si="207"/>
        <v>0</v>
      </c>
      <c r="AP71" s="34">
        <f t="shared" si="208"/>
        <v>0</v>
      </c>
      <c r="AQ71" s="34">
        <f t="shared" si="209"/>
        <v>0</v>
      </c>
      <c r="AR71" s="25">
        <f t="shared" si="105"/>
        <v>0</v>
      </c>
      <c r="AS71" s="37">
        <f t="shared" si="210"/>
        <v>0</v>
      </c>
      <c r="AT71" s="34">
        <f t="shared" si="211"/>
        <v>0</v>
      </c>
      <c r="AU71" s="35">
        <f t="shared" si="212"/>
        <v>0</v>
      </c>
      <c r="AV71" s="25">
        <f t="shared" si="25"/>
        <v>0</v>
      </c>
      <c r="AW71" s="40">
        <f t="shared" si="213"/>
        <v>0</v>
      </c>
      <c r="AX71" s="34">
        <f t="shared" si="214"/>
        <v>0</v>
      </c>
      <c r="AY71" s="25">
        <f t="shared" si="215"/>
        <v>0</v>
      </c>
      <c r="AZ71" s="29">
        <f t="shared" si="216"/>
        <v>0</v>
      </c>
      <c r="BA71" s="29">
        <f t="shared" si="217"/>
        <v>0</v>
      </c>
      <c r="BB71" s="41">
        <f t="shared" si="218"/>
        <v>0</v>
      </c>
      <c r="BC71" s="35">
        <f t="shared" si="153"/>
        <v>0</v>
      </c>
      <c r="BD71" s="46">
        <f t="shared" si="32"/>
        <v>0</v>
      </c>
      <c r="BE71" s="92">
        <v>58</v>
      </c>
      <c r="BF71" s="77" t="s">
        <v>106</v>
      </c>
    </row>
    <row r="72" spans="1:58" ht="24.75" customHeight="1" x14ac:dyDescent="0.25">
      <c r="A72" s="92">
        <v>59</v>
      </c>
      <c r="B72" s="77" t="s">
        <v>107</v>
      </c>
      <c r="C72" s="24">
        <f>[4]V_МО____нов!AJ82</f>
        <v>0</v>
      </c>
      <c r="D72" s="25">
        <v>0</v>
      </c>
      <c r="E72" s="26">
        <f t="shared" si="195"/>
        <v>0</v>
      </c>
      <c r="F72" s="49">
        <f>'[5]2022_ПР(нов)'!AR75</f>
        <v>0</v>
      </c>
      <c r="G72" s="75">
        <f>[4]V_МО____нов!AO82</f>
        <v>0</v>
      </c>
      <c r="H72" s="66">
        <v>0</v>
      </c>
      <c r="I72" s="29">
        <f t="shared" si="163"/>
        <v>0</v>
      </c>
      <c r="J72" s="30">
        <f>'[5]2022_ПР(нов)'!AD75</f>
        <v>0</v>
      </c>
      <c r="K72" s="361">
        <f>[4]V_МО____нов!AW82</f>
        <v>0</v>
      </c>
      <c r="L72" s="25">
        <v>0</v>
      </c>
      <c r="M72" s="26">
        <f t="shared" si="196"/>
        <v>0</v>
      </c>
      <c r="N72" s="39">
        <f>'[5]2022_ПР(нов)'!Y75</f>
        <v>0</v>
      </c>
      <c r="O72" s="360">
        <f t="shared" si="197"/>
        <v>0</v>
      </c>
      <c r="P72" s="33">
        <v>0</v>
      </c>
      <c r="Q72" s="223">
        <f t="shared" si="198"/>
        <v>0</v>
      </c>
      <c r="R72" s="166">
        <f t="shared" si="199"/>
        <v>0</v>
      </c>
      <c r="S72" s="166">
        <f t="shared" si="200"/>
        <v>0</v>
      </c>
      <c r="T72" s="83">
        <v>0</v>
      </c>
      <c r="U72" s="167">
        <f t="shared" si="201"/>
        <v>0</v>
      </c>
      <c r="V72" s="166">
        <f t="shared" si="202"/>
        <v>0</v>
      </c>
      <c r="W72" s="165">
        <f t="shared" si="203"/>
        <v>0</v>
      </c>
      <c r="X72" s="222">
        <v>0</v>
      </c>
      <c r="Y72" s="225">
        <f t="shared" si="204"/>
        <v>0</v>
      </c>
      <c r="Z72" s="226">
        <f t="shared" si="205"/>
        <v>0</v>
      </c>
      <c r="AA72" s="32">
        <f>[6]Лист1!D72</f>
        <v>0</v>
      </c>
      <c r="AB72" s="25">
        <f t="shared" si="219"/>
        <v>0</v>
      </c>
      <c r="AC72" s="40">
        <f>[6]Лист1!E72</f>
        <v>0</v>
      </c>
      <c r="AD72" s="41">
        <f>[6]Лист1!F72</f>
        <v>0</v>
      </c>
      <c r="AE72" s="35">
        <f>[6]Лист1!K72</f>
        <v>0</v>
      </c>
      <c r="AF72" s="25">
        <f t="shared" ref="AF72:AF102" si="220">IFERROR(ROUND(AG72/AE72,2),0)</f>
        <v>0</v>
      </c>
      <c r="AG72" s="40">
        <f>[6]Лист1!L72</f>
        <v>0</v>
      </c>
      <c r="AH72" s="41">
        <f>[6]Лист1!M72</f>
        <v>0</v>
      </c>
      <c r="AI72" s="35">
        <f>[6]Лист1!G72</f>
        <v>0</v>
      </c>
      <c r="AJ72" s="25">
        <f t="shared" ref="AJ72:AJ102" si="221">IFERROR(ROUND(AK72/AI72,2),0)</f>
        <v>0</v>
      </c>
      <c r="AK72" s="40">
        <f>[6]Лист1!I72</f>
        <v>0</v>
      </c>
      <c r="AL72" s="42">
        <f>[6]Лист1!J72</f>
        <v>0</v>
      </c>
      <c r="AM72" s="32">
        <f t="shared" si="206"/>
        <v>0</v>
      </c>
      <c r="AN72" s="25">
        <f t="shared" ref="AN72:AN102" si="222">ROUND(P72-AB72,2)</f>
        <v>0</v>
      </c>
      <c r="AO72" s="29">
        <f t="shared" si="207"/>
        <v>0</v>
      </c>
      <c r="AP72" s="34">
        <f t="shared" si="208"/>
        <v>0</v>
      </c>
      <c r="AQ72" s="34">
        <f t="shared" si="209"/>
        <v>0</v>
      </c>
      <c r="AR72" s="25">
        <f t="shared" si="105"/>
        <v>0</v>
      </c>
      <c r="AS72" s="37">
        <f t="shared" si="210"/>
        <v>0</v>
      </c>
      <c r="AT72" s="34">
        <f t="shared" si="211"/>
        <v>0</v>
      </c>
      <c r="AU72" s="35">
        <f t="shared" si="212"/>
        <v>0</v>
      </c>
      <c r="AV72" s="25">
        <f t="shared" ref="AV72:AV102" si="223">X72-AJ72</f>
        <v>0</v>
      </c>
      <c r="AW72" s="40">
        <f t="shared" si="213"/>
        <v>0</v>
      </c>
      <c r="AX72" s="34">
        <f t="shared" si="214"/>
        <v>0</v>
      </c>
      <c r="AY72" s="25">
        <f t="shared" si="215"/>
        <v>0</v>
      </c>
      <c r="AZ72" s="29">
        <f t="shared" si="216"/>
        <v>0</v>
      </c>
      <c r="BA72" s="29">
        <f t="shared" si="217"/>
        <v>0</v>
      </c>
      <c r="BB72" s="41">
        <f t="shared" si="218"/>
        <v>0</v>
      </c>
      <c r="BC72" s="35">
        <f t="shared" si="153"/>
        <v>0</v>
      </c>
      <c r="BD72" s="46">
        <f t="shared" ref="BD72:BD102" si="224">IFERROR(AW72/BB72,0)</f>
        <v>0</v>
      </c>
      <c r="BE72" s="92">
        <v>59</v>
      </c>
      <c r="BF72" s="77" t="s">
        <v>107</v>
      </c>
    </row>
    <row r="73" spans="1:58" ht="24" customHeight="1" x14ac:dyDescent="0.25">
      <c r="A73" s="92">
        <v>60</v>
      </c>
      <c r="B73" s="79" t="s">
        <v>108</v>
      </c>
      <c r="C73" s="24">
        <f>[4]V_МО____нов!AJ83</f>
        <v>5988</v>
      </c>
      <c r="D73" s="25">
        <v>4.2</v>
      </c>
      <c r="E73" s="26">
        <f t="shared" si="195"/>
        <v>25149.600000000002</v>
      </c>
      <c r="F73" s="27">
        <f>'[5]2022_ПР(нов)'!AR76</f>
        <v>2215212</v>
      </c>
      <c r="G73" s="75">
        <f>[4]V_МО____нов!AO83</f>
        <v>0</v>
      </c>
      <c r="H73" s="66">
        <v>0</v>
      </c>
      <c r="I73" s="29">
        <f t="shared" si="163"/>
        <v>0</v>
      </c>
      <c r="J73" s="30">
        <f>'[5]2022_ПР(нов)'!AD76</f>
        <v>0</v>
      </c>
      <c r="K73" s="152">
        <f>[4]V_МО____нов!AW83</f>
        <v>8107</v>
      </c>
      <c r="L73" s="25">
        <v>12.6</v>
      </c>
      <c r="M73" s="26">
        <f t="shared" si="196"/>
        <v>102148.2</v>
      </c>
      <c r="N73" s="39">
        <f>'[5]2022_ПР(нов)'!Y76</f>
        <v>8997195.8399999999</v>
      </c>
      <c r="O73" s="212">
        <f t="shared" si="197"/>
        <v>998</v>
      </c>
      <c r="P73" s="33">
        <v>4.2</v>
      </c>
      <c r="Q73" s="223">
        <f t="shared" si="198"/>
        <v>4191.6000000000004</v>
      </c>
      <c r="R73" s="166">
        <f t="shared" si="199"/>
        <v>369202</v>
      </c>
      <c r="S73" s="166">
        <f t="shared" si="200"/>
        <v>0</v>
      </c>
      <c r="T73" s="83">
        <v>0</v>
      </c>
      <c r="U73" s="167">
        <f t="shared" si="201"/>
        <v>0</v>
      </c>
      <c r="V73" s="166">
        <f t="shared" si="202"/>
        <v>0</v>
      </c>
      <c r="W73" s="165">
        <f t="shared" si="203"/>
        <v>1351</v>
      </c>
      <c r="X73" s="222">
        <v>12.6</v>
      </c>
      <c r="Y73" s="225">
        <f t="shared" si="204"/>
        <v>17022.599999999999</v>
      </c>
      <c r="Z73" s="226">
        <f t="shared" si="205"/>
        <v>1499532.64</v>
      </c>
      <c r="AA73" s="32">
        <f>[6]Лист1!D73</f>
        <v>802</v>
      </c>
      <c r="AB73" s="25">
        <f t="shared" si="219"/>
        <v>3.7</v>
      </c>
      <c r="AC73" s="40">
        <f>[6]Лист1!E73</f>
        <v>2971.15</v>
      </c>
      <c r="AD73" s="41">
        <f>[6]Лист1!F73</f>
        <v>261691.68</v>
      </c>
      <c r="AE73" s="35">
        <f>[6]Лист1!K73</f>
        <v>0</v>
      </c>
      <c r="AF73" s="25">
        <f t="shared" si="220"/>
        <v>0</v>
      </c>
      <c r="AG73" s="40">
        <f>[6]Лист1!L73</f>
        <v>0</v>
      </c>
      <c r="AH73" s="41">
        <f>[6]Лист1!M73</f>
        <v>0</v>
      </c>
      <c r="AI73" s="35">
        <f>[6]Лист1!G73</f>
        <v>815</v>
      </c>
      <c r="AJ73" s="25">
        <f t="shared" si="221"/>
        <v>18.7</v>
      </c>
      <c r="AK73" s="155">
        <f>[6]Лист1!I73</f>
        <v>15241.58</v>
      </c>
      <c r="AL73" s="42">
        <f>[6]Лист1!J73</f>
        <v>1342492.17</v>
      </c>
      <c r="AM73" s="32">
        <f t="shared" si="206"/>
        <v>196</v>
      </c>
      <c r="AN73" s="25">
        <f t="shared" si="222"/>
        <v>0.5</v>
      </c>
      <c r="AO73" s="29">
        <f t="shared" si="207"/>
        <v>1220.4500000000003</v>
      </c>
      <c r="AP73" s="34">
        <f t="shared" si="208"/>
        <v>107510.32</v>
      </c>
      <c r="AQ73" s="34">
        <f t="shared" si="209"/>
        <v>0</v>
      </c>
      <c r="AR73" s="25">
        <f t="shared" si="105"/>
        <v>0</v>
      </c>
      <c r="AS73" s="37">
        <f t="shared" si="210"/>
        <v>0</v>
      </c>
      <c r="AT73" s="34">
        <f t="shared" si="211"/>
        <v>0</v>
      </c>
      <c r="AU73" s="35">
        <f t="shared" si="212"/>
        <v>536</v>
      </c>
      <c r="AV73" s="25">
        <f t="shared" si="223"/>
        <v>-6.1</v>
      </c>
      <c r="AW73" s="40">
        <f t="shared" si="213"/>
        <v>1781.0199999999986</v>
      </c>
      <c r="AX73" s="34">
        <f t="shared" si="214"/>
        <v>157040.46999999997</v>
      </c>
      <c r="AY73" s="25">
        <f t="shared" si="215"/>
        <v>264550.78999999998</v>
      </c>
      <c r="AZ73" s="29">
        <f t="shared" si="216"/>
        <v>151600.9</v>
      </c>
      <c r="BA73" s="29">
        <f t="shared" si="217"/>
        <v>-49452.7</v>
      </c>
      <c r="BB73" s="41">
        <f t="shared" si="218"/>
        <v>-4355793.8159999996</v>
      </c>
      <c r="BC73" s="35">
        <f t="shared" si="153"/>
        <v>3.5355990630662484E-3</v>
      </c>
      <c r="BD73" s="46">
        <f t="shared" si="224"/>
        <v>-4.0888528595128495E-4</v>
      </c>
      <c r="BE73" s="92">
        <v>60</v>
      </c>
      <c r="BF73" s="79" t="s">
        <v>108</v>
      </c>
    </row>
    <row r="74" spans="1:58" ht="17.25" customHeight="1" x14ac:dyDescent="0.25">
      <c r="A74" s="92">
        <v>61</v>
      </c>
      <c r="B74" s="115" t="s">
        <v>109</v>
      </c>
      <c r="C74" s="24">
        <f>[4]V_МО____нов!AJ84</f>
        <v>0</v>
      </c>
      <c r="D74" s="25"/>
      <c r="E74" s="26">
        <f t="shared" si="195"/>
        <v>0</v>
      </c>
      <c r="F74" s="49">
        <f>'[5]2022_ПР(нов)'!AR77</f>
        <v>0</v>
      </c>
      <c r="G74" s="75">
        <f>[4]V_МО____нов!AO84</f>
        <v>0</v>
      </c>
      <c r="H74" s="66">
        <v>0</v>
      </c>
      <c r="I74" s="29">
        <f t="shared" si="163"/>
        <v>0</v>
      </c>
      <c r="J74" s="30">
        <f>'[5]2022_ПР(нов)'!AD77</f>
        <v>0</v>
      </c>
      <c r="K74" s="361">
        <f>[4]V_МО____нов!AW84</f>
        <v>0</v>
      </c>
      <c r="L74" s="25">
        <v>0</v>
      </c>
      <c r="M74" s="26">
        <f t="shared" si="196"/>
        <v>0</v>
      </c>
      <c r="N74" s="39">
        <f>'[5]2022_ПР(нов)'!Y77</f>
        <v>0</v>
      </c>
      <c r="O74" s="360">
        <f t="shared" si="197"/>
        <v>0</v>
      </c>
      <c r="P74" s="33"/>
      <c r="Q74" s="223">
        <f t="shared" si="198"/>
        <v>0</v>
      </c>
      <c r="R74" s="166">
        <f t="shared" si="199"/>
        <v>0</v>
      </c>
      <c r="S74" s="166">
        <f t="shared" si="200"/>
        <v>0</v>
      </c>
      <c r="T74" s="83">
        <v>0</v>
      </c>
      <c r="U74" s="167">
        <f t="shared" si="201"/>
        <v>0</v>
      </c>
      <c r="V74" s="166">
        <f t="shared" si="202"/>
        <v>0</v>
      </c>
      <c r="W74" s="165">
        <f t="shared" si="203"/>
        <v>0</v>
      </c>
      <c r="X74" s="222">
        <v>0</v>
      </c>
      <c r="Y74" s="225">
        <f t="shared" si="204"/>
        <v>0</v>
      </c>
      <c r="Z74" s="226">
        <f t="shared" si="205"/>
        <v>0</v>
      </c>
      <c r="AA74" s="32">
        <f>[6]Лист1!D74</f>
        <v>0</v>
      </c>
      <c r="AB74" s="25">
        <f t="shared" si="219"/>
        <v>0</v>
      </c>
      <c r="AC74" s="40">
        <f>[6]Лист1!E74</f>
        <v>0</v>
      </c>
      <c r="AD74" s="41">
        <f>[6]Лист1!F74</f>
        <v>0</v>
      </c>
      <c r="AE74" s="35">
        <f>[6]Лист1!K74</f>
        <v>0</v>
      </c>
      <c r="AF74" s="25">
        <f t="shared" si="220"/>
        <v>0</v>
      </c>
      <c r="AG74" s="40">
        <f>[6]Лист1!L74</f>
        <v>0</v>
      </c>
      <c r="AH74" s="41">
        <f>[6]Лист1!M74</f>
        <v>0</v>
      </c>
      <c r="AI74" s="35">
        <f>[6]Лист1!G74</f>
        <v>0</v>
      </c>
      <c r="AJ74" s="25">
        <f t="shared" si="221"/>
        <v>0</v>
      </c>
      <c r="AK74" s="40">
        <f>[6]Лист1!I74</f>
        <v>0</v>
      </c>
      <c r="AL74" s="42">
        <f>[6]Лист1!J74</f>
        <v>0</v>
      </c>
      <c r="AM74" s="32">
        <f t="shared" si="206"/>
        <v>0</v>
      </c>
      <c r="AN74" s="25">
        <f t="shared" si="222"/>
        <v>0</v>
      </c>
      <c r="AO74" s="29">
        <f t="shared" si="207"/>
        <v>0</v>
      </c>
      <c r="AP74" s="34">
        <f t="shared" si="208"/>
        <v>0</v>
      </c>
      <c r="AQ74" s="34">
        <f t="shared" si="209"/>
        <v>0</v>
      </c>
      <c r="AR74" s="25">
        <f t="shared" si="105"/>
        <v>0</v>
      </c>
      <c r="AS74" s="37">
        <f t="shared" si="210"/>
        <v>0</v>
      </c>
      <c r="AT74" s="34">
        <f t="shared" si="211"/>
        <v>0</v>
      </c>
      <c r="AU74" s="35">
        <f t="shared" si="212"/>
        <v>0</v>
      </c>
      <c r="AV74" s="25">
        <f t="shared" si="223"/>
        <v>0</v>
      </c>
      <c r="AW74" s="40">
        <f t="shared" si="213"/>
        <v>0</v>
      </c>
      <c r="AX74" s="34">
        <f t="shared" si="214"/>
        <v>0</v>
      </c>
      <c r="AY74" s="25">
        <f t="shared" si="215"/>
        <v>0</v>
      </c>
      <c r="AZ74" s="29">
        <f t="shared" si="216"/>
        <v>0</v>
      </c>
      <c r="BA74" s="29">
        <f t="shared" si="217"/>
        <v>0</v>
      </c>
      <c r="BB74" s="41">
        <f t="shared" si="218"/>
        <v>0</v>
      </c>
      <c r="BC74" s="35">
        <f t="shared" si="153"/>
        <v>0</v>
      </c>
      <c r="BD74" s="146">
        <f t="shared" si="224"/>
        <v>0</v>
      </c>
      <c r="BE74" s="92">
        <v>61</v>
      </c>
      <c r="BF74" s="115" t="s">
        <v>109</v>
      </c>
    </row>
    <row r="75" spans="1:58" ht="18.75" customHeight="1" x14ac:dyDescent="0.25">
      <c r="A75" s="92">
        <v>62</v>
      </c>
      <c r="B75" s="115" t="s">
        <v>110</v>
      </c>
      <c r="C75" s="24">
        <f>[4]V_МО____нов!AJ85</f>
        <v>0</v>
      </c>
      <c r="D75" s="25">
        <v>0</v>
      </c>
      <c r="E75" s="26">
        <f t="shared" si="195"/>
        <v>0</v>
      </c>
      <c r="F75" s="49">
        <f>'[5]2022_ПР(нов)'!AR78</f>
        <v>0</v>
      </c>
      <c r="G75" s="75">
        <f>[4]V_МО____нов!AO85</f>
        <v>0</v>
      </c>
      <c r="H75" s="66">
        <v>0</v>
      </c>
      <c r="I75" s="29">
        <f t="shared" si="163"/>
        <v>0</v>
      </c>
      <c r="J75" s="30">
        <f>'[5]2022_ПР(нов)'!AD78</f>
        <v>0</v>
      </c>
      <c r="K75" s="361">
        <f>[4]V_МО____нов!AW85</f>
        <v>0</v>
      </c>
      <c r="L75" s="25">
        <v>0</v>
      </c>
      <c r="M75" s="26">
        <f t="shared" si="196"/>
        <v>0</v>
      </c>
      <c r="N75" s="39">
        <f>'[5]2022_ПР(нов)'!Y78</f>
        <v>0</v>
      </c>
      <c r="O75" s="360">
        <f t="shared" si="197"/>
        <v>0</v>
      </c>
      <c r="P75" s="33">
        <v>0</v>
      </c>
      <c r="Q75" s="223">
        <f t="shared" si="198"/>
        <v>0</v>
      </c>
      <c r="R75" s="166">
        <f t="shared" si="199"/>
        <v>0</v>
      </c>
      <c r="S75" s="166">
        <f t="shared" si="200"/>
        <v>0</v>
      </c>
      <c r="T75" s="83">
        <v>0</v>
      </c>
      <c r="U75" s="167">
        <f t="shared" si="201"/>
        <v>0</v>
      </c>
      <c r="V75" s="166">
        <f t="shared" si="202"/>
        <v>0</v>
      </c>
      <c r="W75" s="165">
        <f t="shared" si="203"/>
        <v>0</v>
      </c>
      <c r="X75" s="222">
        <v>0</v>
      </c>
      <c r="Y75" s="225">
        <f t="shared" si="204"/>
        <v>0</v>
      </c>
      <c r="Z75" s="226">
        <f t="shared" si="205"/>
        <v>0</v>
      </c>
      <c r="AA75" s="32">
        <f>[6]Лист1!D75</f>
        <v>0</v>
      </c>
      <c r="AB75" s="25">
        <f t="shared" si="219"/>
        <v>0</v>
      </c>
      <c r="AC75" s="40">
        <f>[6]Лист1!E75</f>
        <v>0</v>
      </c>
      <c r="AD75" s="41">
        <f>[6]Лист1!F75</f>
        <v>0</v>
      </c>
      <c r="AE75" s="35">
        <f>[6]Лист1!K75</f>
        <v>0</v>
      </c>
      <c r="AF75" s="25">
        <f t="shared" si="220"/>
        <v>0</v>
      </c>
      <c r="AG75" s="40">
        <f>[6]Лист1!L75</f>
        <v>0</v>
      </c>
      <c r="AH75" s="41">
        <f>[6]Лист1!M75</f>
        <v>0</v>
      </c>
      <c r="AI75" s="35">
        <f>[6]Лист1!G75</f>
        <v>0</v>
      </c>
      <c r="AJ75" s="25">
        <f t="shared" si="221"/>
        <v>0</v>
      </c>
      <c r="AK75" s="40">
        <f>[6]Лист1!I75</f>
        <v>0</v>
      </c>
      <c r="AL75" s="42">
        <f>[6]Лист1!J75</f>
        <v>0</v>
      </c>
      <c r="AM75" s="32">
        <f t="shared" si="206"/>
        <v>0</v>
      </c>
      <c r="AN75" s="25">
        <f t="shared" si="222"/>
        <v>0</v>
      </c>
      <c r="AO75" s="29">
        <f t="shared" si="207"/>
        <v>0</v>
      </c>
      <c r="AP75" s="34">
        <f t="shared" si="208"/>
        <v>0</v>
      </c>
      <c r="AQ75" s="34">
        <f t="shared" si="209"/>
        <v>0</v>
      </c>
      <c r="AR75" s="25">
        <f t="shared" si="105"/>
        <v>0</v>
      </c>
      <c r="AS75" s="37">
        <f t="shared" si="210"/>
        <v>0</v>
      </c>
      <c r="AT75" s="34">
        <f t="shared" si="211"/>
        <v>0</v>
      </c>
      <c r="AU75" s="35">
        <f t="shared" si="212"/>
        <v>0</v>
      </c>
      <c r="AV75" s="25">
        <f t="shared" si="223"/>
        <v>0</v>
      </c>
      <c r="AW75" s="40">
        <f t="shared" si="213"/>
        <v>0</v>
      </c>
      <c r="AX75" s="34">
        <f t="shared" si="214"/>
        <v>0</v>
      </c>
      <c r="AY75" s="25">
        <f t="shared" si="215"/>
        <v>0</v>
      </c>
      <c r="AZ75" s="29">
        <f t="shared" si="216"/>
        <v>0</v>
      </c>
      <c r="BA75" s="29">
        <f t="shared" si="217"/>
        <v>0</v>
      </c>
      <c r="BB75" s="41">
        <f t="shared" si="218"/>
        <v>0</v>
      </c>
      <c r="BC75" s="35">
        <f t="shared" si="153"/>
        <v>0</v>
      </c>
      <c r="BD75" s="46">
        <f t="shared" si="224"/>
        <v>0</v>
      </c>
      <c r="BE75" s="92">
        <v>62</v>
      </c>
      <c r="BF75" s="115" t="s">
        <v>110</v>
      </c>
    </row>
    <row r="76" spans="1:58" ht="21" customHeight="1" x14ac:dyDescent="0.25">
      <c r="A76" s="92">
        <v>63</v>
      </c>
      <c r="B76" s="156" t="s">
        <v>111</v>
      </c>
      <c r="C76" s="24">
        <f>[4]V_МО____нов!AJ86</f>
        <v>0</v>
      </c>
      <c r="D76" s="25">
        <v>0</v>
      </c>
      <c r="E76" s="26">
        <f t="shared" si="195"/>
        <v>0</v>
      </c>
      <c r="F76" s="49">
        <f>'[5]2022_ПР(нов)'!AR79</f>
        <v>0</v>
      </c>
      <c r="G76" s="75">
        <f>[4]V_МО____нов!AO86</f>
        <v>0</v>
      </c>
      <c r="H76" s="66">
        <v>0</v>
      </c>
      <c r="I76" s="29">
        <f t="shared" si="163"/>
        <v>0</v>
      </c>
      <c r="J76" s="30">
        <f>'[5]2022_ПР(нов)'!AD79</f>
        <v>0</v>
      </c>
      <c r="K76" s="361">
        <f>[4]V_МО____нов!AW86</f>
        <v>0</v>
      </c>
      <c r="L76" s="25">
        <v>0</v>
      </c>
      <c r="M76" s="26">
        <f t="shared" si="196"/>
        <v>0</v>
      </c>
      <c r="N76" s="39">
        <f>'[5]2022_ПР(нов)'!Y79</f>
        <v>0</v>
      </c>
      <c r="O76" s="360">
        <f t="shared" si="197"/>
        <v>0</v>
      </c>
      <c r="P76" s="33">
        <v>0</v>
      </c>
      <c r="Q76" s="223">
        <f t="shared" si="198"/>
        <v>0</v>
      </c>
      <c r="R76" s="166">
        <f t="shared" si="199"/>
        <v>0</v>
      </c>
      <c r="S76" s="166">
        <f t="shared" si="200"/>
        <v>0</v>
      </c>
      <c r="T76" s="83">
        <v>0</v>
      </c>
      <c r="U76" s="167">
        <f t="shared" si="201"/>
        <v>0</v>
      </c>
      <c r="V76" s="166">
        <f t="shared" si="202"/>
        <v>0</v>
      </c>
      <c r="W76" s="165">
        <f t="shared" si="203"/>
        <v>0</v>
      </c>
      <c r="X76" s="222">
        <v>0</v>
      </c>
      <c r="Y76" s="225">
        <f t="shared" si="204"/>
        <v>0</v>
      </c>
      <c r="Z76" s="226">
        <f t="shared" si="205"/>
        <v>0</v>
      </c>
      <c r="AA76" s="32">
        <f>[6]Лист1!D76</f>
        <v>0</v>
      </c>
      <c r="AB76" s="25">
        <f t="shared" si="219"/>
        <v>0</v>
      </c>
      <c r="AC76" s="40">
        <f>[6]Лист1!E76</f>
        <v>0</v>
      </c>
      <c r="AD76" s="41">
        <f>[6]Лист1!F76</f>
        <v>0</v>
      </c>
      <c r="AE76" s="35">
        <f>[6]Лист1!K76</f>
        <v>0</v>
      </c>
      <c r="AF76" s="25">
        <f t="shared" si="220"/>
        <v>0</v>
      </c>
      <c r="AG76" s="40">
        <f>[6]Лист1!L76</f>
        <v>0</v>
      </c>
      <c r="AH76" s="41">
        <f>[6]Лист1!M76</f>
        <v>0</v>
      </c>
      <c r="AI76" s="35">
        <f>[6]Лист1!G76</f>
        <v>0</v>
      </c>
      <c r="AJ76" s="25">
        <f t="shared" si="221"/>
        <v>0</v>
      </c>
      <c r="AK76" s="40">
        <f>[6]Лист1!I76</f>
        <v>0</v>
      </c>
      <c r="AL76" s="42">
        <f>[6]Лист1!J76</f>
        <v>0</v>
      </c>
      <c r="AM76" s="32">
        <f t="shared" si="206"/>
        <v>0</v>
      </c>
      <c r="AN76" s="25">
        <f t="shared" si="222"/>
        <v>0</v>
      </c>
      <c r="AO76" s="29">
        <f t="shared" si="207"/>
        <v>0</v>
      </c>
      <c r="AP76" s="34">
        <f t="shared" si="208"/>
        <v>0</v>
      </c>
      <c r="AQ76" s="34">
        <f t="shared" si="209"/>
        <v>0</v>
      </c>
      <c r="AR76" s="25">
        <f t="shared" si="105"/>
        <v>0</v>
      </c>
      <c r="AS76" s="37">
        <f t="shared" si="210"/>
        <v>0</v>
      </c>
      <c r="AT76" s="34">
        <f t="shared" si="211"/>
        <v>0</v>
      </c>
      <c r="AU76" s="35">
        <f t="shared" si="212"/>
        <v>0</v>
      </c>
      <c r="AV76" s="25">
        <f t="shared" si="223"/>
        <v>0</v>
      </c>
      <c r="AW76" s="40">
        <f t="shared" si="213"/>
        <v>0</v>
      </c>
      <c r="AX76" s="34">
        <f t="shared" si="214"/>
        <v>0</v>
      </c>
      <c r="AY76" s="25">
        <f t="shared" si="215"/>
        <v>0</v>
      </c>
      <c r="AZ76" s="29">
        <f t="shared" si="216"/>
        <v>0</v>
      </c>
      <c r="BA76" s="29">
        <f t="shared" si="217"/>
        <v>0</v>
      </c>
      <c r="BB76" s="41">
        <f t="shared" si="218"/>
        <v>0</v>
      </c>
      <c r="BC76" s="35">
        <f t="shared" si="153"/>
        <v>0</v>
      </c>
      <c r="BD76" s="46">
        <f t="shared" si="224"/>
        <v>0</v>
      </c>
      <c r="BE76" s="92">
        <v>63</v>
      </c>
      <c r="BF76" s="156" t="s">
        <v>111</v>
      </c>
    </row>
    <row r="77" spans="1:58" ht="17.25" customHeight="1" x14ac:dyDescent="0.25">
      <c r="A77" s="92">
        <v>64</v>
      </c>
      <c r="B77" s="156" t="s">
        <v>112</v>
      </c>
      <c r="C77" s="24">
        <f>[4]V_МО____нов!AJ87</f>
        <v>0</v>
      </c>
      <c r="D77" s="25">
        <v>0</v>
      </c>
      <c r="E77" s="26">
        <f t="shared" si="195"/>
        <v>0</v>
      </c>
      <c r="F77" s="49">
        <f>'[5]2022_ПР(нов)'!AR80</f>
        <v>0</v>
      </c>
      <c r="G77" s="75">
        <f>[4]V_МО____нов!AO87</f>
        <v>0</v>
      </c>
      <c r="H77" s="66">
        <v>0</v>
      </c>
      <c r="I77" s="29">
        <f t="shared" si="163"/>
        <v>0</v>
      </c>
      <c r="J77" s="30">
        <f>'[5]2022_ПР(нов)'!AD80</f>
        <v>0</v>
      </c>
      <c r="K77" s="361">
        <f>[4]V_МО____нов!AW87</f>
        <v>0</v>
      </c>
      <c r="L77" s="25">
        <v>0</v>
      </c>
      <c r="M77" s="26">
        <f t="shared" si="196"/>
        <v>0</v>
      </c>
      <c r="N77" s="39">
        <f>'[5]2022_ПР(нов)'!Y80</f>
        <v>0</v>
      </c>
      <c r="O77" s="360">
        <f t="shared" si="197"/>
        <v>0</v>
      </c>
      <c r="P77" s="33">
        <v>0</v>
      </c>
      <c r="Q77" s="223">
        <f t="shared" si="198"/>
        <v>0</v>
      </c>
      <c r="R77" s="166">
        <f t="shared" si="199"/>
        <v>0</v>
      </c>
      <c r="S77" s="166">
        <f t="shared" si="200"/>
        <v>0</v>
      </c>
      <c r="T77" s="83">
        <v>0</v>
      </c>
      <c r="U77" s="167">
        <f t="shared" si="201"/>
        <v>0</v>
      </c>
      <c r="V77" s="166">
        <f t="shared" si="202"/>
        <v>0</v>
      </c>
      <c r="W77" s="165">
        <f t="shared" si="203"/>
        <v>0</v>
      </c>
      <c r="X77" s="222">
        <v>0</v>
      </c>
      <c r="Y77" s="225">
        <f t="shared" si="204"/>
        <v>0</v>
      </c>
      <c r="Z77" s="226">
        <f t="shared" si="205"/>
        <v>0</v>
      </c>
      <c r="AA77" s="32">
        <f>[6]Лист1!D77</f>
        <v>0</v>
      </c>
      <c r="AB77" s="25">
        <f t="shared" si="219"/>
        <v>0</v>
      </c>
      <c r="AC77" s="40">
        <f>[6]Лист1!E77</f>
        <v>0</v>
      </c>
      <c r="AD77" s="41">
        <f>[6]Лист1!F77</f>
        <v>0</v>
      </c>
      <c r="AE77" s="35">
        <f>[6]Лист1!K77</f>
        <v>0</v>
      </c>
      <c r="AF77" s="25">
        <f t="shared" si="220"/>
        <v>0</v>
      </c>
      <c r="AG77" s="40">
        <f>[6]Лист1!L77</f>
        <v>0</v>
      </c>
      <c r="AH77" s="41">
        <f>[6]Лист1!M77</f>
        <v>0</v>
      </c>
      <c r="AI77" s="35">
        <f>[6]Лист1!G77</f>
        <v>0</v>
      </c>
      <c r="AJ77" s="25">
        <f t="shared" si="221"/>
        <v>0</v>
      </c>
      <c r="AK77" s="40">
        <f>[6]Лист1!I77</f>
        <v>0</v>
      </c>
      <c r="AL77" s="42">
        <f>[6]Лист1!J77</f>
        <v>0</v>
      </c>
      <c r="AM77" s="32">
        <f t="shared" si="206"/>
        <v>0</v>
      </c>
      <c r="AN77" s="25">
        <f t="shared" si="222"/>
        <v>0</v>
      </c>
      <c r="AO77" s="29">
        <f t="shared" si="207"/>
        <v>0</v>
      </c>
      <c r="AP77" s="34">
        <f t="shared" si="208"/>
        <v>0</v>
      </c>
      <c r="AQ77" s="34">
        <f t="shared" si="209"/>
        <v>0</v>
      </c>
      <c r="AR77" s="25">
        <f t="shared" si="105"/>
        <v>0</v>
      </c>
      <c r="AS77" s="37">
        <f t="shared" si="210"/>
        <v>0</v>
      </c>
      <c r="AT77" s="34">
        <f t="shared" si="211"/>
        <v>0</v>
      </c>
      <c r="AU77" s="35">
        <f t="shared" si="212"/>
        <v>0</v>
      </c>
      <c r="AV77" s="25">
        <f t="shared" si="223"/>
        <v>0</v>
      </c>
      <c r="AW77" s="40">
        <f t="shared" si="213"/>
        <v>0</v>
      </c>
      <c r="AX77" s="34">
        <f t="shared" si="214"/>
        <v>0</v>
      </c>
      <c r="AY77" s="25">
        <f t="shared" si="215"/>
        <v>0</v>
      </c>
      <c r="AZ77" s="29">
        <f t="shared" si="216"/>
        <v>0</v>
      </c>
      <c r="BA77" s="29">
        <f t="shared" si="217"/>
        <v>0</v>
      </c>
      <c r="BB77" s="41">
        <f t="shared" si="218"/>
        <v>0</v>
      </c>
      <c r="BC77" s="35">
        <f t="shared" si="153"/>
        <v>0</v>
      </c>
      <c r="BD77" s="46">
        <f t="shared" si="224"/>
        <v>0</v>
      </c>
      <c r="BE77" s="92">
        <v>64</v>
      </c>
      <c r="BF77" s="156" t="s">
        <v>112</v>
      </c>
    </row>
    <row r="78" spans="1:58" ht="20.25" customHeight="1" x14ac:dyDescent="0.25">
      <c r="A78" s="92">
        <v>65</v>
      </c>
      <c r="B78" s="156" t="s">
        <v>113</v>
      </c>
      <c r="C78" s="24">
        <f>[4]V_МО____нов!AJ88</f>
        <v>0</v>
      </c>
      <c r="D78" s="25">
        <v>0</v>
      </c>
      <c r="E78" s="26">
        <f t="shared" si="195"/>
        <v>0</v>
      </c>
      <c r="F78" s="49">
        <f>'[5]2022_ПР(нов)'!AR81</f>
        <v>0</v>
      </c>
      <c r="G78" s="75">
        <f>[4]V_МО____нов!AO88</f>
        <v>0</v>
      </c>
      <c r="H78" s="66">
        <v>0</v>
      </c>
      <c r="I78" s="29">
        <f t="shared" si="163"/>
        <v>0</v>
      </c>
      <c r="J78" s="30">
        <f>'[5]2022_ПР(нов)'!AD81</f>
        <v>0</v>
      </c>
      <c r="K78" s="361">
        <f>[4]V_МО____нов!AW88</f>
        <v>0</v>
      </c>
      <c r="L78" s="25">
        <v>0</v>
      </c>
      <c r="M78" s="26">
        <f t="shared" si="196"/>
        <v>0</v>
      </c>
      <c r="N78" s="39">
        <f>'[5]2022_ПР(нов)'!Y81</f>
        <v>0</v>
      </c>
      <c r="O78" s="360">
        <f t="shared" si="197"/>
        <v>0</v>
      </c>
      <c r="P78" s="33">
        <v>0</v>
      </c>
      <c r="Q78" s="223">
        <f t="shared" si="198"/>
        <v>0</v>
      </c>
      <c r="R78" s="166">
        <f t="shared" si="199"/>
        <v>0</v>
      </c>
      <c r="S78" s="166">
        <f t="shared" si="200"/>
        <v>0</v>
      </c>
      <c r="T78" s="83">
        <v>0</v>
      </c>
      <c r="U78" s="167">
        <f t="shared" si="201"/>
        <v>0</v>
      </c>
      <c r="V78" s="166">
        <f t="shared" si="202"/>
        <v>0</v>
      </c>
      <c r="W78" s="165">
        <f t="shared" si="203"/>
        <v>0</v>
      </c>
      <c r="X78" s="222">
        <v>0</v>
      </c>
      <c r="Y78" s="225">
        <f t="shared" si="204"/>
        <v>0</v>
      </c>
      <c r="Z78" s="226">
        <f t="shared" si="205"/>
        <v>0</v>
      </c>
      <c r="AA78" s="32">
        <f>[6]Лист1!D78</f>
        <v>0</v>
      </c>
      <c r="AB78" s="25">
        <f t="shared" si="219"/>
        <v>0</v>
      </c>
      <c r="AC78" s="40">
        <f>[6]Лист1!E78</f>
        <v>0</v>
      </c>
      <c r="AD78" s="41">
        <f>[6]Лист1!F78</f>
        <v>0</v>
      </c>
      <c r="AE78" s="35">
        <f>[6]Лист1!K78</f>
        <v>0</v>
      </c>
      <c r="AF78" s="25">
        <f t="shared" si="220"/>
        <v>0</v>
      </c>
      <c r="AG78" s="40">
        <f>[6]Лист1!L78</f>
        <v>0</v>
      </c>
      <c r="AH78" s="41">
        <f>[6]Лист1!M78</f>
        <v>0</v>
      </c>
      <c r="AI78" s="35">
        <f>[6]Лист1!G78</f>
        <v>0</v>
      </c>
      <c r="AJ78" s="25">
        <f t="shared" si="221"/>
        <v>0</v>
      </c>
      <c r="AK78" s="40">
        <f>[6]Лист1!I78</f>
        <v>0</v>
      </c>
      <c r="AL78" s="42">
        <f>[6]Лист1!J78</f>
        <v>0</v>
      </c>
      <c r="AM78" s="32">
        <f t="shared" si="206"/>
        <v>0</v>
      </c>
      <c r="AN78" s="25">
        <f t="shared" si="222"/>
        <v>0</v>
      </c>
      <c r="AO78" s="29">
        <f t="shared" si="207"/>
        <v>0</v>
      </c>
      <c r="AP78" s="34">
        <f t="shared" si="208"/>
        <v>0</v>
      </c>
      <c r="AQ78" s="34">
        <f t="shared" si="209"/>
        <v>0</v>
      </c>
      <c r="AR78" s="25">
        <f t="shared" si="105"/>
        <v>0</v>
      </c>
      <c r="AS78" s="37">
        <f t="shared" si="210"/>
        <v>0</v>
      </c>
      <c r="AT78" s="34">
        <f t="shared" si="211"/>
        <v>0</v>
      </c>
      <c r="AU78" s="35">
        <f t="shared" si="212"/>
        <v>0</v>
      </c>
      <c r="AV78" s="25">
        <f t="shared" si="223"/>
        <v>0</v>
      </c>
      <c r="AW78" s="40">
        <f t="shared" si="213"/>
        <v>0</v>
      </c>
      <c r="AX78" s="34">
        <f t="shared" si="214"/>
        <v>0</v>
      </c>
      <c r="AY78" s="25">
        <f t="shared" si="215"/>
        <v>0</v>
      </c>
      <c r="AZ78" s="29">
        <f t="shared" si="216"/>
        <v>0</v>
      </c>
      <c r="BA78" s="29">
        <f t="shared" si="217"/>
        <v>0</v>
      </c>
      <c r="BB78" s="41">
        <f t="shared" si="218"/>
        <v>0</v>
      </c>
      <c r="BC78" s="35">
        <f t="shared" si="153"/>
        <v>0</v>
      </c>
      <c r="BD78" s="44">
        <f t="shared" si="224"/>
        <v>0</v>
      </c>
      <c r="BE78" s="92">
        <v>65</v>
      </c>
      <c r="BF78" s="156" t="s">
        <v>113</v>
      </c>
    </row>
    <row r="79" spans="1:58" ht="18" customHeight="1" x14ac:dyDescent="0.25">
      <c r="A79" s="92">
        <v>66</v>
      </c>
      <c r="B79" s="47" t="s">
        <v>114</v>
      </c>
      <c r="C79" s="24">
        <f>[4]V_МО____нов!AJ89</f>
        <v>197</v>
      </c>
      <c r="D79" s="25">
        <v>4.2</v>
      </c>
      <c r="E79" s="26">
        <f t="shared" si="195"/>
        <v>827.40000000000009</v>
      </c>
      <c r="F79" s="27">
        <f>'[5]2022_ПР(нов)'!AR82</f>
        <v>72842.16</v>
      </c>
      <c r="G79" s="75">
        <f>[4]V_МО____нов!AO89</f>
        <v>0</v>
      </c>
      <c r="H79" s="66">
        <v>0</v>
      </c>
      <c r="I79" s="29">
        <f t="shared" si="163"/>
        <v>0</v>
      </c>
      <c r="J79" s="30">
        <f>'[5]2022_ПР(нов)'!AD82</f>
        <v>0</v>
      </c>
      <c r="K79" s="152">
        <f>[4]V_МО____нов!AW89</f>
        <v>3690</v>
      </c>
      <c r="L79" s="25">
        <v>12.6</v>
      </c>
      <c r="M79" s="26">
        <f t="shared" si="196"/>
        <v>46494</v>
      </c>
      <c r="N79" s="39">
        <f>'[5]2022_ПР(нов)'!Y82</f>
        <v>4095191.52</v>
      </c>
      <c r="O79" s="212">
        <f t="shared" si="197"/>
        <v>33</v>
      </c>
      <c r="P79" s="33">
        <v>4.2</v>
      </c>
      <c r="Q79" s="223">
        <f t="shared" si="198"/>
        <v>138.6</v>
      </c>
      <c r="R79" s="166">
        <f t="shared" si="199"/>
        <v>12140.36</v>
      </c>
      <c r="S79" s="166">
        <f t="shared" si="200"/>
        <v>0</v>
      </c>
      <c r="T79" s="83">
        <v>0</v>
      </c>
      <c r="U79" s="167">
        <f t="shared" si="201"/>
        <v>0</v>
      </c>
      <c r="V79" s="166">
        <f t="shared" si="202"/>
        <v>0</v>
      </c>
      <c r="W79" s="165">
        <f t="shared" si="203"/>
        <v>615</v>
      </c>
      <c r="X79" s="222">
        <v>12.6</v>
      </c>
      <c r="Y79" s="225">
        <f t="shared" si="204"/>
        <v>7749</v>
      </c>
      <c r="Z79" s="226">
        <f t="shared" si="205"/>
        <v>682531.92</v>
      </c>
      <c r="AA79" s="346">
        <f>[6]Лист1!D79</f>
        <v>0</v>
      </c>
      <c r="AB79" s="371">
        <f t="shared" si="219"/>
        <v>0</v>
      </c>
      <c r="AC79" s="372">
        <f>[6]Лист1!E79</f>
        <v>0</v>
      </c>
      <c r="AD79" s="373">
        <f>[6]Лист1!F79</f>
        <v>0</v>
      </c>
      <c r="AE79" s="35">
        <f>[6]Лист1!K79</f>
        <v>0</v>
      </c>
      <c r="AF79" s="25">
        <f t="shared" si="220"/>
        <v>0</v>
      </c>
      <c r="AG79" s="40">
        <f>[6]Лист1!L79</f>
        <v>0</v>
      </c>
      <c r="AH79" s="41">
        <f>[6]Лист1!M79</f>
        <v>0</v>
      </c>
      <c r="AI79" s="35">
        <f>[6]Лист1!G79</f>
        <v>503</v>
      </c>
      <c r="AJ79" s="25">
        <f t="shared" si="221"/>
        <v>13.99</v>
      </c>
      <c r="AK79" s="40">
        <f>[6]Лист1!I79</f>
        <v>7036.31</v>
      </c>
      <c r="AL79" s="42">
        <f>[6]Лист1!J79</f>
        <v>619758.17000000004</v>
      </c>
      <c r="AM79" s="32">
        <f t="shared" si="206"/>
        <v>33</v>
      </c>
      <c r="AN79" s="25">
        <f t="shared" si="222"/>
        <v>4.2</v>
      </c>
      <c r="AO79" s="29">
        <f t="shared" si="207"/>
        <v>138.6</v>
      </c>
      <c r="AP79" s="34">
        <f t="shared" si="208"/>
        <v>12140.36</v>
      </c>
      <c r="AQ79" s="34">
        <f t="shared" si="209"/>
        <v>0</v>
      </c>
      <c r="AR79" s="25">
        <f t="shared" si="105"/>
        <v>0</v>
      </c>
      <c r="AS79" s="37">
        <f t="shared" si="210"/>
        <v>0</v>
      </c>
      <c r="AT79" s="34">
        <f t="shared" si="211"/>
        <v>0</v>
      </c>
      <c r="AU79" s="35">
        <f t="shared" si="212"/>
        <v>112</v>
      </c>
      <c r="AV79" s="25">
        <f t="shared" si="223"/>
        <v>-1.3900000000000006</v>
      </c>
      <c r="AW79" s="40">
        <f t="shared" si="213"/>
        <v>712.6899999999996</v>
      </c>
      <c r="AX79" s="34">
        <f t="shared" si="214"/>
        <v>62773.75</v>
      </c>
      <c r="AY79" s="25">
        <f t="shared" si="215"/>
        <v>74914.11</v>
      </c>
      <c r="AZ79" s="29">
        <f t="shared" si="216"/>
        <v>51623.1</v>
      </c>
      <c r="BA79" s="29">
        <f t="shared" si="217"/>
        <v>-5129.0999999999985</v>
      </c>
      <c r="BB79" s="41">
        <f t="shared" si="218"/>
        <v>-451771.12799999985</v>
      </c>
      <c r="BC79" s="35">
        <f t="shared" si="153"/>
        <v>2.1695713740554133E-3</v>
      </c>
      <c r="BD79" s="146">
        <f t="shared" si="224"/>
        <v>-1.5775465846059994E-3</v>
      </c>
      <c r="BE79" s="92">
        <v>66</v>
      </c>
      <c r="BF79" s="47" t="s">
        <v>114</v>
      </c>
    </row>
    <row r="80" spans="1:58" ht="18.75" customHeight="1" x14ac:dyDescent="0.25">
      <c r="A80" s="92">
        <v>67</v>
      </c>
      <c r="B80" s="156" t="s">
        <v>115</v>
      </c>
      <c r="C80" s="24">
        <f>[4]V_МО____нов!AJ90</f>
        <v>0</v>
      </c>
      <c r="D80" s="25">
        <v>0</v>
      </c>
      <c r="E80" s="26">
        <f t="shared" si="195"/>
        <v>0</v>
      </c>
      <c r="F80" s="49">
        <f>'[5]2022_ПР(нов)'!AR83</f>
        <v>0</v>
      </c>
      <c r="G80" s="75">
        <f>[4]V_МО____нов!AO90</f>
        <v>0</v>
      </c>
      <c r="H80" s="66">
        <v>0</v>
      </c>
      <c r="I80" s="29">
        <f t="shared" si="163"/>
        <v>0</v>
      </c>
      <c r="J80" s="30">
        <f>'[5]2022_ПР(нов)'!AD83</f>
        <v>0</v>
      </c>
      <c r="K80" s="361">
        <f>[4]V_МО____нов!AW90</f>
        <v>0</v>
      </c>
      <c r="L80" s="25">
        <v>0</v>
      </c>
      <c r="M80" s="26">
        <f t="shared" si="196"/>
        <v>0</v>
      </c>
      <c r="N80" s="39">
        <f>'[5]2022_ПР(нов)'!Y83</f>
        <v>0</v>
      </c>
      <c r="O80" s="360">
        <f t="shared" si="197"/>
        <v>0</v>
      </c>
      <c r="P80" s="33">
        <v>0</v>
      </c>
      <c r="Q80" s="223">
        <f t="shared" si="198"/>
        <v>0</v>
      </c>
      <c r="R80" s="166">
        <f t="shared" si="199"/>
        <v>0</v>
      </c>
      <c r="S80" s="166">
        <f t="shared" si="200"/>
        <v>0</v>
      </c>
      <c r="T80" s="83">
        <v>0</v>
      </c>
      <c r="U80" s="167">
        <f t="shared" si="201"/>
        <v>0</v>
      </c>
      <c r="V80" s="166">
        <f t="shared" si="202"/>
        <v>0</v>
      </c>
      <c r="W80" s="165">
        <f t="shared" si="203"/>
        <v>0</v>
      </c>
      <c r="X80" s="222">
        <v>0</v>
      </c>
      <c r="Y80" s="225">
        <f t="shared" si="204"/>
        <v>0</v>
      </c>
      <c r="Z80" s="226">
        <f t="shared" si="205"/>
        <v>0</v>
      </c>
      <c r="AA80" s="32">
        <f>[6]Лист1!D80</f>
        <v>0</v>
      </c>
      <c r="AB80" s="25">
        <f t="shared" si="219"/>
        <v>0</v>
      </c>
      <c r="AC80" s="40">
        <f>[6]Лист1!E80</f>
        <v>0</v>
      </c>
      <c r="AD80" s="41">
        <f>[6]Лист1!F80</f>
        <v>0</v>
      </c>
      <c r="AE80" s="35">
        <f>[6]Лист1!K80</f>
        <v>0</v>
      </c>
      <c r="AF80" s="25">
        <f t="shared" si="220"/>
        <v>0</v>
      </c>
      <c r="AG80" s="40">
        <f>[6]Лист1!L80</f>
        <v>0</v>
      </c>
      <c r="AH80" s="41">
        <f>[6]Лист1!M80</f>
        <v>0</v>
      </c>
      <c r="AI80" s="35">
        <f>[6]Лист1!G80</f>
        <v>0</v>
      </c>
      <c r="AJ80" s="25">
        <f t="shared" si="221"/>
        <v>0</v>
      </c>
      <c r="AK80" s="40">
        <f>[6]Лист1!I80</f>
        <v>0</v>
      </c>
      <c r="AL80" s="42">
        <f>[6]Лист1!J80</f>
        <v>0</v>
      </c>
      <c r="AM80" s="32">
        <f t="shared" si="206"/>
        <v>0</v>
      </c>
      <c r="AN80" s="25">
        <f t="shared" si="222"/>
        <v>0</v>
      </c>
      <c r="AO80" s="29">
        <f t="shared" si="207"/>
        <v>0</v>
      </c>
      <c r="AP80" s="34">
        <f t="shared" si="208"/>
        <v>0</v>
      </c>
      <c r="AQ80" s="34">
        <f t="shared" si="209"/>
        <v>0</v>
      </c>
      <c r="AR80" s="25">
        <f t="shared" si="105"/>
        <v>0</v>
      </c>
      <c r="AS80" s="37">
        <f t="shared" si="210"/>
        <v>0</v>
      </c>
      <c r="AT80" s="34">
        <f t="shared" si="211"/>
        <v>0</v>
      </c>
      <c r="AU80" s="35">
        <f t="shared" si="212"/>
        <v>0</v>
      </c>
      <c r="AV80" s="25">
        <f t="shared" si="223"/>
        <v>0</v>
      </c>
      <c r="AW80" s="40">
        <f t="shared" si="213"/>
        <v>0</v>
      </c>
      <c r="AX80" s="34">
        <f t="shared" si="214"/>
        <v>0</v>
      </c>
      <c r="AY80" s="25">
        <f t="shared" si="215"/>
        <v>0</v>
      </c>
      <c r="AZ80" s="29">
        <f t="shared" si="216"/>
        <v>0</v>
      </c>
      <c r="BA80" s="29">
        <f t="shared" si="217"/>
        <v>0</v>
      </c>
      <c r="BB80" s="41">
        <f t="shared" si="218"/>
        <v>0</v>
      </c>
      <c r="BC80" s="35">
        <f t="shared" si="153"/>
        <v>0</v>
      </c>
      <c r="BD80" s="146">
        <f t="shared" si="224"/>
        <v>0</v>
      </c>
      <c r="BE80" s="92">
        <v>67</v>
      </c>
      <c r="BF80" s="156" t="s">
        <v>115</v>
      </c>
    </row>
    <row r="81" spans="1:58" ht="18" customHeight="1" x14ac:dyDescent="0.25">
      <c r="A81" s="92">
        <v>68</v>
      </c>
      <c r="B81" s="156" t="s">
        <v>116</v>
      </c>
      <c r="C81" s="24">
        <f>[4]V_МО____нов!AJ91</f>
        <v>0</v>
      </c>
      <c r="D81" s="25">
        <v>0</v>
      </c>
      <c r="E81" s="26">
        <f t="shared" si="195"/>
        <v>0</v>
      </c>
      <c r="F81" s="49">
        <f>'[5]2022_ПР(нов)'!AR84</f>
        <v>0</v>
      </c>
      <c r="G81" s="75">
        <f>[4]V_МО____нов!AO91</f>
        <v>0</v>
      </c>
      <c r="H81" s="66">
        <v>0</v>
      </c>
      <c r="I81" s="29">
        <f t="shared" si="163"/>
        <v>0</v>
      </c>
      <c r="J81" s="30">
        <f>'[5]2022_ПР(нов)'!AD84</f>
        <v>0</v>
      </c>
      <c r="K81" s="361">
        <f>[4]V_МО____нов!AW91</f>
        <v>0</v>
      </c>
      <c r="L81" s="25">
        <v>0</v>
      </c>
      <c r="M81" s="26">
        <f t="shared" si="196"/>
        <v>0</v>
      </c>
      <c r="N81" s="39">
        <f>'[5]2022_ПР(нов)'!Y84</f>
        <v>0</v>
      </c>
      <c r="O81" s="360">
        <f t="shared" si="197"/>
        <v>0</v>
      </c>
      <c r="P81" s="33">
        <v>0</v>
      </c>
      <c r="Q81" s="223">
        <f t="shared" si="198"/>
        <v>0</v>
      </c>
      <c r="R81" s="166">
        <f t="shared" si="199"/>
        <v>0</v>
      </c>
      <c r="S81" s="166">
        <f t="shared" si="200"/>
        <v>0</v>
      </c>
      <c r="T81" s="83">
        <v>0</v>
      </c>
      <c r="U81" s="167">
        <f t="shared" si="201"/>
        <v>0</v>
      </c>
      <c r="V81" s="166">
        <f t="shared" si="202"/>
        <v>0</v>
      </c>
      <c r="W81" s="165">
        <f t="shared" si="203"/>
        <v>0</v>
      </c>
      <c r="X81" s="222">
        <v>0</v>
      </c>
      <c r="Y81" s="225">
        <f t="shared" si="204"/>
        <v>0</v>
      </c>
      <c r="Z81" s="226">
        <f t="shared" si="205"/>
        <v>0</v>
      </c>
      <c r="AA81" s="32">
        <f>[6]Лист1!D81</f>
        <v>0</v>
      </c>
      <c r="AB81" s="25">
        <f t="shared" si="219"/>
        <v>0</v>
      </c>
      <c r="AC81" s="40">
        <f>[6]Лист1!E81</f>
        <v>0</v>
      </c>
      <c r="AD81" s="41">
        <f>[6]Лист1!F81</f>
        <v>0</v>
      </c>
      <c r="AE81" s="35">
        <f>[6]Лист1!K81</f>
        <v>0</v>
      </c>
      <c r="AF81" s="25">
        <f t="shared" si="220"/>
        <v>0</v>
      </c>
      <c r="AG81" s="40">
        <f>[6]Лист1!L81</f>
        <v>0</v>
      </c>
      <c r="AH81" s="41">
        <f>[6]Лист1!M81</f>
        <v>0</v>
      </c>
      <c r="AI81" s="35">
        <f>[6]Лист1!G81</f>
        <v>0</v>
      </c>
      <c r="AJ81" s="25">
        <f t="shared" si="221"/>
        <v>0</v>
      </c>
      <c r="AK81" s="40">
        <f>[6]Лист1!I81</f>
        <v>0</v>
      </c>
      <c r="AL81" s="42">
        <f>[6]Лист1!J81</f>
        <v>0</v>
      </c>
      <c r="AM81" s="32">
        <f t="shared" si="206"/>
        <v>0</v>
      </c>
      <c r="AN81" s="25">
        <f t="shared" si="222"/>
        <v>0</v>
      </c>
      <c r="AO81" s="29">
        <f t="shared" si="207"/>
        <v>0</v>
      </c>
      <c r="AP81" s="34">
        <f t="shared" si="208"/>
        <v>0</v>
      </c>
      <c r="AQ81" s="34">
        <f t="shared" si="209"/>
        <v>0</v>
      </c>
      <c r="AR81" s="25">
        <f t="shared" si="105"/>
        <v>0</v>
      </c>
      <c r="AS81" s="37">
        <f t="shared" si="210"/>
        <v>0</v>
      </c>
      <c r="AT81" s="34">
        <f t="shared" si="211"/>
        <v>0</v>
      </c>
      <c r="AU81" s="35">
        <f t="shared" si="212"/>
        <v>0</v>
      </c>
      <c r="AV81" s="25">
        <f t="shared" si="223"/>
        <v>0</v>
      </c>
      <c r="AW81" s="40">
        <f t="shared" si="213"/>
        <v>0</v>
      </c>
      <c r="AX81" s="34">
        <f t="shared" si="214"/>
        <v>0</v>
      </c>
      <c r="AY81" s="25">
        <f t="shared" si="215"/>
        <v>0</v>
      </c>
      <c r="AZ81" s="29">
        <f t="shared" si="216"/>
        <v>0</v>
      </c>
      <c r="BA81" s="29">
        <f t="shared" si="217"/>
        <v>0</v>
      </c>
      <c r="BB81" s="41">
        <f t="shared" si="218"/>
        <v>0</v>
      </c>
      <c r="BC81" s="35">
        <f t="shared" si="153"/>
        <v>0</v>
      </c>
      <c r="BD81" s="44">
        <f t="shared" si="224"/>
        <v>0</v>
      </c>
      <c r="BE81" s="92">
        <v>68</v>
      </c>
      <c r="BF81" s="156" t="s">
        <v>116</v>
      </c>
    </row>
    <row r="82" spans="1:58" ht="18" customHeight="1" x14ac:dyDescent="0.25">
      <c r="A82" s="92">
        <v>69</v>
      </c>
      <c r="B82" s="156" t="s">
        <v>117</v>
      </c>
      <c r="C82" s="24">
        <f>[4]V_МО____нов!AJ92</f>
        <v>0</v>
      </c>
      <c r="D82" s="25">
        <v>0</v>
      </c>
      <c r="E82" s="26">
        <f t="shared" si="195"/>
        <v>0</v>
      </c>
      <c r="F82" s="49">
        <f>'[5]2022_ПР(нов)'!AR85</f>
        <v>0</v>
      </c>
      <c r="G82" s="75">
        <f>[4]V_МО____нов!AO92</f>
        <v>0</v>
      </c>
      <c r="H82" s="66">
        <v>0</v>
      </c>
      <c r="I82" s="29">
        <f t="shared" si="163"/>
        <v>0</v>
      </c>
      <c r="J82" s="30">
        <f>'[5]2022_ПР(нов)'!AD85</f>
        <v>0</v>
      </c>
      <c r="K82" s="361">
        <f>[4]V_МО____нов!AW92</f>
        <v>0</v>
      </c>
      <c r="L82" s="25">
        <v>0</v>
      </c>
      <c r="M82" s="26">
        <f t="shared" si="196"/>
        <v>0</v>
      </c>
      <c r="N82" s="39">
        <f>'[5]2022_ПР(нов)'!Y85</f>
        <v>0</v>
      </c>
      <c r="O82" s="360">
        <f t="shared" si="197"/>
        <v>0</v>
      </c>
      <c r="P82" s="33">
        <v>0</v>
      </c>
      <c r="Q82" s="223">
        <f t="shared" si="198"/>
        <v>0</v>
      </c>
      <c r="R82" s="166">
        <f t="shared" si="199"/>
        <v>0</v>
      </c>
      <c r="S82" s="166">
        <f t="shared" si="200"/>
        <v>0</v>
      </c>
      <c r="T82" s="83">
        <v>0</v>
      </c>
      <c r="U82" s="167">
        <f t="shared" si="201"/>
        <v>0</v>
      </c>
      <c r="V82" s="166">
        <f t="shared" si="202"/>
        <v>0</v>
      </c>
      <c r="W82" s="165">
        <f t="shared" si="203"/>
        <v>0</v>
      </c>
      <c r="X82" s="222">
        <v>0</v>
      </c>
      <c r="Y82" s="225">
        <f t="shared" si="204"/>
        <v>0</v>
      </c>
      <c r="Z82" s="226">
        <f t="shared" si="205"/>
        <v>0</v>
      </c>
      <c r="AA82" s="32">
        <f>[6]Лист1!D82</f>
        <v>0</v>
      </c>
      <c r="AB82" s="25">
        <f t="shared" si="219"/>
        <v>0</v>
      </c>
      <c r="AC82" s="40">
        <f>[6]Лист1!E82</f>
        <v>0</v>
      </c>
      <c r="AD82" s="41">
        <f>[6]Лист1!F82</f>
        <v>0</v>
      </c>
      <c r="AE82" s="35">
        <f>[6]Лист1!K82</f>
        <v>0</v>
      </c>
      <c r="AF82" s="25">
        <f t="shared" si="220"/>
        <v>0</v>
      </c>
      <c r="AG82" s="40">
        <f>[6]Лист1!L82</f>
        <v>0</v>
      </c>
      <c r="AH82" s="41">
        <f>[6]Лист1!M82</f>
        <v>0</v>
      </c>
      <c r="AI82" s="35">
        <f>[6]Лист1!G82</f>
        <v>0</v>
      </c>
      <c r="AJ82" s="25">
        <f t="shared" si="221"/>
        <v>0</v>
      </c>
      <c r="AK82" s="40">
        <f>[6]Лист1!I82</f>
        <v>0</v>
      </c>
      <c r="AL82" s="42">
        <f>[6]Лист1!J82</f>
        <v>0</v>
      </c>
      <c r="AM82" s="32">
        <f t="shared" si="206"/>
        <v>0</v>
      </c>
      <c r="AN82" s="25">
        <f t="shared" si="222"/>
        <v>0</v>
      </c>
      <c r="AO82" s="29">
        <f t="shared" si="207"/>
        <v>0</v>
      </c>
      <c r="AP82" s="34">
        <f t="shared" si="208"/>
        <v>0</v>
      </c>
      <c r="AQ82" s="34">
        <f t="shared" si="209"/>
        <v>0</v>
      </c>
      <c r="AR82" s="25">
        <f t="shared" si="105"/>
        <v>0</v>
      </c>
      <c r="AS82" s="37">
        <f t="shared" si="210"/>
        <v>0</v>
      </c>
      <c r="AT82" s="34">
        <f t="shared" si="211"/>
        <v>0</v>
      </c>
      <c r="AU82" s="35">
        <f t="shared" si="212"/>
        <v>0</v>
      </c>
      <c r="AV82" s="25">
        <f t="shared" si="223"/>
        <v>0</v>
      </c>
      <c r="AW82" s="40">
        <f t="shared" si="213"/>
        <v>0</v>
      </c>
      <c r="AX82" s="34">
        <f t="shared" si="214"/>
        <v>0</v>
      </c>
      <c r="AY82" s="25">
        <f t="shared" si="215"/>
        <v>0</v>
      </c>
      <c r="AZ82" s="29">
        <f t="shared" si="216"/>
        <v>0</v>
      </c>
      <c r="BA82" s="29">
        <f t="shared" si="217"/>
        <v>0</v>
      </c>
      <c r="BB82" s="41">
        <f t="shared" si="218"/>
        <v>0</v>
      </c>
      <c r="BC82" s="35">
        <f t="shared" si="153"/>
        <v>0</v>
      </c>
      <c r="BD82" s="146">
        <f t="shared" si="224"/>
        <v>0</v>
      </c>
      <c r="BE82" s="92">
        <v>69</v>
      </c>
      <c r="BF82" s="156" t="s">
        <v>117</v>
      </c>
    </row>
    <row r="83" spans="1:58" ht="22.5" customHeight="1" x14ac:dyDescent="0.25">
      <c r="A83" s="92">
        <v>70</v>
      </c>
      <c r="B83" s="157" t="s">
        <v>118</v>
      </c>
      <c r="C83" s="24">
        <f>[4]V_МО____нов!AJ93</f>
        <v>0</v>
      </c>
      <c r="D83" s="25">
        <v>0</v>
      </c>
      <c r="E83" s="26">
        <f t="shared" si="195"/>
        <v>0</v>
      </c>
      <c r="F83" s="49">
        <f>'[5]2022_ПР(нов)'!AR86</f>
        <v>0</v>
      </c>
      <c r="G83" s="75">
        <f>[4]V_МО____нов!AO93</f>
        <v>0</v>
      </c>
      <c r="H83" s="66">
        <v>0</v>
      </c>
      <c r="I83" s="29">
        <f t="shared" si="163"/>
        <v>0</v>
      </c>
      <c r="J83" s="30">
        <f>'[5]2022_ПР(нов)'!AD86</f>
        <v>0</v>
      </c>
      <c r="K83" s="361">
        <f>[4]V_МО____нов!AW93</f>
        <v>0</v>
      </c>
      <c r="L83" s="25">
        <v>0</v>
      </c>
      <c r="M83" s="26">
        <f t="shared" si="196"/>
        <v>0</v>
      </c>
      <c r="N83" s="39">
        <f>'[5]2022_ПР(нов)'!Y86</f>
        <v>0</v>
      </c>
      <c r="O83" s="360">
        <f t="shared" si="197"/>
        <v>0</v>
      </c>
      <c r="P83" s="33">
        <v>0</v>
      </c>
      <c r="Q83" s="223">
        <f t="shared" si="198"/>
        <v>0</v>
      </c>
      <c r="R83" s="166">
        <f t="shared" si="199"/>
        <v>0</v>
      </c>
      <c r="S83" s="166">
        <f t="shared" si="200"/>
        <v>0</v>
      </c>
      <c r="T83" s="83">
        <v>0</v>
      </c>
      <c r="U83" s="167">
        <f t="shared" si="201"/>
        <v>0</v>
      </c>
      <c r="V83" s="166">
        <f t="shared" si="202"/>
        <v>0</v>
      </c>
      <c r="W83" s="165">
        <f t="shared" si="203"/>
        <v>0</v>
      </c>
      <c r="X83" s="222">
        <v>0</v>
      </c>
      <c r="Y83" s="225">
        <f t="shared" si="204"/>
        <v>0</v>
      </c>
      <c r="Z83" s="241">
        <f t="shared" si="205"/>
        <v>0</v>
      </c>
      <c r="AA83" s="211">
        <f>[6]Лист1!D83</f>
        <v>0</v>
      </c>
      <c r="AB83" s="25">
        <f t="shared" si="219"/>
        <v>0</v>
      </c>
      <c r="AC83" s="40">
        <f>[6]Лист1!E83</f>
        <v>0</v>
      </c>
      <c r="AD83" s="41">
        <f>[6]Лист1!F83</f>
        <v>0</v>
      </c>
      <c r="AE83" s="35">
        <f>[6]Лист1!K83</f>
        <v>0</v>
      </c>
      <c r="AF83" s="25">
        <f t="shared" si="220"/>
        <v>0</v>
      </c>
      <c r="AG83" s="40">
        <f>[6]Лист1!L83</f>
        <v>0</v>
      </c>
      <c r="AH83" s="41">
        <f>[6]Лист1!M83</f>
        <v>0</v>
      </c>
      <c r="AI83" s="35">
        <f>[6]Лист1!G83</f>
        <v>0</v>
      </c>
      <c r="AJ83" s="25">
        <f t="shared" si="221"/>
        <v>0</v>
      </c>
      <c r="AK83" s="40">
        <f>[6]Лист1!I83</f>
        <v>0</v>
      </c>
      <c r="AL83" s="42">
        <f>[6]Лист1!J83</f>
        <v>0</v>
      </c>
      <c r="AM83" s="32">
        <f t="shared" si="206"/>
        <v>0</v>
      </c>
      <c r="AN83" s="25">
        <f t="shared" si="222"/>
        <v>0</v>
      </c>
      <c r="AO83" s="29">
        <f t="shared" si="207"/>
        <v>0</v>
      </c>
      <c r="AP83" s="34">
        <f t="shared" si="208"/>
        <v>0</v>
      </c>
      <c r="AQ83" s="34">
        <f t="shared" si="209"/>
        <v>0</v>
      </c>
      <c r="AR83" s="25">
        <f t="shared" si="105"/>
        <v>0</v>
      </c>
      <c r="AS83" s="37">
        <f t="shared" si="210"/>
        <v>0</v>
      </c>
      <c r="AT83" s="34">
        <f t="shared" si="211"/>
        <v>0</v>
      </c>
      <c r="AU83" s="35">
        <f t="shared" si="212"/>
        <v>0</v>
      </c>
      <c r="AV83" s="25">
        <f t="shared" si="223"/>
        <v>0</v>
      </c>
      <c r="AW83" s="40">
        <f t="shared" si="213"/>
        <v>0</v>
      </c>
      <c r="AX83" s="34">
        <f t="shared" si="214"/>
        <v>0</v>
      </c>
      <c r="AY83" s="25">
        <f t="shared" si="215"/>
        <v>0</v>
      </c>
      <c r="AZ83" s="29">
        <f t="shared" si="216"/>
        <v>0</v>
      </c>
      <c r="BA83" s="29">
        <f t="shared" si="217"/>
        <v>0</v>
      </c>
      <c r="BB83" s="41">
        <f t="shared" si="218"/>
        <v>0</v>
      </c>
      <c r="BC83" s="35">
        <f t="shared" si="153"/>
        <v>0</v>
      </c>
      <c r="BD83" s="46">
        <f t="shared" si="224"/>
        <v>0</v>
      </c>
      <c r="BE83" s="92">
        <v>70</v>
      </c>
      <c r="BF83" s="157" t="s">
        <v>118</v>
      </c>
    </row>
    <row r="84" spans="1:58" ht="16.5" customHeight="1" x14ac:dyDescent="0.25">
      <c r="A84" s="92">
        <v>71</v>
      </c>
      <c r="B84" s="158" t="s">
        <v>119</v>
      </c>
      <c r="C84" s="24">
        <f>[4]V_МО____нов!AJ94</f>
        <v>0</v>
      </c>
      <c r="D84" s="25">
        <v>0</v>
      </c>
      <c r="E84" s="26">
        <f t="shared" si="195"/>
        <v>0</v>
      </c>
      <c r="F84" s="49">
        <f>'[5]2022_ПР(нов)'!AR87</f>
        <v>0</v>
      </c>
      <c r="G84" s="75">
        <f>[4]V_МО____нов!AO94</f>
        <v>0</v>
      </c>
      <c r="H84" s="66">
        <v>0</v>
      </c>
      <c r="I84" s="29">
        <f t="shared" si="163"/>
        <v>0</v>
      </c>
      <c r="J84" s="30">
        <f>'[5]2022_ПР(нов)'!AD87</f>
        <v>0</v>
      </c>
      <c r="K84" s="361">
        <f>[4]V_МО____нов!AW94</f>
        <v>0</v>
      </c>
      <c r="L84" s="25">
        <v>0</v>
      </c>
      <c r="M84" s="26">
        <f t="shared" si="196"/>
        <v>0</v>
      </c>
      <c r="N84" s="39">
        <f>'[5]2022_ПР(нов)'!Y87</f>
        <v>0</v>
      </c>
      <c r="O84" s="360">
        <f t="shared" si="197"/>
        <v>0</v>
      </c>
      <c r="P84" s="33">
        <v>0</v>
      </c>
      <c r="Q84" s="223">
        <f t="shared" si="198"/>
        <v>0</v>
      </c>
      <c r="R84" s="166">
        <f t="shared" si="199"/>
        <v>0</v>
      </c>
      <c r="S84" s="166">
        <f t="shared" si="200"/>
        <v>0</v>
      </c>
      <c r="T84" s="83">
        <v>0</v>
      </c>
      <c r="U84" s="167">
        <f t="shared" si="201"/>
        <v>0</v>
      </c>
      <c r="V84" s="166">
        <f t="shared" si="202"/>
        <v>0</v>
      </c>
      <c r="W84" s="165">
        <f t="shared" si="203"/>
        <v>0</v>
      </c>
      <c r="X84" s="222">
        <v>0</v>
      </c>
      <c r="Y84" s="225">
        <f t="shared" si="204"/>
        <v>0</v>
      </c>
      <c r="Z84" s="241">
        <f t="shared" si="205"/>
        <v>0</v>
      </c>
      <c r="AA84" s="211">
        <f>[6]Лист1!D84</f>
        <v>0</v>
      </c>
      <c r="AB84" s="25">
        <f t="shared" si="219"/>
        <v>0</v>
      </c>
      <c r="AC84" s="40">
        <f>[6]Лист1!E84</f>
        <v>0</v>
      </c>
      <c r="AD84" s="41">
        <f>[6]Лист1!F84</f>
        <v>0</v>
      </c>
      <c r="AE84" s="35">
        <f>[6]Лист1!K84</f>
        <v>0</v>
      </c>
      <c r="AF84" s="25">
        <f t="shared" si="220"/>
        <v>0</v>
      </c>
      <c r="AG84" s="40">
        <f>[6]Лист1!L84</f>
        <v>0</v>
      </c>
      <c r="AH84" s="41">
        <f>[6]Лист1!M84</f>
        <v>0</v>
      </c>
      <c r="AI84" s="35">
        <f>[6]Лист1!G84</f>
        <v>0</v>
      </c>
      <c r="AJ84" s="25">
        <f t="shared" si="221"/>
        <v>0</v>
      </c>
      <c r="AK84" s="40">
        <f>[6]Лист1!I84</f>
        <v>0</v>
      </c>
      <c r="AL84" s="42">
        <f>[6]Лист1!J84</f>
        <v>0</v>
      </c>
      <c r="AM84" s="32">
        <f t="shared" si="206"/>
        <v>0</v>
      </c>
      <c r="AN84" s="25">
        <f t="shared" si="222"/>
        <v>0</v>
      </c>
      <c r="AO84" s="29">
        <f t="shared" si="207"/>
        <v>0</v>
      </c>
      <c r="AP84" s="34">
        <f t="shared" si="208"/>
        <v>0</v>
      </c>
      <c r="AQ84" s="34">
        <f t="shared" si="209"/>
        <v>0</v>
      </c>
      <c r="AR84" s="25">
        <f t="shared" si="105"/>
        <v>0</v>
      </c>
      <c r="AS84" s="37">
        <f t="shared" si="210"/>
        <v>0</v>
      </c>
      <c r="AT84" s="34">
        <f t="shared" si="211"/>
        <v>0</v>
      </c>
      <c r="AU84" s="35">
        <f t="shared" si="212"/>
        <v>0</v>
      </c>
      <c r="AV84" s="25">
        <f t="shared" si="223"/>
        <v>0</v>
      </c>
      <c r="AW84" s="40">
        <f t="shared" si="213"/>
        <v>0</v>
      </c>
      <c r="AX84" s="34">
        <f t="shared" si="214"/>
        <v>0</v>
      </c>
      <c r="AY84" s="25">
        <f t="shared" si="215"/>
        <v>0</v>
      </c>
      <c r="AZ84" s="29">
        <f t="shared" si="216"/>
        <v>0</v>
      </c>
      <c r="BA84" s="29">
        <f t="shared" si="217"/>
        <v>0</v>
      </c>
      <c r="BB84" s="41">
        <f t="shared" si="218"/>
        <v>0</v>
      </c>
      <c r="BC84" s="35">
        <f t="shared" si="153"/>
        <v>0</v>
      </c>
      <c r="BD84" s="46">
        <f t="shared" si="224"/>
        <v>0</v>
      </c>
      <c r="BE84" s="92">
        <v>71</v>
      </c>
      <c r="BF84" s="158" t="s">
        <v>119</v>
      </c>
    </row>
    <row r="85" spans="1:58" ht="15.75" customHeight="1" x14ac:dyDescent="0.25">
      <c r="A85" s="92">
        <v>72</v>
      </c>
      <c r="B85" s="158" t="s">
        <v>120</v>
      </c>
      <c r="C85" s="24">
        <f>[4]V_МО____нов!AJ95</f>
        <v>0</v>
      </c>
      <c r="D85" s="25">
        <v>0</v>
      </c>
      <c r="E85" s="26">
        <f t="shared" si="195"/>
        <v>0</v>
      </c>
      <c r="F85" s="49">
        <f>'[5]2022_ПР(нов)'!AR88</f>
        <v>0</v>
      </c>
      <c r="G85" s="75">
        <f>[4]V_МО____нов!AO95</f>
        <v>0</v>
      </c>
      <c r="H85" s="66">
        <v>0</v>
      </c>
      <c r="I85" s="29">
        <f t="shared" si="163"/>
        <v>0</v>
      </c>
      <c r="J85" s="30">
        <f>'[5]2022_ПР(нов)'!AD88</f>
        <v>0</v>
      </c>
      <c r="K85" s="361">
        <f>[4]V_МО____нов!AW95</f>
        <v>0</v>
      </c>
      <c r="L85" s="25">
        <v>0</v>
      </c>
      <c r="M85" s="26">
        <f t="shared" si="196"/>
        <v>0</v>
      </c>
      <c r="N85" s="39">
        <f>'[5]2022_ПР(нов)'!Y88</f>
        <v>0</v>
      </c>
      <c r="O85" s="360">
        <f t="shared" si="197"/>
        <v>0</v>
      </c>
      <c r="P85" s="33">
        <v>0</v>
      </c>
      <c r="Q85" s="223">
        <f t="shared" si="198"/>
        <v>0</v>
      </c>
      <c r="R85" s="166">
        <f t="shared" si="199"/>
        <v>0</v>
      </c>
      <c r="S85" s="166">
        <f t="shared" si="200"/>
        <v>0</v>
      </c>
      <c r="T85" s="83">
        <v>0</v>
      </c>
      <c r="U85" s="167">
        <f t="shared" si="201"/>
        <v>0</v>
      </c>
      <c r="V85" s="166">
        <f t="shared" si="202"/>
        <v>0</v>
      </c>
      <c r="W85" s="165">
        <f t="shared" si="203"/>
        <v>0</v>
      </c>
      <c r="X85" s="222">
        <v>0</v>
      </c>
      <c r="Y85" s="225">
        <f t="shared" si="204"/>
        <v>0</v>
      </c>
      <c r="Z85" s="241">
        <f t="shared" si="205"/>
        <v>0</v>
      </c>
      <c r="AA85" s="211">
        <f>[6]Лист1!D85</f>
        <v>0</v>
      </c>
      <c r="AB85" s="25">
        <f t="shared" si="219"/>
        <v>0</v>
      </c>
      <c r="AC85" s="40">
        <f>[6]Лист1!E85</f>
        <v>0</v>
      </c>
      <c r="AD85" s="41">
        <f>[6]Лист1!F85</f>
        <v>0</v>
      </c>
      <c r="AE85" s="35">
        <f>[6]Лист1!K85</f>
        <v>0</v>
      </c>
      <c r="AF85" s="25">
        <f t="shared" si="220"/>
        <v>0</v>
      </c>
      <c r="AG85" s="40">
        <f>[6]Лист1!L85</f>
        <v>0</v>
      </c>
      <c r="AH85" s="41">
        <f>[6]Лист1!M85</f>
        <v>0</v>
      </c>
      <c r="AI85" s="35">
        <f>[6]Лист1!G85</f>
        <v>0</v>
      </c>
      <c r="AJ85" s="25">
        <f t="shared" si="221"/>
        <v>0</v>
      </c>
      <c r="AK85" s="40">
        <f>[6]Лист1!I85</f>
        <v>0</v>
      </c>
      <c r="AL85" s="42">
        <f>[6]Лист1!J85</f>
        <v>0</v>
      </c>
      <c r="AM85" s="32">
        <f t="shared" si="206"/>
        <v>0</v>
      </c>
      <c r="AN85" s="25">
        <f t="shared" si="222"/>
        <v>0</v>
      </c>
      <c r="AO85" s="29">
        <f t="shared" si="207"/>
        <v>0</v>
      </c>
      <c r="AP85" s="34">
        <f t="shared" si="208"/>
        <v>0</v>
      </c>
      <c r="AQ85" s="34">
        <f t="shared" si="209"/>
        <v>0</v>
      </c>
      <c r="AR85" s="25">
        <f t="shared" si="105"/>
        <v>0</v>
      </c>
      <c r="AS85" s="37">
        <f t="shared" si="210"/>
        <v>0</v>
      </c>
      <c r="AT85" s="34">
        <f t="shared" si="211"/>
        <v>0</v>
      </c>
      <c r="AU85" s="35">
        <f t="shared" si="212"/>
        <v>0</v>
      </c>
      <c r="AV85" s="25">
        <f t="shared" si="223"/>
        <v>0</v>
      </c>
      <c r="AW85" s="40">
        <f t="shared" si="213"/>
        <v>0</v>
      </c>
      <c r="AX85" s="34">
        <f t="shared" si="214"/>
        <v>0</v>
      </c>
      <c r="AY85" s="25">
        <f t="shared" si="215"/>
        <v>0</v>
      </c>
      <c r="AZ85" s="29">
        <f t="shared" si="216"/>
        <v>0</v>
      </c>
      <c r="BA85" s="29">
        <f t="shared" si="217"/>
        <v>0</v>
      </c>
      <c r="BB85" s="41">
        <f t="shared" si="218"/>
        <v>0</v>
      </c>
      <c r="BC85" s="35">
        <f t="shared" si="153"/>
        <v>0</v>
      </c>
      <c r="BD85" s="46">
        <f t="shared" si="224"/>
        <v>0</v>
      </c>
      <c r="BE85" s="92">
        <v>72</v>
      </c>
      <c r="BF85" s="158" t="s">
        <v>120</v>
      </c>
    </row>
    <row r="86" spans="1:58" ht="15.75" customHeight="1" x14ac:dyDescent="0.25">
      <c r="A86" s="92">
        <v>73</v>
      </c>
      <c r="B86" s="200" t="s">
        <v>125</v>
      </c>
      <c r="C86" s="24">
        <f>[4]V_МО____нов!AJ96</f>
        <v>0</v>
      </c>
      <c r="D86" s="25"/>
      <c r="E86" s="26">
        <f t="shared" si="195"/>
        <v>0</v>
      </c>
      <c r="F86" s="203">
        <f>'[5]2022_ПР(нов)'!AR89</f>
        <v>0</v>
      </c>
      <c r="G86" s="75">
        <f>[4]V_МО____нов!AO96</f>
        <v>0</v>
      </c>
      <c r="H86" s="66">
        <v>0</v>
      </c>
      <c r="I86" s="29">
        <f t="shared" si="163"/>
        <v>0</v>
      </c>
      <c r="J86" s="30">
        <f>'[5]2022_ПР(нов)'!AD89</f>
        <v>0</v>
      </c>
      <c r="K86" s="361">
        <f>[4]V_МО____нов!AW96</f>
        <v>0</v>
      </c>
      <c r="L86" s="25">
        <v>0</v>
      </c>
      <c r="M86" s="26">
        <f t="shared" si="196"/>
        <v>0</v>
      </c>
      <c r="N86" s="39">
        <f>'[5]2022_ПР(нов)'!Y89</f>
        <v>0</v>
      </c>
      <c r="O86" s="360">
        <f t="shared" si="197"/>
        <v>0</v>
      </c>
      <c r="P86" s="33"/>
      <c r="Q86" s="223">
        <f t="shared" si="198"/>
        <v>0</v>
      </c>
      <c r="R86" s="166">
        <f t="shared" si="199"/>
        <v>0</v>
      </c>
      <c r="S86" s="166">
        <f t="shared" si="200"/>
        <v>0</v>
      </c>
      <c r="T86" s="83">
        <v>0</v>
      </c>
      <c r="U86" s="167">
        <f t="shared" si="201"/>
        <v>0</v>
      </c>
      <c r="V86" s="166">
        <f t="shared" si="202"/>
        <v>0</v>
      </c>
      <c r="W86" s="165">
        <f t="shared" si="203"/>
        <v>0</v>
      </c>
      <c r="X86" s="222">
        <v>0</v>
      </c>
      <c r="Y86" s="225">
        <f t="shared" si="204"/>
        <v>0</v>
      </c>
      <c r="Z86" s="241">
        <f t="shared" si="205"/>
        <v>0</v>
      </c>
      <c r="AA86" s="211">
        <f>[6]Лист1!D86</f>
        <v>0</v>
      </c>
      <c r="AB86" s="25">
        <f t="shared" si="219"/>
        <v>0</v>
      </c>
      <c r="AC86" s="40">
        <f>[6]Лист1!E86</f>
        <v>0</v>
      </c>
      <c r="AD86" s="41">
        <f>[6]Лист1!F86</f>
        <v>0</v>
      </c>
      <c r="AE86" s="35">
        <f>[6]Лист1!K86</f>
        <v>0</v>
      </c>
      <c r="AF86" s="25">
        <f t="shared" si="220"/>
        <v>0</v>
      </c>
      <c r="AG86" s="40">
        <f>[6]Лист1!L86</f>
        <v>0</v>
      </c>
      <c r="AH86" s="41">
        <f>[6]Лист1!M86</f>
        <v>0</v>
      </c>
      <c r="AI86" s="35">
        <f>[6]Лист1!G86</f>
        <v>0</v>
      </c>
      <c r="AJ86" s="25"/>
      <c r="AK86" s="40">
        <f>[6]Лист1!I86</f>
        <v>0</v>
      </c>
      <c r="AL86" s="42">
        <f>[6]Лист1!J86</f>
        <v>0</v>
      </c>
      <c r="AM86" s="32">
        <f t="shared" si="206"/>
        <v>0</v>
      </c>
      <c r="AN86" s="25">
        <f t="shared" si="222"/>
        <v>0</v>
      </c>
      <c r="AO86" s="29">
        <f t="shared" si="207"/>
        <v>0</v>
      </c>
      <c r="AP86" s="34">
        <f t="shared" si="208"/>
        <v>0</v>
      </c>
      <c r="AQ86" s="34">
        <f t="shared" si="209"/>
        <v>0</v>
      </c>
      <c r="AR86" s="25">
        <f t="shared" si="105"/>
        <v>0</v>
      </c>
      <c r="AS86" s="37">
        <f t="shared" si="210"/>
        <v>0</v>
      </c>
      <c r="AT86" s="34">
        <f t="shared" si="211"/>
        <v>0</v>
      </c>
      <c r="AU86" s="35">
        <f t="shared" si="212"/>
        <v>0</v>
      </c>
      <c r="AV86" s="25">
        <f t="shared" si="223"/>
        <v>0</v>
      </c>
      <c r="AW86" s="40">
        <f t="shared" si="213"/>
        <v>0</v>
      </c>
      <c r="AX86" s="34">
        <f t="shared" si="214"/>
        <v>0</v>
      </c>
      <c r="AY86" s="25">
        <f t="shared" si="215"/>
        <v>0</v>
      </c>
      <c r="AZ86" s="29">
        <f t="shared" si="216"/>
        <v>0</v>
      </c>
      <c r="BA86" s="29">
        <f t="shared" si="217"/>
        <v>0</v>
      </c>
      <c r="BB86" s="41">
        <f t="shared" si="218"/>
        <v>0</v>
      </c>
      <c r="BC86" s="35"/>
      <c r="BD86" s="46"/>
      <c r="BE86" s="92">
        <v>73</v>
      </c>
      <c r="BF86" s="200" t="s">
        <v>125</v>
      </c>
    </row>
    <row r="87" spans="1:58" ht="15.75" customHeight="1" x14ac:dyDescent="0.25">
      <c r="A87" s="92">
        <v>74</v>
      </c>
      <c r="B87" s="200" t="s">
        <v>126</v>
      </c>
      <c r="C87" s="24">
        <f>[4]V_МО____нов!AJ97</f>
        <v>0</v>
      </c>
      <c r="D87" s="25"/>
      <c r="E87" s="26">
        <f t="shared" si="195"/>
        <v>0</v>
      </c>
      <c r="F87" s="203">
        <f>'[5]2022_ПР(нов)'!AR90</f>
        <v>0</v>
      </c>
      <c r="G87" s="75">
        <f>[4]V_МО____нов!AO97</f>
        <v>0</v>
      </c>
      <c r="H87" s="66">
        <v>0</v>
      </c>
      <c r="I87" s="29">
        <f t="shared" si="163"/>
        <v>0</v>
      </c>
      <c r="J87" s="30">
        <f>'[5]2022_ПР(нов)'!AD90</f>
        <v>0</v>
      </c>
      <c r="K87" s="361">
        <f>[4]V_МО____нов!AW97</f>
        <v>0</v>
      </c>
      <c r="L87" s="25">
        <v>0</v>
      </c>
      <c r="M87" s="26">
        <f t="shared" si="196"/>
        <v>0</v>
      </c>
      <c r="N87" s="39">
        <f>'[5]2022_ПР(нов)'!Y90</f>
        <v>0</v>
      </c>
      <c r="O87" s="360">
        <f t="shared" si="197"/>
        <v>0</v>
      </c>
      <c r="P87" s="33"/>
      <c r="Q87" s="223">
        <f t="shared" si="198"/>
        <v>0</v>
      </c>
      <c r="R87" s="166">
        <f t="shared" si="199"/>
        <v>0</v>
      </c>
      <c r="S87" s="166">
        <f t="shared" si="200"/>
        <v>0</v>
      </c>
      <c r="T87" s="83">
        <v>0</v>
      </c>
      <c r="U87" s="167">
        <f t="shared" si="201"/>
        <v>0</v>
      </c>
      <c r="V87" s="166">
        <f t="shared" si="202"/>
        <v>0</v>
      </c>
      <c r="W87" s="165">
        <f t="shared" si="203"/>
        <v>0</v>
      </c>
      <c r="X87" s="222">
        <v>0</v>
      </c>
      <c r="Y87" s="225">
        <f t="shared" si="204"/>
        <v>0</v>
      </c>
      <c r="Z87" s="241">
        <f t="shared" si="205"/>
        <v>0</v>
      </c>
      <c r="AA87" s="211">
        <f>[6]Лист1!D87</f>
        <v>0</v>
      </c>
      <c r="AB87" s="25">
        <f t="shared" si="219"/>
        <v>0</v>
      </c>
      <c r="AC87" s="40">
        <f>[6]Лист1!E87</f>
        <v>0</v>
      </c>
      <c r="AD87" s="41">
        <f>[6]Лист1!F87</f>
        <v>0</v>
      </c>
      <c r="AE87" s="35">
        <f>[6]Лист1!K87</f>
        <v>0</v>
      </c>
      <c r="AF87" s="25">
        <f t="shared" si="220"/>
        <v>0</v>
      </c>
      <c r="AG87" s="40">
        <f>[6]Лист1!L87</f>
        <v>0</v>
      </c>
      <c r="AH87" s="41">
        <f>[6]Лист1!M87</f>
        <v>0</v>
      </c>
      <c r="AI87" s="35">
        <f>[6]Лист1!G87</f>
        <v>0</v>
      </c>
      <c r="AJ87" s="25"/>
      <c r="AK87" s="40">
        <f>[6]Лист1!I87</f>
        <v>0</v>
      </c>
      <c r="AL87" s="42">
        <f>[6]Лист1!J87</f>
        <v>0</v>
      </c>
      <c r="AM87" s="32">
        <f t="shared" si="206"/>
        <v>0</v>
      </c>
      <c r="AN87" s="25">
        <f t="shared" si="222"/>
        <v>0</v>
      </c>
      <c r="AO87" s="29">
        <f t="shared" si="207"/>
        <v>0</v>
      </c>
      <c r="AP87" s="34">
        <f t="shared" si="208"/>
        <v>0</v>
      </c>
      <c r="AQ87" s="34">
        <f t="shared" si="209"/>
        <v>0</v>
      </c>
      <c r="AR87" s="25">
        <f t="shared" si="209"/>
        <v>0</v>
      </c>
      <c r="AS87" s="37">
        <f t="shared" si="210"/>
        <v>0</v>
      </c>
      <c r="AT87" s="34">
        <f t="shared" si="211"/>
        <v>0</v>
      </c>
      <c r="AU87" s="35">
        <f t="shared" si="212"/>
        <v>0</v>
      </c>
      <c r="AV87" s="25">
        <f t="shared" si="223"/>
        <v>0</v>
      </c>
      <c r="AW87" s="40">
        <f t="shared" si="213"/>
        <v>0</v>
      </c>
      <c r="AX87" s="34">
        <f t="shared" si="214"/>
        <v>0</v>
      </c>
      <c r="AY87" s="25">
        <f t="shared" si="215"/>
        <v>0</v>
      </c>
      <c r="AZ87" s="29">
        <f t="shared" si="216"/>
        <v>0</v>
      </c>
      <c r="BA87" s="29">
        <f t="shared" si="217"/>
        <v>0</v>
      </c>
      <c r="BB87" s="41">
        <f t="shared" si="218"/>
        <v>0</v>
      </c>
      <c r="BC87" s="35"/>
      <c r="BD87" s="46"/>
      <c r="BE87" s="92">
        <v>74</v>
      </c>
      <c r="BF87" s="200" t="s">
        <v>126</v>
      </c>
    </row>
    <row r="88" spans="1:58" ht="15.75" customHeight="1" x14ac:dyDescent="0.25">
      <c r="A88" s="92">
        <v>75</v>
      </c>
      <c r="B88" s="200" t="s">
        <v>127</v>
      </c>
      <c r="C88" s="24">
        <f>[4]V_МО____нов!AJ98</f>
        <v>0</v>
      </c>
      <c r="D88" s="25"/>
      <c r="E88" s="26">
        <f t="shared" si="195"/>
        <v>0</v>
      </c>
      <c r="F88" s="203">
        <f>'[5]2022_ПР(нов)'!AR91</f>
        <v>0</v>
      </c>
      <c r="G88" s="75">
        <f>[4]V_МО____нов!AO98</f>
        <v>0</v>
      </c>
      <c r="H88" s="66">
        <v>0</v>
      </c>
      <c r="I88" s="29">
        <f t="shared" si="163"/>
        <v>0</v>
      </c>
      <c r="J88" s="30">
        <f>'[5]2022_ПР(нов)'!AD91</f>
        <v>0</v>
      </c>
      <c r="K88" s="361">
        <f>[4]V_МО____нов!AW98</f>
        <v>0</v>
      </c>
      <c r="L88" s="25">
        <v>0</v>
      </c>
      <c r="M88" s="26">
        <f t="shared" si="196"/>
        <v>0</v>
      </c>
      <c r="N88" s="39">
        <f>'[5]2022_ПР(нов)'!Y91</f>
        <v>0</v>
      </c>
      <c r="O88" s="360">
        <f t="shared" si="197"/>
        <v>0</v>
      </c>
      <c r="P88" s="33"/>
      <c r="Q88" s="223">
        <f t="shared" si="198"/>
        <v>0</v>
      </c>
      <c r="R88" s="166">
        <f t="shared" si="199"/>
        <v>0</v>
      </c>
      <c r="S88" s="166">
        <f t="shared" si="200"/>
        <v>0</v>
      </c>
      <c r="T88" s="83">
        <v>0</v>
      </c>
      <c r="U88" s="167">
        <f t="shared" si="201"/>
        <v>0</v>
      </c>
      <c r="V88" s="166">
        <f t="shared" si="202"/>
        <v>0</v>
      </c>
      <c r="W88" s="165">
        <f t="shared" si="203"/>
        <v>0</v>
      </c>
      <c r="X88" s="222">
        <v>0</v>
      </c>
      <c r="Y88" s="225">
        <f t="shared" si="204"/>
        <v>0</v>
      </c>
      <c r="Z88" s="241">
        <f t="shared" si="205"/>
        <v>0</v>
      </c>
      <c r="AA88" s="211">
        <f>[6]Лист1!D88</f>
        <v>0</v>
      </c>
      <c r="AB88" s="25">
        <f t="shared" si="219"/>
        <v>0</v>
      </c>
      <c r="AC88" s="40">
        <f>[6]Лист1!E88</f>
        <v>0</v>
      </c>
      <c r="AD88" s="41">
        <f>[6]Лист1!F88</f>
        <v>0</v>
      </c>
      <c r="AE88" s="35">
        <f>[6]Лист1!K88</f>
        <v>0</v>
      </c>
      <c r="AF88" s="25">
        <f t="shared" si="220"/>
        <v>0</v>
      </c>
      <c r="AG88" s="40">
        <f>[6]Лист1!L88</f>
        <v>0</v>
      </c>
      <c r="AH88" s="41">
        <f>[6]Лист1!M88</f>
        <v>0</v>
      </c>
      <c r="AI88" s="35">
        <f>[6]Лист1!G88</f>
        <v>0</v>
      </c>
      <c r="AJ88" s="25"/>
      <c r="AK88" s="40">
        <f>[6]Лист1!I88</f>
        <v>0</v>
      </c>
      <c r="AL88" s="42">
        <f>[6]Лист1!J88</f>
        <v>0</v>
      </c>
      <c r="AM88" s="32">
        <f t="shared" si="206"/>
        <v>0</v>
      </c>
      <c r="AN88" s="25">
        <f t="shared" si="222"/>
        <v>0</v>
      </c>
      <c r="AO88" s="29">
        <f t="shared" si="207"/>
        <v>0</v>
      </c>
      <c r="AP88" s="34">
        <f t="shared" si="208"/>
        <v>0</v>
      </c>
      <c r="AQ88" s="34">
        <f t="shared" si="209"/>
        <v>0</v>
      </c>
      <c r="AR88" s="25">
        <f t="shared" si="209"/>
        <v>0</v>
      </c>
      <c r="AS88" s="37">
        <f t="shared" si="210"/>
        <v>0</v>
      </c>
      <c r="AT88" s="34">
        <f t="shared" si="211"/>
        <v>0</v>
      </c>
      <c r="AU88" s="35">
        <f t="shared" si="212"/>
        <v>0</v>
      </c>
      <c r="AV88" s="25">
        <f t="shared" si="223"/>
        <v>0</v>
      </c>
      <c r="AW88" s="40">
        <f t="shared" si="213"/>
        <v>0</v>
      </c>
      <c r="AX88" s="34">
        <f t="shared" si="214"/>
        <v>0</v>
      </c>
      <c r="AY88" s="25">
        <f t="shared" si="215"/>
        <v>0</v>
      </c>
      <c r="AZ88" s="29">
        <f t="shared" si="216"/>
        <v>0</v>
      </c>
      <c r="BA88" s="29">
        <f t="shared" si="217"/>
        <v>0</v>
      </c>
      <c r="BB88" s="41">
        <f t="shared" si="218"/>
        <v>0</v>
      </c>
      <c r="BC88" s="35"/>
      <c r="BD88" s="46"/>
      <c r="BE88" s="92">
        <v>75</v>
      </c>
      <c r="BF88" s="200" t="s">
        <v>127</v>
      </c>
    </row>
    <row r="89" spans="1:58" ht="15.75" customHeight="1" x14ac:dyDescent="0.25">
      <c r="A89" s="92">
        <v>76</v>
      </c>
      <c r="B89" s="200" t="s">
        <v>128</v>
      </c>
      <c r="C89" s="24">
        <f>[4]V_МО____нов!AJ99</f>
        <v>0</v>
      </c>
      <c r="D89" s="25"/>
      <c r="E89" s="26">
        <f t="shared" si="195"/>
        <v>0</v>
      </c>
      <c r="F89" s="203">
        <f>'[5]2022_ПР(нов)'!AR92</f>
        <v>0</v>
      </c>
      <c r="G89" s="75">
        <f>[4]V_МО____нов!AO99</f>
        <v>0</v>
      </c>
      <c r="H89" s="66">
        <v>0</v>
      </c>
      <c r="I89" s="29">
        <f t="shared" si="163"/>
        <v>0</v>
      </c>
      <c r="J89" s="30">
        <f>'[5]2022_ПР(нов)'!AD92</f>
        <v>0</v>
      </c>
      <c r="K89" s="361">
        <f>[4]V_МО____нов!AW99</f>
        <v>0</v>
      </c>
      <c r="L89" s="25">
        <v>0</v>
      </c>
      <c r="M89" s="26">
        <f t="shared" si="196"/>
        <v>0</v>
      </c>
      <c r="N89" s="39">
        <f>'[5]2022_ПР(нов)'!Y92</f>
        <v>0</v>
      </c>
      <c r="O89" s="360">
        <f t="shared" si="197"/>
        <v>0</v>
      </c>
      <c r="P89" s="33"/>
      <c r="Q89" s="223">
        <f t="shared" si="198"/>
        <v>0</v>
      </c>
      <c r="R89" s="166">
        <f t="shared" si="199"/>
        <v>0</v>
      </c>
      <c r="S89" s="166">
        <f t="shared" si="200"/>
        <v>0</v>
      </c>
      <c r="T89" s="83">
        <v>0</v>
      </c>
      <c r="U89" s="167">
        <f t="shared" si="201"/>
        <v>0</v>
      </c>
      <c r="V89" s="166">
        <f t="shared" si="202"/>
        <v>0</v>
      </c>
      <c r="W89" s="165">
        <f t="shared" si="203"/>
        <v>0</v>
      </c>
      <c r="X89" s="222">
        <v>0</v>
      </c>
      <c r="Y89" s="225">
        <f t="shared" si="204"/>
        <v>0</v>
      </c>
      <c r="Z89" s="226">
        <f t="shared" si="205"/>
        <v>0</v>
      </c>
      <c r="AA89" s="32">
        <f>[6]Лист1!D89</f>
        <v>0</v>
      </c>
      <c r="AB89" s="25">
        <f t="shared" si="219"/>
        <v>0</v>
      </c>
      <c r="AC89" s="40">
        <f>[6]Лист1!E89</f>
        <v>0</v>
      </c>
      <c r="AD89" s="41">
        <f>[6]Лист1!F89</f>
        <v>0</v>
      </c>
      <c r="AE89" s="35">
        <f>[6]Лист1!K89</f>
        <v>0</v>
      </c>
      <c r="AF89" s="25">
        <f t="shared" si="220"/>
        <v>0</v>
      </c>
      <c r="AG89" s="40">
        <f>[6]Лист1!L89</f>
        <v>0</v>
      </c>
      <c r="AH89" s="41">
        <f>[6]Лист1!M89</f>
        <v>0</v>
      </c>
      <c r="AI89" s="35">
        <f>[6]Лист1!G89</f>
        <v>0</v>
      </c>
      <c r="AJ89" s="25"/>
      <c r="AK89" s="40">
        <f>[6]Лист1!I89</f>
        <v>0</v>
      </c>
      <c r="AL89" s="42">
        <f>[6]Лист1!J89</f>
        <v>0</v>
      </c>
      <c r="AM89" s="32">
        <f t="shared" si="206"/>
        <v>0</v>
      </c>
      <c r="AN89" s="25">
        <f t="shared" si="222"/>
        <v>0</v>
      </c>
      <c r="AO89" s="29">
        <f t="shared" si="207"/>
        <v>0</v>
      </c>
      <c r="AP89" s="34">
        <f t="shared" si="208"/>
        <v>0</v>
      </c>
      <c r="AQ89" s="34">
        <f t="shared" si="209"/>
        <v>0</v>
      </c>
      <c r="AR89" s="25">
        <f t="shared" si="209"/>
        <v>0</v>
      </c>
      <c r="AS89" s="37">
        <f t="shared" si="210"/>
        <v>0</v>
      </c>
      <c r="AT89" s="34">
        <f t="shared" si="211"/>
        <v>0</v>
      </c>
      <c r="AU89" s="35">
        <f t="shared" si="212"/>
        <v>0</v>
      </c>
      <c r="AV89" s="25">
        <f t="shared" si="223"/>
        <v>0</v>
      </c>
      <c r="AW89" s="40">
        <f t="shared" si="213"/>
        <v>0</v>
      </c>
      <c r="AX89" s="34">
        <f t="shared" si="214"/>
        <v>0</v>
      </c>
      <c r="AY89" s="25">
        <f t="shared" si="215"/>
        <v>0</v>
      </c>
      <c r="AZ89" s="29">
        <f t="shared" si="216"/>
        <v>0</v>
      </c>
      <c r="BA89" s="29">
        <f t="shared" si="217"/>
        <v>0</v>
      </c>
      <c r="BB89" s="41">
        <f t="shared" si="218"/>
        <v>0</v>
      </c>
      <c r="BC89" s="35"/>
      <c r="BD89" s="46"/>
      <c r="BE89" s="92">
        <v>76</v>
      </c>
      <c r="BF89" s="200" t="s">
        <v>128</v>
      </c>
    </row>
    <row r="90" spans="1:58" ht="15.75" customHeight="1" x14ac:dyDescent="0.25">
      <c r="A90" s="92">
        <v>77</v>
      </c>
      <c r="B90" s="200" t="s">
        <v>129</v>
      </c>
      <c r="C90" s="24">
        <f>[4]V_МО____нов!AJ100</f>
        <v>0</v>
      </c>
      <c r="D90" s="25"/>
      <c r="E90" s="26">
        <f t="shared" si="195"/>
        <v>0</v>
      </c>
      <c r="F90" s="203">
        <f>'[5]2022_ПР(нов)'!AR93</f>
        <v>0</v>
      </c>
      <c r="G90" s="75">
        <f>[4]V_МО____нов!AO100</f>
        <v>0</v>
      </c>
      <c r="H90" s="66">
        <v>0</v>
      </c>
      <c r="I90" s="29">
        <f t="shared" si="163"/>
        <v>0</v>
      </c>
      <c r="J90" s="30">
        <f>'[5]2022_ПР(нов)'!AD93</f>
        <v>0</v>
      </c>
      <c r="K90" s="361">
        <f>[4]V_МО____нов!AW100</f>
        <v>0</v>
      </c>
      <c r="L90" s="25">
        <v>0</v>
      </c>
      <c r="M90" s="26">
        <f t="shared" si="196"/>
        <v>0</v>
      </c>
      <c r="N90" s="39">
        <f>'[5]2022_ПР(нов)'!Y93</f>
        <v>0</v>
      </c>
      <c r="O90" s="360">
        <f t="shared" si="197"/>
        <v>0</v>
      </c>
      <c r="P90" s="33"/>
      <c r="Q90" s="223">
        <f t="shared" si="198"/>
        <v>0</v>
      </c>
      <c r="R90" s="166">
        <f t="shared" si="199"/>
        <v>0</v>
      </c>
      <c r="S90" s="166">
        <f t="shared" si="200"/>
        <v>0</v>
      </c>
      <c r="T90" s="83">
        <v>0</v>
      </c>
      <c r="U90" s="167">
        <f t="shared" si="201"/>
        <v>0</v>
      </c>
      <c r="V90" s="166">
        <f t="shared" si="202"/>
        <v>0</v>
      </c>
      <c r="W90" s="165">
        <f t="shared" si="203"/>
        <v>0</v>
      </c>
      <c r="X90" s="222">
        <v>0</v>
      </c>
      <c r="Y90" s="225">
        <f t="shared" si="204"/>
        <v>0</v>
      </c>
      <c r="Z90" s="241">
        <f t="shared" si="205"/>
        <v>0</v>
      </c>
      <c r="AA90" s="211">
        <f>[6]Лист1!D90</f>
        <v>0</v>
      </c>
      <c r="AB90" s="25">
        <f t="shared" si="219"/>
        <v>0</v>
      </c>
      <c r="AC90" s="40">
        <f>[6]Лист1!E90</f>
        <v>0</v>
      </c>
      <c r="AD90" s="41">
        <f>[6]Лист1!F90</f>
        <v>0</v>
      </c>
      <c r="AE90" s="35">
        <f>[6]Лист1!K90</f>
        <v>0</v>
      </c>
      <c r="AF90" s="25">
        <f t="shared" si="220"/>
        <v>0</v>
      </c>
      <c r="AG90" s="40">
        <f>[6]Лист1!L90</f>
        <v>0</v>
      </c>
      <c r="AH90" s="41">
        <f>[6]Лист1!M90</f>
        <v>0</v>
      </c>
      <c r="AI90" s="35">
        <f>[6]Лист1!G90</f>
        <v>0</v>
      </c>
      <c r="AJ90" s="25"/>
      <c r="AK90" s="40">
        <f>[6]Лист1!I90</f>
        <v>0</v>
      </c>
      <c r="AL90" s="42">
        <f>[6]Лист1!J90</f>
        <v>0</v>
      </c>
      <c r="AM90" s="32">
        <f t="shared" si="206"/>
        <v>0</v>
      </c>
      <c r="AN90" s="25">
        <f t="shared" si="222"/>
        <v>0</v>
      </c>
      <c r="AO90" s="29">
        <f t="shared" si="207"/>
        <v>0</v>
      </c>
      <c r="AP90" s="34">
        <f t="shared" si="208"/>
        <v>0</v>
      </c>
      <c r="AQ90" s="34">
        <f t="shared" si="209"/>
        <v>0</v>
      </c>
      <c r="AR90" s="25">
        <f t="shared" si="209"/>
        <v>0</v>
      </c>
      <c r="AS90" s="37">
        <f t="shared" si="210"/>
        <v>0</v>
      </c>
      <c r="AT90" s="34">
        <f t="shared" si="211"/>
        <v>0</v>
      </c>
      <c r="AU90" s="35">
        <f t="shared" si="212"/>
        <v>0</v>
      </c>
      <c r="AV90" s="25">
        <f t="shared" si="223"/>
        <v>0</v>
      </c>
      <c r="AW90" s="40">
        <f t="shared" si="213"/>
        <v>0</v>
      </c>
      <c r="AX90" s="34">
        <f t="shared" si="214"/>
        <v>0</v>
      </c>
      <c r="AY90" s="25">
        <f t="shared" si="215"/>
        <v>0</v>
      </c>
      <c r="AZ90" s="29">
        <f t="shared" si="216"/>
        <v>0</v>
      </c>
      <c r="BA90" s="29">
        <f t="shared" si="217"/>
        <v>0</v>
      </c>
      <c r="BB90" s="41">
        <f t="shared" si="218"/>
        <v>0</v>
      </c>
      <c r="BC90" s="35"/>
      <c r="BD90" s="46"/>
      <c r="BE90" s="92">
        <v>77</v>
      </c>
      <c r="BF90" s="200" t="s">
        <v>129</v>
      </c>
    </row>
    <row r="91" spans="1:58" ht="15.75" customHeight="1" x14ac:dyDescent="0.25">
      <c r="A91" s="92">
        <v>78</v>
      </c>
      <c r="B91" s="200" t="s">
        <v>130</v>
      </c>
      <c r="C91" s="24">
        <f>[4]V_МО____нов!AJ101</f>
        <v>0</v>
      </c>
      <c r="D91" s="25"/>
      <c r="E91" s="26">
        <f t="shared" si="195"/>
        <v>0</v>
      </c>
      <c r="F91" s="203">
        <f>'[5]2022_ПР(нов)'!AR94</f>
        <v>0</v>
      </c>
      <c r="G91" s="75">
        <f>[4]V_МО____нов!AO101</f>
        <v>0</v>
      </c>
      <c r="H91" s="66">
        <v>0</v>
      </c>
      <c r="I91" s="29">
        <f t="shared" si="163"/>
        <v>0</v>
      </c>
      <c r="J91" s="30">
        <f>'[5]2022_ПР(нов)'!AD94</f>
        <v>0</v>
      </c>
      <c r="K91" s="361">
        <f>[4]V_МО____нов!AW101</f>
        <v>0</v>
      </c>
      <c r="L91" s="25">
        <v>0</v>
      </c>
      <c r="M91" s="26">
        <f t="shared" si="196"/>
        <v>0</v>
      </c>
      <c r="N91" s="39">
        <f>'[5]2022_ПР(нов)'!Y94</f>
        <v>0</v>
      </c>
      <c r="O91" s="360">
        <f t="shared" si="197"/>
        <v>0</v>
      </c>
      <c r="P91" s="33"/>
      <c r="Q91" s="223">
        <f t="shared" si="198"/>
        <v>0</v>
      </c>
      <c r="R91" s="166">
        <f t="shared" si="199"/>
        <v>0</v>
      </c>
      <c r="S91" s="166">
        <f t="shared" si="200"/>
        <v>0</v>
      </c>
      <c r="T91" s="83">
        <v>0</v>
      </c>
      <c r="U91" s="167">
        <f t="shared" si="201"/>
        <v>0</v>
      </c>
      <c r="V91" s="166">
        <f t="shared" si="202"/>
        <v>0</v>
      </c>
      <c r="W91" s="165">
        <f t="shared" si="203"/>
        <v>0</v>
      </c>
      <c r="X91" s="222">
        <v>0</v>
      </c>
      <c r="Y91" s="225">
        <f t="shared" si="204"/>
        <v>0</v>
      </c>
      <c r="Z91" s="241">
        <f t="shared" si="205"/>
        <v>0</v>
      </c>
      <c r="AA91" s="211">
        <f>[6]Лист1!D91</f>
        <v>0</v>
      </c>
      <c r="AB91" s="25">
        <f t="shared" si="219"/>
        <v>0</v>
      </c>
      <c r="AC91" s="40">
        <f>[6]Лист1!E91</f>
        <v>0</v>
      </c>
      <c r="AD91" s="41">
        <f>[6]Лист1!F91</f>
        <v>0</v>
      </c>
      <c r="AE91" s="35">
        <f>[6]Лист1!K91</f>
        <v>0</v>
      </c>
      <c r="AF91" s="25">
        <f t="shared" si="220"/>
        <v>0</v>
      </c>
      <c r="AG91" s="40">
        <f>[6]Лист1!L91</f>
        <v>0</v>
      </c>
      <c r="AH91" s="41">
        <f>[6]Лист1!M91</f>
        <v>0</v>
      </c>
      <c r="AI91" s="35">
        <f>[6]Лист1!G91</f>
        <v>0</v>
      </c>
      <c r="AJ91" s="25"/>
      <c r="AK91" s="40">
        <f>[6]Лист1!I91</f>
        <v>0</v>
      </c>
      <c r="AL91" s="42">
        <f>[6]Лист1!J91</f>
        <v>0</v>
      </c>
      <c r="AM91" s="32">
        <f t="shared" si="206"/>
        <v>0</v>
      </c>
      <c r="AN91" s="25">
        <f t="shared" si="222"/>
        <v>0</v>
      </c>
      <c r="AO91" s="29">
        <f t="shared" si="207"/>
        <v>0</v>
      </c>
      <c r="AP91" s="34">
        <f t="shared" si="208"/>
        <v>0</v>
      </c>
      <c r="AQ91" s="34">
        <f t="shared" si="209"/>
        <v>0</v>
      </c>
      <c r="AR91" s="25">
        <f t="shared" si="209"/>
        <v>0</v>
      </c>
      <c r="AS91" s="37">
        <f t="shared" si="210"/>
        <v>0</v>
      </c>
      <c r="AT91" s="34">
        <f t="shared" si="211"/>
        <v>0</v>
      </c>
      <c r="AU91" s="35">
        <f t="shared" si="212"/>
        <v>0</v>
      </c>
      <c r="AV91" s="25">
        <f t="shared" si="223"/>
        <v>0</v>
      </c>
      <c r="AW91" s="40">
        <f t="shared" si="213"/>
        <v>0</v>
      </c>
      <c r="AX91" s="34">
        <f t="shared" si="214"/>
        <v>0</v>
      </c>
      <c r="AY91" s="25">
        <f t="shared" si="215"/>
        <v>0</v>
      </c>
      <c r="AZ91" s="29">
        <f t="shared" si="216"/>
        <v>0</v>
      </c>
      <c r="BA91" s="29">
        <f t="shared" si="217"/>
        <v>0</v>
      </c>
      <c r="BB91" s="41">
        <f t="shared" si="218"/>
        <v>0</v>
      </c>
      <c r="BC91" s="35"/>
      <c r="BD91" s="46"/>
      <c r="BE91" s="92">
        <v>78</v>
      </c>
      <c r="BF91" s="200" t="s">
        <v>130</v>
      </c>
    </row>
    <row r="92" spans="1:58" ht="15.75" customHeight="1" x14ac:dyDescent="0.25">
      <c r="A92" s="92">
        <v>79</v>
      </c>
      <c r="B92" s="200" t="s">
        <v>131</v>
      </c>
      <c r="C92" s="24">
        <f>[4]V_МО____нов!AJ102</f>
        <v>0</v>
      </c>
      <c r="D92" s="25"/>
      <c r="E92" s="26">
        <f t="shared" si="195"/>
        <v>0</v>
      </c>
      <c r="F92" s="203">
        <f>'[5]2022_ПР(нов)'!AR95</f>
        <v>0</v>
      </c>
      <c r="G92" s="75">
        <f>[4]V_МО____нов!AO102</f>
        <v>0</v>
      </c>
      <c r="H92" s="66">
        <v>0</v>
      </c>
      <c r="I92" s="29">
        <f t="shared" si="163"/>
        <v>0</v>
      </c>
      <c r="J92" s="30">
        <f>'[5]2022_ПР(нов)'!AD95</f>
        <v>0</v>
      </c>
      <c r="K92" s="361">
        <f>[4]V_МО____нов!AW102</f>
        <v>0</v>
      </c>
      <c r="L92" s="25">
        <v>0</v>
      </c>
      <c r="M92" s="26">
        <f t="shared" si="196"/>
        <v>0</v>
      </c>
      <c r="N92" s="39">
        <f>'[5]2022_ПР(нов)'!Y95</f>
        <v>0</v>
      </c>
      <c r="O92" s="360">
        <f t="shared" si="197"/>
        <v>0</v>
      </c>
      <c r="P92" s="33"/>
      <c r="Q92" s="223">
        <f t="shared" si="198"/>
        <v>0</v>
      </c>
      <c r="R92" s="166">
        <f t="shared" si="199"/>
        <v>0</v>
      </c>
      <c r="S92" s="166">
        <f t="shared" si="200"/>
        <v>0</v>
      </c>
      <c r="T92" s="83">
        <v>0</v>
      </c>
      <c r="U92" s="167">
        <f t="shared" si="201"/>
        <v>0</v>
      </c>
      <c r="V92" s="166">
        <f t="shared" si="202"/>
        <v>0</v>
      </c>
      <c r="W92" s="165">
        <f t="shared" si="203"/>
        <v>0</v>
      </c>
      <c r="X92" s="222">
        <v>0</v>
      </c>
      <c r="Y92" s="225">
        <f t="shared" si="204"/>
        <v>0</v>
      </c>
      <c r="Z92" s="241">
        <f t="shared" si="205"/>
        <v>0</v>
      </c>
      <c r="AA92" s="211">
        <f>[6]Лист1!D92</f>
        <v>0</v>
      </c>
      <c r="AB92" s="25">
        <f t="shared" si="219"/>
        <v>0</v>
      </c>
      <c r="AC92" s="40">
        <f>[6]Лист1!E92</f>
        <v>0</v>
      </c>
      <c r="AD92" s="41">
        <f>[6]Лист1!F92</f>
        <v>0</v>
      </c>
      <c r="AE92" s="35">
        <f>[6]Лист1!K92</f>
        <v>0</v>
      </c>
      <c r="AF92" s="25">
        <f t="shared" si="220"/>
        <v>0</v>
      </c>
      <c r="AG92" s="40">
        <f>[6]Лист1!L92</f>
        <v>0</v>
      </c>
      <c r="AH92" s="41">
        <f>[6]Лист1!M92</f>
        <v>0</v>
      </c>
      <c r="AI92" s="35">
        <f>[6]Лист1!G92</f>
        <v>0</v>
      </c>
      <c r="AJ92" s="25"/>
      <c r="AK92" s="40">
        <f>[6]Лист1!I92</f>
        <v>0</v>
      </c>
      <c r="AL92" s="42">
        <f>[6]Лист1!J92</f>
        <v>0</v>
      </c>
      <c r="AM92" s="32">
        <f t="shared" si="206"/>
        <v>0</v>
      </c>
      <c r="AN92" s="25">
        <f t="shared" si="222"/>
        <v>0</v>
      </c>
      <c r="AO92" s="29">
        <f t="shared" si="207"/>
        <v>0</v>
      </c>
      <c r="AP92" s="34">
        <f t="shared" si="208"/>
        <v>0</v>
      </c>
      <c r="AQ92" s="34">
        <f t="shared" si="209"/>
        <v>0</v>
      </c>
      <c r="AR92" s="25">
        <f t="shared" si="209"/>
        <v>0</v>
      </c>
      <c r="AS92" s="37">
        <f t="shared" si="210"/>
        <v>0</v>
      </c>
      <c r="AT92" s="34">
        <f t="shared" si="211"/>
        <v>0</v>
      </c>
      <c r="AU92" s="35">
        <f t="shared" si="212"/>
        <v>0</v>
      </c>
      <c r="AV92" s="25">
        <f t="shared" si="223"/>
        <v>0</v>
      </c>
      <c r="AW92" s="40">
        <f t="shared" si="213"/>
        <v>0</v>
      </c>
      <c r="AX92" s="34">
        <f t="shared" si="214"/>
        <v>0</v>
      </c>
      <c r="AY92" s="25">
        <f t="shared" si="215"/>
        <v>0</v>
      </c>
      <c r="AZ92" s="29">
        <f t="shared" si="216"/>
        <v>0</v>
      </c>
      <c r="BA92" s="29">
        <f t="shared" si="217"/>
        <v>0</v>
      </c>
      <c r="BB92" s="41">
        <f t="shared" si="218"/>
        <v>0</v>
      </c>
      <c r="BC92" s="35"/>
      <c r="BD92" s="46"/>
      <c r="BE92" s="92">
        <v>79</v>
      </c>
      <c r="BF92" s="200" t="s">
        <v>131</v>
      </c>
    </row>
    <row r="93" spans="1:58" ht="15.75" customHeight="1" x14ac:dyDescent="0.25">
      <c r="A93" s="92">
        <v>80</v>
      </c>
      <c r="B93" s="200" t="s">
        <v>132</v>
      </c>
      <c r="C93" s="24">
        <f>[4]V_МО____нов!AJ103</f>
        <v>0</v>
      </c>
      <c r="D93" s="25"/>
      <c r="E93" s="26">
        <f t="shared" si="195"/>
        <v>0</v>
      </c>
      <c r="F93" s="203">
        <f>'[5]2022_ПР(нов)'!AR96</f>
        <v>0</v>
      </c>
      <c r="G93" s="75">
        <f>[4]V_МО____нов!AO103</f>
        <v>0</v>
      </c>
      <c r="H93" s="66">
        <v>0</v>
      </c>
      <c r="I93" s="29">
        <f t="shared" si="163"/>
        <v>0</v>
      </c>
      <c r="J93" s="30">
        <f>'[5]2022_ПР(нов)'!AD96</f>
        <v>0</v>
      </c>
      <c r="K93" s="361">
        <f>[4]V_МО____нов!AW103</f>
        <v>0</v>
      </c>
      <c r="L93" s="25">
        <v>0</v>
      </c>
      <c r="M93" s="26">
        <f t="shared" si="196"/>
        <v>0</v>
      </c>
      <c r="N93" s="39">
        <f>'[5]2022_ПР(нов)'!Y96</f>
        <v>0</v>
      </c>
      <c r="O93" s="360">
        <f t="shared" si="197"/>
        <v>0</v>
      </c>
      <c r="P93" s="33"/>
      <c r="Q93" s="223">
        <f t="shared" si="198"/>
        <v>0</v>
      </c>
      <c r="R93" s="166">
        <f t="shared" si="199"/>
        <v>0</v>
      </c>
      <c r="S93" s="166">
        <f t="shared" si="200"/>
        <v>0</v>
      </c>
      <c r="T93" s="83">
        <v>0</v>
      </c>
      <c r="U93" s="167">
        <f t="shared" si="201"/>
        <v>0</v>
      </c>
      <c r="V93" s="166">
        <f t="shared" si="202"/>
        <v>0</v>
      </c>
      <c r="W93" s="165">
        <f t="shared" si="203"/>
        <v>0</v>
      </c>
      <c r="X93" s="222">
        <v>0</v>
      </c>
      <c r="Y93" s="225">
        <f t="shared" si="204"/>
        <v>0</v>
      </c>
      <c r="Z93" s="226">
        <f t="shared" si="205"/>
        <v>0</v>
      </c>
      <c r="AA93" s="32">
        <f>[6]Лист1!D93</f>
        <v>0</v>
      </c>
      <c r="AB93" s="25">
        <f t="shared" si="219"/>
        <v>0</v>
      </c>
      <c r="AC93" s="40">
        <f>[6]Лист1!E93</f>
        <v>0</v>
      </c>
      <c r="AD93" s="41">
        <f>[6]Лист1!F93</f>
        <v>0</v>
      </c>
      <c r="AE93" s="35">
        <f>[6]Лист1!K93</f>
        <v>0</v>
      </c>
      <c r="AF93" s="25">
        <f t="shared" si="220"/>
        <v>0</v>
      </c>
      <c r="AG93" s="40">
        <f>[6]Лист1!L93</f>
        <v>0</v>
      </c>
      <c r="AH93" s="41">
        <f>[6]Лист1!M93</f>
        <v>0</v>
      </c>
      <c r="AI93" s="35">
        <f>[6]Лист1!G93</f>
        <v>0</v>
      </c>
      <c r="AJ93" s="25"/>
      <c r="AK93" s="40">
        <f>[6]Лист1!I93</f>
        <v>0</v>
      </c>
      <c r="AL93" s="42">
        <f>[6]Лист1!J93</f>
        <v>0</v>
      </c>
      <c r="AM93" s="32">
        <f t="shared" si="206"/>
        <v>0</v>
      </c>
      <c r="AN93" s="25">
        <f t="shared" si="222"/>
        <v>0</v>
      </c>
      <c r="AO93" s="29">
        <f t="shared" si="207"/>
        <v>0</v>
      </c>
      <c r="AP93" s="34">
        <f t="shared" si="208"/>
        <v>0</v>
      </c>
      <c r="AQ93" s="34">
        <f t="shared" si="209"/>
        <v>0</v>
      </c>
      <c r="AR93" s="25">
        <f t="shared" si="209"/>
        <v>0</v>
      </c>
      <c r="AS93" s="37">
        <f t="shared" si="210"/>
        <v>0</v>
      </c>
      <c r="AT93" s="34">
        <f t="shared" si="211"/>
        <v>0</v>
      </c>
      <c r="AU93" s="35">
        <f t="shared" si="212"/>
        <v>0</v>
      </c>
      <c r="AV93" s="25">
        <f t="shared" si="223"/>
        <v>0</v>
      </c>
      <c r="AW93" s="40">
        <f t="shared" si="213"/>
        <v>0</v>
      </c>
      <c r="AX93" s="34">
        <f t="shared" si="214"/>
        <v>0</v>
      </c>
      <c r="AY93" s="25">
        <f t="shared" si="215"/>
        <v>0</v>
      </c>
      <c r="AZ93" s="29">
        <f t="shared" si="216"/>
        <v>0</v>
      </c>
      <c r="BA93" s="29">
        <f t="shared" si="217"/>
        <v>0</v>
      </c>
      <c r="BB93" s="41">
        <f t="shared" si="218"/>
        <v>0</v>
      </c>
      <c r="BC93" s="35"/>
      <c r="BD93" s="46"/>
      <c r="BE93" s="92">
        <v>80</v>
      </c>
      <c r="BF93" s="200" t="s">
        <v>132</v>
      </c>
    </row>
    <row r="94" spans="1:58" ht="15.75" customHeight="1" x14ac:dyDescent="0.25">
      <c r="A94" s="92">
        <v>81</v>
      </c>
      <c r="B94" s="200" t="s">
        <v>133</v>
      </c>
      <c r="C94" s="24">
        <f>[4]V_МО____нов!AJ104</f>
        <v>0</v>
      </c>
      <c r="D94" s="25"/>
      <c r="E94" s="26">
        <f t="shared" si="195"/>
        <v>0</v>
      </c>
      <c r="F94" s="203">
        <f>'[5]2022_ПР(нов)'!AR97</f>
        <v>0</v>
      </c>
      <c r="G94" s="75">
        <f>[4]V_МО____нов!AO104</f>
        <v>0</v>
      </c>
      <c r="H94" s="66">
        <v>0</v>
      </c>
      <c r="I94" s="29">
        <f t="shared" si="163"/>
        <v>0</v>
      </c>
      <c r="J94" s="30">
        <f>'[5]2022_ПР(нов)'!AD97</f>
        <v>0</v>
      </c>
      <c r="K94" s="361">
        <f>[4]V_МО____нов!AW104</f>
        <v>0</v>
      </c>
      <c r="L94" s="25">
        <v>0</v>
      </c>
      <c r="M94" s="26">
        <f t="shared" si="196"/>
        <v>0</v>
      </c>
      <c r="N94" s="39">
        <f>'[5]2022_ПР(нов)'!Y97</f>
        <v>0</v>
      </c>
      <c r="O94" s="360">
        <f t="shared" si="197"/>
        <v>0</v>
      </c>
      <c r="P94" s="33"/>
      <c r="Q94" s="223">
        <f t="shared" si="198"/>
        <v>0</v>
      </c>
      <c r="R94" s="166">
        <f t="shared" si="199"/>
        <v>0</v>
      </c>
      <c r="S94" s="166">
        <f t="shared" si="200"/>
        <v>0</v>
      </c>
      <c r="T94" s="83">
        <v>0</v>
      </c>
      <c r="U94" s="167">
        <f t="shared" si="201"/>
        <v>0</v>
      </c>
      <c r="V94" s="166">
        <f t="shared" si="202"/>
        <v>0</v>
      </c>
      <c r="W94" s="165">
        <f t="shared" si="203"/>
        <v>0</v>
      </c>
      <c r="X94" s="222">
        <v>0</v>
      </c>
      <c r="Y94" s="225">
        <f t="shared" si="204"/>
        <v>0</v>
      </c>
      <c r="Z94" s="241">
        <f t="shared" si="205"/>
        <v>0</v>
      </c>
      <c r="AA94" s="211">
        <f>[6]Лист1!D94</f>
        <v>0</v>
      </c>
      <c r="AB94" s="25">
        <f t="shared" si="219"/>
        <v>0</v>
      </c>
      <c r="AC94" s="40">
        <f>[6]Лист1!E94</f>
        <v>0</v>
      </c>
      <c r="AD94" s="41">
        <f>[6]Лист1!F94</f>
        <v>0</v>
      </c>
      <c r="AE94" s="35">
        <f>[6]Лист1!K94</f>
        <v>0</v>
      </c>
      <c r="AF94" s="25">
        <f t="shared" si="220"/>
        <v>0</v>
      </c>
      <c r="AG94" s="40">
        <f>[6]Лист1!L94</f>
        <v>0</v>
      </c>
      <c r="AH94" s="41">
        <f>[6]Лист1!M94</f>
        <v>0</v>
      </c>
      <c r="AI94" s="35">
        <f>[6]Лист1!G94</f>
        <v>0</v>
      </c>
      <c r="AJ94" s="25"/>
      <c r="AK94" s="40">
        <f>[6]Лист1!I94</f>
        <v>0</v>
      </c>
      <c r="AL94" s="42">
        <f>[6]Лист1!J94</f>
        <v>0</v>
      </c>
      <c r="AM94" s="32">
        <f t="shared" si="206"/>
        <v>0</v>
      </c>
      <c r="AN94" s="25">
        <f t="shared" si="222"/>
        <v>0</v>
      </c>
      <c r="AO94" s="29">
        <f t="shared" si="207"/>
        <v>0</v>
      </c>
      <c r="AP94" s="34">
        <f t="shared" si="208"/>
        <v>0</v>
      </c>
      <c r="AQ94" s="34">
        <f t="shared" si="209"/>
        <v>0</v>
      </c>
      <c r="AR94" s="25">
        <f t="shared" si="209"/>
        <v>0</v>
      </c>
      <c r="AS94" s="37">
        <f t="shared" si="210"/>
        <v>0</v>
      </c>
      <c r="AT94" s="34">
        <f t="shared" si="211"/>
        <v>0</v>
      </c>
      <c r="AU94" s="35">
        <f t="shared" si="212"/>
        <v>0</v>
      </c>
      <c r="AV94" s="25">
        <f t="shared" si="223"/>
        <v>0</v>
      </c>
      <c r="AW94" s="40">
        <f t="shared" si="213"/>
        <v>0</v>
      </c>
      <c r="AX94" s="34">
        <f t="shared" si="214"/>
        <v>0</v>
      </c>
      <c r="AY94" s="25">
        <f t="shared" si="215"/>
        <v>0</v>
      </c>
      <c r="AZ94" s="29">
        <f t="shared" si="216"/>
        <v>0</v>
      </c>
      <c r="BA94" s="29">
        <f t="shared" si="217"/>
        <v>0</v>
      </c>
      <c r="BB94" s="41">
        <f t="shared" si="218"/>
        <v>0</v>
      </c>
      <c r="BC94" s="35"/>
      <c r="BD94" s="46"/>
      <c r="BE94" s="92">
        <v>81</v>
      </c>
      <c r="BF94" s="200" t="s">
        <v>133</v>
      </c>
    </row>
    <row r="95" spans="1:58" ht="15.75" customHeight="1" x14ac:dyDescent="0.25">
      <c r="A95" s="92">
        <v>82</v>
      </c>
      <c r="B95" s="200" t="s">
        <v>134</v>
      </c>
      <c r="C95" s="24">
        <f>[4]V_МО____нов!AJ105</f>
        <v>0</v>
      </c>
      <c r="D95" s="25"/>
      <c r="E95" s="26">
        <f t="shared" si="195"/>
        <v>0</v>
      </c>
      <c r="F95" s="203">
        <f>'[5]2022_ПР(нов)'!AR98</f>
        <v>0</v>
      </c>
      <c r="G95" s="75">
        <f>[4]V_МО____нов!AO105</f>
        <v>0</v>
      </c>
      <c r="H95" s="66">
        <v>0</v>
      </c>
      <c r="I95" s="29">
        <f t="shared" si="163"/>
        <v>0</v>
      </c>
      <c r="J95" s="30">
        <f>'[5]2022_ПР(нов)'!AD98</f>
        <v>0</v>
      </c>
      <c r="K95" s="361">
        <f>[4]V_МО____нов!AW105</f>
        <v>0</v>
      </c>
      <c r="L95" s="25">
        <v>0</v>
      </c>
      <c r="M95" s="26">
        <f t="shared" si="196"/>
        <v>0</v>
      </c>
      <c r="N95" s="39">
        <f>'[5]2022_ПР(нов)'!Y98</f>
        <v>0</v>
      </c>
      <c r="O95" s="360">
        <f t="shared" si="197"/>
        <v>0</v>
      </c>
      <c r="P95" s="33"/>
      <c r="Q95" s="223">
        <f t="shared" si="198"/>
        <v>0</v>
      </c>
      <c r="R95" s="166">
        <f t="shared" si="199"/>
        <v>0</v>
      </c>
      <c r="S95" s="166">
        <f t="shared" si="200"/>
        <v>0</v>
      </c>
      <c r="T95" s="83">
        <v>0</v>
      </c>
      <c r="U95" s="167">
        <f t="shared" si="201"/>
        <v>0</v>
      </c>
      <c r="V95" s="166">
        <f t="shared" si="202"/>
        <v>0</v>
      </c>
      <c r="W95" s="165">
        <f t="shared" si="203"/>
        <v>0</v>
      </c>
      <c r="X95" s="222">
        <v>0</v>
      </c>
      <c r="Y95" s="225">
        <f t="shared" si="204"/>
        <v>0</v>
      </c>
      <c r="Z95" s="241">
        <f t="shared" si="205"/>
        <v>0</v>
      </c>
      <c r="AA95" s="211">
        <f>[6]Лист1!D95</f>
        <v>0</v>
      </c>
      <c r="AB95" s="25">
        <f t="shared" si="219"/>
        <v>0</v>
      </c>
      <c r="AC95" s="40">
        <f>[6]Лист1!E95</f>
        <v>0</v>
      </c>
      <c r="AD95" s="41">
        <f>[6]Лист1!F95</f>
        <v>0</v>
      </c>
      <c r="AE95" s="35">
        <f>[6]Лист1!K95</f>
        <v>0</v>
      </c>
      <c r="AF95" s="25">
        <f t="shared" si="220"/>
        <v>0</v>
      </c>
      <c r="AG95" s="40">
        <f>[6]Лист1!L95</f>
        <v>0</v>
      </c>
      <c r="AH95" s="41">
        <f>[6]Лист1!M95</f>
        <v>0</v>
      </c>
      <c r="AI95" s="35">
        <f>[6]Лист1!G95</f>
        <v>0</v>
      </c>
      <c r="AJ95" s="25"/>
      <c r="AK95" s="40">
        <f>[6]Лист1!I95</f>
        <v>0</v>
      </c>
      <c r="AL95" s="42">
        <f>[6]Лист1!J95</f>
        <v>0</v>
      </c>
      <c r="AM95" s="32">
        <f t="shared" si="206"/>
        <v>0</v>
      </c>
      <c r="AN95" s="25">
        <f t="shared" si="222"/>
        <v>0</v>
      </c>
      <c r="AO95" s="29">
        <f t="shared" si="207"/>
        <v>0</v>
      </c>
      <c r="AP95" s="34">
        <f t="shared" si="208"/>
        <v>0</v>
      </c>
      <c r="AQ95" s="34">
        <f t="shared" si="209"/>
        <v>0</v>
      </c>
      <c r="AR95" s="25">
        <f t="shared" si="209"/>
        <v>0</v>
      </c>
      <c r="AS95" s="37">
        <f t="shared" si="210"/>
        <v>0</v>
      </c>
      <c r="AT95" s="34">
        <f t="shared" si="211"/>
        <v>0</v>
      </c>
      <c r="AU95" s="35">
        <f t="shared" si="212"/>
        <v>0</v>
      </c>
      <c r="AV95" s="25">
        <f t="shared" si="223"/>
        <v>0</v>
      </c>
      <c r="AW95" s="40">
        <f t="shared" si="213"/>
        <v>0</v>
      </c>
      <c r="AX95" s="34">
        <f t="shared" si="214"/>
        <v>0</v>
      </c>
      <c r="AY95" s="25">
        <f t="shared" si="215"/>
        <v>0</v>
      </c>
      <c r="AZ95" s="29">
        <f t="shared" si="216"/>
        <v>0</v>
      </c>
      <c r="BA95" s="29">
        <f t="shared" si="217"/>
        <v>0</v>
      </c>
      <c r="BB95" s="41">
        <f t="shared" si="218"/>
        <v>0</v>
      </c>
      <c r="BC95" s="35"/>
      <c r="BD95" s="46"/>
      <c r="BE95" s="92">
        <v>82</v>
      </c>
      <c r="BF95" s="200" t="s">
        <v>134</v>
      </c>
    </row>
    <row r="96" spans="1:58" ht="15.75" customHeight="1" x14ac:dyDescent="0.25">
      <c r="A96" s="92">
        <v>83</v>
      </c>
      <c r="B96" s="200" t="s">
        <v>135</v>
      </c>
      <c r="C96" s="24">
        <f>[4]V_МО____нов!AJ106</f>
        <v>0</v>
      </c>
      <c r="D96" s="25"/>
      <c r="E96" s="26">
        <f t="shared" si="195"/>
        <v>0</v>
      </c>
      <c r="F96" s="203">
        <f>'[5]2022_ПР(нов)'!AR99</f>
        <v>0</v>
      </c>
      <c r="G96" s="75">
        <f>[4]V_МО____нов!AO106</f>
        <v>0</v>
      </c>
      <c r="H96" s="66">
        <v>0</v>
      </c>
      <c r="I96" s="29">
        <f t="shared" si="163"/>
        <v>0</v>
      </c>
      <c r="J96" s="30">
        <f>'[5]2022_ПР(нов)'!AD99</f>
        <v>0</v>
      </c>
      <c r="K96" s="361">
        <f>[4]V_МО____нов!AW106</f>
        <v>0</v>
      </c>
      <c r="L96" s="25">
        <v>0</v>
      </c>
      <c r="M96" s="26">
        <f t="shared" si="196"/>
        <v>0</v>
      </c>
      <c r="N96" s="39">
        <f>'[5]2022_ПР(нов)'!Y99</f>
        <v>0</v>
      </c>
      <c r="O96" s="360">
        <f t="shared" si="197"/>
        <v>0</v>
      </c>
      <c r="P96" s="33"/>
      <c r="Q96" s="223">
        <f t="shared" si="198"/>
        <v>0</v>
      </c>
      <c r="R96" s="166">
        <f t="shared" si="199"/>
        <v>0</v>
      </c>
      <c r="S96" s="166">
        <f t="shared" si="200"/>
        <v>0</v>
      </c>
      <c r="T96" s="83">
        <v>0</v>
      </c>
      <c r="U96" s="167">
        <f t="shared" si="201"/>
        <v>0</v>
      </c>
      <c r="V96" s="166">
        <f t="shared" si="202"/>
        <v>0</v>
      </c>
      <c r="W96" s="165">
        <f t="shared" si="203"/>
        <v>0</v>
      </c>
      <c r="X96" s="222">
        <v>0</v>
      </c>
      <c r="Y96" s="225">
        <f t="shared" si="204"/>
        <v>0</v>
      </c>
      <c r="Z96" s="241">
        <f t="shared" si="205"/>
        <v>0</v>
      </c>
      <c r="AA96" s="211">
        <f>[6]Лист1!D96</f>
        <v>0</v>
      </c>
      <c r="AB96" s="25">
        <f t="shared" si="219"/>
        <v>0</v>
      </c>
      <c r="AC96" s="40">
        <f>[6]Лист1!E96</f>
        <v>0</v>
      </c>
      <c r="AD96" s="41">
        <f>[6]Лист1!F96</f>
        <v>0</v>
      </c>
      <c r="AE96" s="35">
        <f>[6]Лист1!K96</f>
        <v>0</v>
      </c>
      <c r="AF96" s="25">
        <f t="shared" si="220"/>
        <v>0</v>
      </c>
      <c r="AG96" s="40">
        <f>[6]Лист1!L96</f>
        <v>0</v>
      </c>
      <c r="AH96" s="41">
        <f>[6]Лист1!M96</f>
        <v>0</v>
      </c>
      <c r="AI96" s="35">
        <f>[6]Лист1!G96</f>
        <v>0</v>
      </c>
      <c r="AJ96" s="25"/>
      <c r="AK96" s="40">
        <f>[6]Лист1!I96</f>
        <v>0</v>
      </c>
      <c r="AL96" s="42">
        <f>[6]Лист1!J96</f>
        <v>0</v>
      </c>
      <c r="AM96" s="32">
        <f t="shared" si="206"/>
        <v>0</v>
      </c>
      <c r="AN96" s="25">
        <f t="shared" si="222"/>
        <v>0</v>
      </c>
      <c r="AO96" s="29">
        <f t="shared" si="207"/>
        <v>0</v>
      </c>
      <c r="AP96" s="34">
        <f t="shared" si="208"/>
        <v>0</v>
      </c>
      <c r="AQ96" s="34">
        <f t="shared" si="209"/>
        <v>0</v>
      </c>
      <c r="AR96" s="25">
        <f t="shared" si="209"/>
        <v>0</v>
      </c>
      <c r="AS96" s="37">
        <f t="shared" si="210"/>
        <v>0</v>
      </c>
      <c r="AT96" s="34">
        <f t="shared" si="211"/>
        <v>0</v>
      </c>
      <c r="AU96" s="35">
        <f t="shared" si="212"/>
        <v>0</v>
      </c>
      <c r="AV96" s="25">
        <f t="shared" si="223"/>
        <v>0</v>
      </c>
      <c r="AW96" s="40">
        <f t="shared" si="213"/>
        <v>0</v>
      </c>
      <c r="AX96" s="34">
        <f t="shared" si="214"/>
        <v>0</v>
      </c>
      <c r="AY96" s="25">
        <f t="shared" si="215"/>
        <v>0</v>
      </c>
      <c r="AZ96" s="29">
        <f t="shared" si="216"/>
        <v>0</v>
      </c>
      <c r="BA96" s="29">
        <f t="shared" si="217"/>
        <v>0</v>
      </c>
      <c r="BB96" s="41">
        <f t="shared" si="218"/>
        <v>0</v>
      </c>
      <c r="BC96" s="35"/>
      <c r="BD96" s="46"/>
      <c r="BE96" s="92">
        <v>83</v>
      </c>
      <c r="BF96" s="200" t="s">
        <v>135</v>
      </c>
    </row>
    <row r="97" spans="1:59" ht="15.75" customHeight="1" x14ac:dyDescent="0.25">
      <c r="A97" s="92">
        <v>84</v>
      </c>
      <c r="B97" s="200" t="s">
        <v>136</v>
      </c>
      <c r="C97" s="24">
        <f>[4]V_МО____нов!AJ107</f>
        <v>0</v>
      </c>
      <c r="D97" s="25"/>
      <c r="E97" s="26">
        <f t="shared" si="195"/>
        <v>0</v>
      </c>
      <c r="F97" s="203">
        <f>'[5]2022_ПР(нов)'!AR100</f>
        <v>0</v>
      </c>
      <c r="G97" s="75">
        <f>[4]V_МО____нов!AO107</f>
        <v>0</v>
      </c>
      <c r="H97" s="66">
        <v>0</v>
      </c>
      <c r="I97" s="29">
        <f t="shared" si="163"/>
        <v>0</v>
      </c>
      <c r="J97" s="30">
        <f>'[5]2022_ПР(нов)'!AD100</f>
        <v>0</v>
      </c>
      <c r="K97" s="361">
        <f>[4]V_МО____нов!AW107</f>
        <v>0</v>
      </c>
      <c r="L97" s="25">
        <v>0</v>
      </c>
      <c r="M97" s="26">
        <f t="shared" si="196"/>
        <v>0</v>
      </c>
      <c r="N97" s="39">
        <f>'[5]2022_ПР(нов)'!Y100</f>
        <v>0</v>
      </c>
      <c r="O97" s="360">
        <f t="shared" si="197"/>
        <v>0</v>
      </c>
      <c r="P97" s="33"/>
      <c r="Q97" s="223">
        <f t="shared" si="198"/>
        <v>0</v>
      </c>
      <c r="R97" s="166">
        <f t="shared" si="199"/>
        <v>0</v>
      </c>
      <c r="S97" s="166">
        <f t="shared" si="200"/>
        <v>0</v>
      </c>
      <c r="T97" s="83">
        <v>0</v>
      </c>
      <c r="U97" s="167">
        <f t="shared" si="201"/>
        <v>0</v>
      </c>
      <c r="V97" s="166">
        <f t="shared" si="202"/>
        <v>0</v>
      </c>
      <c r="W97" s="165">
        <f t="shared" si="203"/>
        <v>0</v>
      </c>
      <c r="X97" s="222">
        <v>0</v>
      </c>
      <c r="Y97" s="225">
        <f t="shared" si="204"/>
        <v>0</v>
      </c>
      <c r="Z97" s="241">
        <f t="shared" si="205"/>
        <v>0</v>
      </c>
      <c r="AA97" s="211">
        <f>[6]Лист1!D97</f>
        <v>0</v>
      </c>
      <c r="AB97" s="25">
        <f t="shared" si="219"/>
        <v>0</v>
      </c>
      <c r="AC97" s="40">
        <f>[6]Лист1!E97</f>
        <v>0</v>
      </c>
      <c r="AD97" s="41">
        <f>[6]Лист1!F97</f>
        <v>0</v>
      </c>
      <c r="AE97" s="35">
        <f>[6]Лист1!K97</f>
        <v>0</v>
      </c>
      <c r="AF97" s="25">
        <f t="shared" si="220"/>
        <v>0</v>
      </c>
      <c r="AG97" s="40">
        <f>[6]Лист1!L97</f>
        <v>0</v>
      </c>
      <c r="AH97" s="41">
        <f>[6]Лист1!M97</f>
        <v>0</v>
      </c>
      <c r="AI97" s="35">
        <f>[6]Лист1!G97</f>
        <v>0</v>
      </c>
      <c r="AJ97" s="25"/>
      <c r="AK97" s="40">
        <f>[6]Лист1!I97</f>
        <v>0</v>
      </c>
      <c r="AL97" s="42">
        <f>[6]Лист1!J97</f>
        <v>0</v>
      </c>
      <c r="AM97" s="32">
        <f t="shared" si="206"/>
        <v>0</v>
      </c>
      <c r="AN97" s="25">
        <f t="shared" si="222"/>
        <v>0</v>
      </c>
      <c r="AO97" s="29">
        <f t="shared" si="207"/>
        <v>0</v>
      </c>
      <c r="AP97" s="34">
        <f t="shared" si="208"/>
        <v>0</v>
      </c>
      <c r="AQ97" s="34">
        <f t="shared" si="209"/>
        <v>0</v>
      </c>
      <c r="AR97" s="25">
        <f t="shared" si="209"/>
        <v>0</v>
      </c>
      <c r="AS97" s="37">
        <f t="shared" si="210"/>
        <v>0</v>
      </c>
      <c r="AT97" s="34">
        <f t="shared" si="211"/>
        <v>0</v>
      </c>
      <c r="AU97" s="35">
        <f t="shared" si="212"/>
        <v>0</v>
      </c>
      <c r="AV97" s="25">
        <f t="shared" si="223"/>
        <v>0</v>
      </c>
      <c r="AW97" s="40">
        <f t="shared" si="213"/>
        <v>0</v>
      </c>
      <c r="AX97" s="34">
        <f t="shared" si="214"/>
        <v>0</v>
      </c>
      <c r="AY97" s="25">
        <f t="shared" si="215"/>
        <v>0</v>
      </c>
      <c r="AZ97" s="29">
        <f t="shared" si="216"/>
        <v>0</v>
      </c>
      <c r="BA97" s="29">
        <f t="shared" si="217"/>
        <v>0</v>
      </c>
      <c r="BB97" s="41">
        <f t="shared" si="218"/>
        <v>0</v>
      </c>
      <c r="BC97" s="35"/>
      <c r="BD97" s="46"/>
      <c r="BE97" s="92">
        <v>84</v>
      </c>
      <c r="BF97" s="200" t="s">
        <v>136</v>
      </c>
    </row>
    <row r="98" spans="1:59" ht="15.75" customHeight="1" x14ac:dyDescent="0.25">
      <c r="A98" s="92">
        <v>85</v>
      </c>
      <c r="B98" s="200" t="s">
        <v>137</v>
      </c>
      <c r="C98" s="24">
        <f>[4]V_МО____нов!AJ108</f>
        <v>0</v>
      </c>
      <c r="D98" s="25"/>
      <c r="E98" s="26">
        <f t="shared" si="195"/>
        <v>0</v>
      </c>
      <c r="F98" s="203">
        <f>'[5]2022_ПР(нов)'!AR101</f>
        <v>0</v>
      </c>
      <c r="G98" s="75">
        <f>[4]V_МО____нов!AO108</f>
        <v>0</v>
      </c>
      <c r="H98" s="66">
        <v>0</v>
      </c>
      <c r="I98" s="29">
        <f t="shared" si="163"/>
        <v>0</v>
      </c>
      <c r="J98" s="30">
        <f>'[5]2022_ПР(нов)'!AD101</f>
        <v>0</v>
      </c>
      <c r="K98" s="361">
        <f>[4]V_МО____нов!AW108</f>
        <v>0</v>
      </c>
      <c r="L98" s="25">
        <v>0</v>
      </c>
      <c r="M98" s="26">
        <f t="shared" si="196"/>
        <v>0</v>
      </c>
      <c r="N98" s="39">
        <f>'[5]2022_ПР(нов)'!Y101</f>
        <v>0</v>
      </c>
      <c r="O98" s="360">
        <f t="shared" si="197"/>
        <v>0</v>
      </c>
      <c r="P98" s="33"/>
      <c r="Q98" s="223">
        <f t="shared" si="198"/>
        <v>0</v>
      </c>
      <c r="R98" s="166">
        <f t="shared" si="199"/>
        <v>0</v>
      </c>
      <c r="S98" s="166">
        <f t="shared" si="200"/>
        <v>0</v>
      </c>
      <c r="T98" s="83">
        <v>0</v>
      </c>
      <c r="U98" s="167">
        <f t="shared" si="201"/>
        <v>0</v>
      </c>
      <c r="V98" s="166">
        <f t="shared" si="202"/>
        <v>0</v>
      </c>
      <c r="W98" s="165">
        <f t="shared" si="203"/>
        <v>0</v>
      </c>
      <c r="X98" s="222">
        <v>0</v>
      </c>
      <c r="Y98" s="225">
        <f t="shared" si="204"/>
        <v>0</v>
      </c>
      <c r="Z98" s="226">
        <f t="shared" si="205"/>
        <v>0</v>
      </c>
      <c r="AA98" s="32">
        <f>[6]Лист1!D98</f>
        <v>0</v>
      </c>
      <c r="AB98" s="25">
        <f t="shared" si="219"/>
        <v>0</v>
      </c>
      <c r="AC98" s="40">
        <f>[6]Лист1!E98</f>
        <v>0</v>
      </c>
      <c r="AD98" s="41">
        <f>[6]Лист1!F98</f>
        <v>0</v>
      </c>
      <c r="AE98" s="35">
        <f>[6]Лист1!K98</f>
        <v>0</v>
      </c>
      <c r="AF98" s="25">
        <f t="shared" si="220"/>
        <v>0</v>
      </c>
      <c r="AG98" s="40">
        <f>[6]Лист1!L98</f>
        <v>0</v>
      </c>
      <c r="AH98" s="41">
        <f>[6]Лист1!M98</f>
        <v>0</v>
      </c>
      <c r="AI98" s="35">
        <f>[6]Лист1!G98</f>
        <v>0</v>
      </c>
      <c r="AJ98" s="25"/>
      <c r="AK98" s="40">
        <f>[6]Лист1!I98</f>
        <v>0</v>
      </c>
      <c r="AL98" s="42">
        <f>[6]Лист1!J98</f>
        <v>0</v>
      </c>
      <c r="AM98" s="32">
        <f t="shared" si="206"/>
        <v>0</v>
      </c>
      <c r="AN98" s="25">
        <f t="shared" si="222"/>
        <v>0</v>
      </c>
      <c r="AO98" s="29">
        <f t="shared" si="207"/>
        <v>0</v>
      </c>
      <c r="AP98" s="34">
        <f t="shared" si="208"/>
        <v>0</v>
      </c>
      <c r="AQ98" s="34">
        <f t="shared" si="209"/>
        <v>0</v>
      </c>
      <c r="AR98" s="25">
        <f t="shared" si="209"/>
        <v>0</v>
      </c>
      <c r="AS98" s="37">
        <f t="shared" si="210"/>
        <v>0</v>
      </c>
      <c r="AT98" s="34">
        <f t="shared" si="211"/>
        <v>0</v>
      </c>
      <c r="AU98" s="35">
        <f t="shared" si="212"/>
        <v>0</v>
      </c>
      <c r="AV98" s="25">
        <f t="shared" si="223"/>
        <v>0</v>
      </c>
      <c r="AW98" s="40">
        <f t="shared" si="213"/>
        <v>0</v>
      </c>
      <c r="AX98" s="34">
        <f t="shared" si="214"/>
        <v>0</v>
      </c>
      <c r="AY98" s="25">
        <f t="shared" si="215"/>
        <v>0</v>
      </c>
      <c r="AZ98" s="29">
        <f t="shared" si="216"/>
        <v>0</v>
      </c>
      <c r="BA98" s="29">
        <f t="shared" si="217"/>
        <v>0</v>
      </c>
      <c r="BB98" s="41">
        <f t="shared" si="218"/>
        <v>0</v>
      </c>
      <c r="BC98" s="35"/>
      <c r="BD98" s="46"/>
      <c r="BE98" s="92">
        <v>85</v>
      </c>
      <c r="BF98" s="200" t="s">
        <v>137</v>
      </c>
    </row>
    <row r="99" spans="1:59" ht="21.95" customHeight="1" x14ac:dyDescent="0.25">
      <c r="A99" s="159"/>
      <c r="B99" s="160" t="s">
        <v>121</v>
      </c>
      <c r="C99" s="53">
        <f>SUM(C59:C98)</f>
        <v>7366</v>
      </c>
      <c r="D99" s="25">
        <v>4.2</v>
      </c>
      <c r="E99" s="161">
        <f t="shared" ref="E99:F99" si="225">SUM(E59:E98)</f>
        <v>30937.200000000004</v>
      </c>
      <c r="F99" s="70">
        <f t="shared" si="225"/>
        <v>2724930.96</v>
      </c>
      <c r="G99" s="56">
        <f>SUM(G59:G98)</f>
        <v>0</v>
      </c>
      <c r="H99" s="66">
        <f t="shared" ref="H99" si="226">IFERROR(I99/G99,0)</f>
        <v>0</v>
      </c>
      <c r="I99" s="65">
        <f t="shared" ref="I99:J99" si="227">SUM(I59:I98)</f>
        <v>0</v>
      </c>
      <c r="J99" s="58">
        <f t="shared" si="227"/>
        <v>0</v>
      </c>
      <c r="K99" s="59">
        <f>SUM(K59:K98)</f>
        <v>33216</v>
      </c>
      <c r="L99" s="25">
        <f>M99/K99</f>
        <v>12.600000000000001</v>
      </c>
      <c r="M99" s="72">
        <f t="shared" ref="M99:N99" si="228">SUM(M59:M98)</f>
        <v>418521.60000000003</v>
      </c>
      <c r="N99" s="70">
        <f t="shared" si="228"/>
        <v>36863329.68</v>
      </c>
      <c r="O99" s="215">
        <f>SUM(O59:O98)</f>
        <v>1229</v>
      </c>
      <c r="P99" s="33">
        <v>4.2</v>
      </c>
      <c r="Q99" s="234">
        <f>SUM(Q59:Q98)</f>
        <v>5161.8000000000011</v>
      </c>
      <c r="R99" s="177">
        <f>SUM(R59:R98)</f>
        <v>454155.16</v>
      </c>
      <c r="S99" s="364">
        <f>SUM(S59:S98)</f>
        <v>0</v>
      </c>
      <c r="T99" s="83">
        <v>0</v>
      </c>
      <c r="U99" s="183">
        <f>SUM(U59:U98)</f>
        <v>0</v>
      </c>
      <c r="V99" s="183">
        <f>SUM(V59:V98)</f>
        <v>0</v>
      </c>
      <c r="W99" s="229">
        <f>SUM(W59:W98)</f>
        <v>5536</v>
      </c>
      <c r="X99" s="222">
        <v>12.600000000000001</v>
      </c>
      <c r="Y99" s="237">
        <f>SUM(Y59:Y98)</f>
        <v>69753.600000000006</v>
      </c>
      <c r="Z99" s="231">
        <f>SUM(Z59:Z98)</f>
        <v>6143888.2799999993</v>
      </c>
      <c r="AA99" s="162">
        <f>SUM(AA59:AA98)</f>
        <v>1183</v>
      </c>
      <c r="AB99" s="25">
        <f t="shared" si="219"/>
        <v>2.78</v>
      </c>
      <c r="AC99" s="25">
        <f t="shared" ref="AC99:AE99" si="229">SUM(AC59:AC98)</f>
        <v>3286.67</v>
      </c>
      <c r="AD99" s="25">
        <f t="shared" si="229"/>
        <v>289481.2</v>
      </c>
      <c r="AE99" s="66">
        <f t="shared" si="229"/>
        <v>0</v>
      </c>
      <c r="AF99" s="25">
        <f t="shared" si="220"/>
        <v>0</v>
      </c>
      <c r="AG99" s="66">
        <f t="shared" ref="AG99:AI99" si="230">SUM(AG59:AG98)</f>
        <v>0</v>
      </c>
      <c r="AH99" s="66">
        <f t="shared" si="230"/>
        <v>0</v>
      </c>
      <c r="AI99" s="125">
        <f t="shared" si="230"/>
        <v>3616</v>
      </c>
      <c r="AJ99" s="25">
        <f t="shared" si="221"/>
        <v>14.47</v>
      </c>
      <c r="AK99" s="25">
        <f t="shared" ref="AK99:AL99" si="231">SUM(AK59:AK98)</f>
        <v>52326.979999999996</v>
      </c>
      <c r="AL99" s="70">
        <f t="shared" si="231"/>
        <v>4608988.43</v>
      </c>
      <c r="AM99" s="59">
        <f>SUM(AM59:AM98)</f>
        <v>46</v>
      </c>
      <c r="AN99" s="25">
        <f t="shared" si="222"/>
        <v>1.42</v>
      </c>
      <c r="AO99" s="72">
        <f t="shared" ref="AO99:AX99" si="232">SUM(AO59:AO98)</f>
        <v>1875.13</v>
      </c>
      <c r="AP99" s="53">
        <f t="shared" si="232"/>
        <v>164673.96000000002</v>
      </c>
      <c r="AQ99" s="64">
        <f t="shared" si="232"/>
        <v>0</v>
      </c>
      <c r="AR99" s="66">
        <f t="shared" ref="AR99:AR102" si="233">T99-AF99</f>
        <v>0</v>
      </c>
      <c r="AS99" s="65">
        <f t="shared" si="232"/>
        <v>0</v>
      </c>
      <c r="AT99" s="66">
        <f t="shared" si="232"/>
        <v>0</v>
      </c>
      <c r="AU99" s="53">
        <f t="shared" si="232"/>
        <v>1920</v>
      </c>
      <c r="AV99" s="72">
        <f t="shared" si="223"/>
        <v>-1.8699999999999992</v>
      </c>
      <c r="AW99" s="72">
        <f t="shared" si="232"/>
        <v>17426.62</v>
      </c>
      <c r="AX99" s="72">
        <f t="shared" si="232"/>
        <v>1534899.85</v>
      </c>
      <c r="AY99" s="104">
        <f>SUM(AY59:AY98)</f>
        <v>1699573.8100000003</v>
      </c>
      <c r="AZ99" s="72">
        <f>SUM(AZ59:AZ98)</f>
        <v>480331.69999999995</v>
      </c>
      <c r="BA99" s="72">
        <f t="shared" ref="BA99:BB99" si="234">SUM(BA59:BA98)</f>
        <v>-61810.099999999984</v>
      </c>
      <c r="BB99" s="25">
        <f t="shared" si="234"/>
        <v>-5444233.6079999981</v>
      </c>
      <c r="BC99" s="64">
        <f t="shared" si="153"/>
        <v>3.9972377421685894E-3</v>
      </c>
      <c r="BD99" s="66">
        <f t="shared" si="224"/>
        <v>-3.2009317113785405E-3</v>
      </c>
      <c r="BE99" s="159"/>
      <c r="BF99" s="160" t="s">
        <v>121</v>
      </c>
    </row>
    <row r="100" spans="1:59" ht="21.95" customHeight="1" x14ac:dyDescent="0.25">
      <c r="A100" s="159"/>
      <c r="B100" s="160" t="s">
        <v>122</v>
      </c>
      <c r="C100" s="53">
        <f>C99+C58+C50+C52</f>
        <v>160260</v>
      </c>
      <c r="D100" s="25">
        <v>4.2</v>
      </c>
      <c r="E100" s="53">
        <f t="shared" ref="E100:F100" si="235">E99+E58+E50+E52</f>
        <v>673091.99999999988</v>
      </c>
      <c r="F100" s="53">
        <f t="shared" si="235"/>
        <v>59285943.359999999</v>
      </c>
      <c r="G100" s="53">
        <f>G99+G58+G50+G52</f>
        <v>22851</v>
      </c>
      <c r="H100" s="25">
        <f>I100/G100</f>
        <v>4.2</v>
      </c>
      <c r="I100" s="72">
        <f t="shared" ref="I100:J100" si="236">I99+I58+I50+I52</f>
        <v>95974.2</v>
      </c>
      <c r="J100" s="53">
        <f t="shared" si="236"/>
        <v>14951789.460000001</v>
      </c>
      <c r="K100" s="59">
        <f>K99+K58+K50+K52</f>
        <v>619703</v>
      </c>
      <c r="L100" s="25">
        <f>M100/K100</f>
        <v>12.6</v>
      </c>
      <c r="M100" s="59">
        <f t="shared" ref="M100:N100" si="237">M99+M58+M50+M52</f>
        <v>7808257.7999999998</v>
      </c>
      <c r="N100" s="202">
        <f t="shared" si="237"/>
        <v>687751364.63999999</v>
      </c>
      <c r="O100" s="216">
        <f>O99+O58+O50+O52</f>
        <v>26712</v>
      </c>
      <c r="P100" s="33">
        <v>4.2</v>
      </c>
      <c r="Q100" s="227">
        <f>Q99+Q58+Q50+Q52</f>
        <v>112190.39999999999</v>
      </c>
      <c r="R100" s="242">
        <f>R99+R58+R50+R52</f>
        <v>9880990.5600000005</v>
      </c>
      <c r="S100" s="216">
        <f>S99+S58+S50+S52</f>
        <v>3809</v>
      </c>
      <c r="T100" s="83">
        <v>4.2</v>
      </c>
      <c r="U100" s="242">
        <f>U99+U58+U50+U52</f>
        <v>15997.8</v>
      </c>
      <c r="V100" s="242">
        <f>V99+V58+V50+V52</f>
        <v>2491964.91</v>
      </c>
      <c r="W100" s="242">
        <f>W99+W58+W50+W52</f>
        <v>103288</v>
      </c>
      <c r="X100" s="222">
        <v>12.6</v>
      </c>
      <c r="Y100" s="242">
        <f>Y99+Y58+Y50+Y52</f>
        <v>1301428.8</v>
      </c>
      <c r="Z100" s="242">
        <f>Z99+Z58+Z50+Z52</f>
        <v>114625227.44</v>
      </c>
      <c r="AA100" s="59">
        <f>AA99+AA58+AA50+AA52</f>
        <v>16595</v>
      </c>
      <c r="AB100" s="25">
        <f t="shared" si="219"/>
        <v>5.49</v>
      </c>
      <c r="AC100" s="63">
        <f t="shared" ref="AC100:AE100" si="238">AC99+AC58+AC50+AC52</f>
        <v>91070.560000000012</v>
      </c>
      <c r="AD100" s="25">
        <f t="shared" si="238"/>
        <v>8021573.71</v>
      </c>
      <c r="AE100" s="53">
        <f t="shared" si="238"/>
        <v>3062</v>
      </c>
      <c r="AF100" s="25">
        <f t="shared" si="220"/>
        <v>6</v>
      </c>
      <c r="AG100" s="25">
        <f t="shared" ref="AG100:AI100" si="239">AG99+AG58+AG50+AG52</f>
        <v>18364.439999999999</v>
      </c>
      <c r="AH100" s="63">
        <f t="shared" si="239"/>
        <v>2861003.19</v>
      </c>
      <c r="AI100" s="125">
        <f t="shared" si="239"/>
        <v>62779</v>
      </c>
      <c r="AJ100" s="25">
        <f t="shared" si="221"/>
        <v>19.39</v>
      </c>
      <c r="AK100" s="25">
        <f t="shared" ref="AK100:AL100" si="240">AK99+AK58+AK50+AK52</f>
        <v>1217050.19</v>
      </c>
      <c r="AL100" s="70">
        <f t="shared" si="240"/>
        <v>107198003.17999999</v>
      </c>
      <c r="AM100" s="25">
        <f>AM99+AM58+AM50+AM52</f>
        <v>10117</v>
      </c>
      <c r="AN100" s="25">
        <f t="shared" si="222"/>
        <v>-1.29</v>
      </c>
      <c r="AO100" s="53">
        <f t="shared" ref="AO100:AX100" si="241">AO99+AO58+AO50+AO52</f>
        <v>21119.839999999982</v>
      </c>
      <c r="AP100" s="53">
        <f t="shared" si="241"/>
        <v>1859416.85</v>
      </c>
      <c r="AQ100" s="53">
        <f t="shared" si="241"/>
        <v>747</v>
      </c>
      <c r="AR100" s="25">
        <f t="shared" si="233"/>
        <v>-1.7999999999999998</v>
      </c>
      <c r="AS100" s="53">
        <f t="shared" si="241"/>
        <v>-2366.6399999999994</v>
      </c>
      <c r="AT100" s="25">
        <f t="shared" si="241"/>
        <v>-369038.2799999998</v>
      </c>
      <c r="AU100" s="53">
        <f t="shared" si="241"/>
        <v>40509</v>
      </c>
      <c r="AV100" s="72">
        <f t="shared" si="223"/>
        <v>-6.7900000000000009</v>
      </c>
      <c r="AW100" s="53">
        <f t="shared" si="241"/>
        <v>84378.609999999986</v>
      </c>
      <c r="AX100" s="53">
        <f t="shared" si="241"/>
        <v>7427224.26000001</v>
      </c>
      <c r="AY100" s="67">
        <f>AY99+AY58+AY50+AY52</f>
        <v>8917602.8300000094</v>
      </c>
      <c r="AZ100" s="53">
        <f>AZ99+AZ58+AZ50+AZ52</f>
        <v>11918793.75</v>
      </c>
      <c r="BA100" s="25">
        <f t="shared" ref="BA100:BB100" si="242">BA99+BA58+BA50+BA52</f>
        <v>-4110535.95</v>
      </c>
      <c r="BB100" s="25">
        <f t="shared" si="242"/>
        <v>-362056006.47600001</v>
      </c>
      <c r="BC100" s="64">
        <f t="shared" si="153"/>
        <v>3.3987499783692458E-3</v>
      </c>
      <c r="BD100" s="66">
        <f t="shared" si="224"/>
        <v>-2.3305402614717642E-4</v>
      </c>
      <c r="BE100" s="159"/>
      <c r="BF100" s="160" t="s">
        <v>122</v>
      </c>
    </row>
    <row r="101" spans="1:59" ht="36" customHeight="1" x14ac:dyDescent="0.25">
      <c r="A101" s="163"/>
      <c r="B101" s="164" t="s">
        <v>123</v>
      </c>
      <c r="C101" s="165">
        <f>[4]V_МО____нов!AJ111</f>
        <v>28599</v>
      </c>
      <c r="D101" s="166">
        <v>4.2</v>
      </c>
      <c r="E101" s="167">
        <f>C101*D101</f>
        <v>120115.8</v>
      </c>
      <c r="F101" s="168">
        <f>'[5]2022_ПР(нов)'!AR104</f>
        <v>36651276.780000001</v>
      </c>
      <c r="G101" s="169">
        <f>[4]V_МО____нов!AO111</f>
        <v>3758</v>
      </c>
      <c r="H101" s="170">
        <v>4.2</v>
      </c>
      <c r="I101" s="171">
        <f t="shared" ref="I101" si="243">G101*H101</f>
        <v>15783.6</v>
      </c>
      <c r="J101" s="172">
        <f>'[5]2022_ПР(нов)'!AD104</f>
        <v>2700829.7</v>
      </c>
      <c r="K101" s="169">
        <f>[4]V_МО____нов!AW111</f>
        <v>4668</v>
      </c>
      <c r="L101" s="166">
        <v>12.6</v>
      </c>
      <c r="M101" s="250">
        <f>K101*L101</f>
        <v>58816.799999999996</v>
      </c>
      <c r="N101" s="173">
        <f>'[5]2022_ПР(нов)'!Y104</f>
        <v>8393051.3100000005</v>
      </c>
      <c r="O101" s="212">
        <f>ROUND(C101/12*2,0)</f>
        <v>4767</v>
      </c>
      <c r="P101" s="33">
        <v>4.2</v>
      </c>
      <c r="Q101" s="223">
        <f>ROUND(O101*P101,2)</f>
        <v>20021.400000000001</v>
      </c>
      <c r="R101" s="166">
        <f>F101/12*2</f>
        <v>6108546.1299999999</v>
      </c>
      <c r="S101" s="218">
        <f>ROUND(G101/12*2,0)</f>
        <v>626</v>
      </c>
      <c r="T101" s="83">
        <v>4.2</v>
      </c>
      <c r="U101" s="171">
        <f>ROUND(S101*T101,2)</f>
        <v>2629.2</v>
      </c>
      <c r="V101" s="166">
        <f>J101/12*2</f>
        <v>450138.28333333338</v>
      </c>
      <c r="W101" s="165">
        <f>ROUND(K101/12*2,0)</f>
        <v>778</v>
      </c>
      <c r="X101" s="222">
        <v>12.6</v>
      </c>
      <c r="Y101" s="225">
        <f>ROUND(W101*X101,2)</f>
        <v>9802.7999999999993</v>
      </c>
      <c r="Z101" s="226">
        <f>N101/12*2</f>
        <v>1398841.885</v>
      </c>
      <c r="AA101" s="395">
        <v>0</v>
      </c>
      <c r="AB101" s="371">
        <f t="shared" si="219"/>
        <v>0</v>
      </c>
      <c r="AC101" s="392">
        <v>0</v>
      </c>
      <c r="AD101" s="393">
        <v>0</v>
      </c>
      <c r="AE101" s="396">
        <v>0</v>
      </c>
      <c r="AF101" s="371">
        <f t="shared" si="220"/>
        <v>0</v>
      </c>
      <c r="AG101" s="392">
        <v>0</v>
      </c>
      <c r="AH101" s="393">
        <v>0</v>
      </c>
      <c r="AI101" s="396">
        <v>0</v>
      </c>
      <c r="AJ101" s="371">
        <f t="shared" si="221"/>
        <v>0</v>
      </c>
      <c r="AK101" s="392">
        <v>0</v>
      </c>
      <c r="AL101" s="394">
        <v>0</v>
      </c>
      <c r="AM101" s="32">
        <f>O101-AA101</f>
        <v>4767</v>
      </c>
      <c r="AN101" s="25">
        <f t="shared" si="222"/>
        <v>4.2</v>
      </c>
      <c r="AO101" s="171">
        <f>Q101-AC101</f>
        <v>20021.400000000001</v>
      </c>
      <c r="AP101" s="166">
        <f>R101-AD101</f>
        <v>6108546.1299999999</v>
      </c>
      <c r="AQ101" s="166">
        <f t="shared" ref="AQ101" si="244">S101-AE101</f>
        <v>626</v>
      </c>
      <c r="AR101" s="177">
        <f t="shared" si="233"/>
        <v>4.2</v>
      </c>
      <c r="AS101" s="167">
        <f>U101-AG101</f>
        <v>2629.2</v>
      </c>
      <c r="AT101" s="166">
        <f t="shared" ref="AT101" si="245">V101-AH101</f>
        <v>450138.28333333338</v>
      </c>
      <c r="AU101" s="174">
        <f>W101-AI101</f>
        <v>778</v>
      </c>
      <c r="AV101" s="72">
        <f t="shared" si="223"/>
        <v>12.6</v>
      </c>
      <c r="AW101" s="155">
        <f>Y101-AK101</f>
        <v>9802.7999999999993</v>
      </c>
      <c r="AX101" s="166">
        <f>Z101-AL101</f>
        <v>1398841.885</v>
      </c>
      <c r="AY101" s="177">
        <f>AP101+AT101+AX101</f>
        <v>7957526.2983333329</v>
      </c>
      <c r="AZ101" s="29">
        <f>K101*AJ101</f>
        <v>0</v>
      </c>
      <c r="BA101" s="171">
        <f>M101-AZ101</f>
        <v>58816.799999999996</v>
      </c>
      <c r="BB101" s="178">
        <f>BA101*88.08</f>
        <v>5180583.7439999999</v>
      </c>
      <c r="BC101" s="174">
        <f t="shared" si="153"/>
        <v>0</v>
      </c>
      <c r="BD101" s="179">
        <f t="shared" si="224"/>
        <v>1.8922191946715106E-3</v>
      </c>
      <c r="BE101" s="206"/>
      <c r="BF101" s="205" t="s">
        <v>123</v>
      </c>
      <c r="BG101" s="207"/>
    </row>
    <row r="102" spans="1:59" ht="21.95" customHeight="1" x14ac:dyDescent="0.25">
      <c r="A102" s="180"/>
      <c r="B102" s="181" t="s">
        <v>124</v>
      </c>
      <c r="C102" s="182">
        <f>C100+C101</f>
        <v>188859</v>
      </c>
      <c r="D102" s="183">
        <v>4.2</v>
      </c>
      <c r="E102" s="183">
        <f t="shared" ref="E102:F102" si="246">E100+E101</f>
        <v>793207.79999999993</v>
      </c>
      <c r="F102" s="184">
        <f t="shared" si="246"/>
        <v>95937220.140000001</v>
      </c>
      <c r="G102" s="185">
        <f>G100+G101</f>
        <v>26609</v>
      </c>
      <c r="H102" s="183">
        <f>IFERROR(I102/G102,0)</f>
        <v>4.2</v>
      </c>
      <c r="I102" s="183">
        <f t="shared" ref="I102:J102" si="247">I100+I101</f>
        <v>111757.8</v>
      </c>
      <c r="J102" s="184">
        <f t="shared" si="247"/>
        <v>17652619.16</v>
      </c>
      <c r="K102" s="185">
        <f>K100+K101</f>
        <v>624371</v>
      </c>
      <c r="L102" s="183">
        <f>M102/K102</f>
        <v>12.6</v>
      </c>
      <c r="M102" s="183">
        <f t="shared" ref="M102:N102" si="248">M100+M101</f>
        <v>7867074.5999999996</v>
      </c>
      <c r="N102" s="186">
        <f t="shared" si="248"/>
        <v>696144415.94999993</v>
      </c>
      <c r="O102" s="217">
        <f>ROUND(O101+O100,0)</f>
        <v>31479</v>
      </c>
      <c r="P102" s="33">
        <v>4.2</v>
      </c>
      <c r="Q102" s="243">
        <f>Q101+Q100</f>
        <v>132211.79999999999</v>
      </c>
      <c r="R102" s="228">
        <f>R101+R100</f>
        <v>15989536.690000001</v>
      </c>
      <c r="S102" s="219">
        <f>S101+S100</f>
        <v>4435</v>
      </c>
      <c r="T102" s="83">
        <v>4.2</v>
      </c>
      <c r="U102" s="183">
        <f>U101+U100</f>
        <v>18627</v>
      </c>
      <c r="V102" s="183">
        <f>V101+V100</f>
        <v>2942103.1933333334</v>
      </c>
      <c r="W102" s="244">
        <f>W101+W100</f>
        <v>104066</v>
      </c>
      <c r="X102" s="222">
        <v>12.6</v>
      </c>
      <c r="Y102" s="183">
        <f>Y101+Y100</f>
        <v>1311231.6000000001</v>
      </c>
      <c r="Z102" s="186">
        <f>Z101+Z100</f>
        <v>116024069.325</v>
      </c>
      <c r="AA102" s="189">
        <f>AA101+AA100</f>
        <v>16595</v>
      </c>
      <c r="AB102" s="25">
        <f t="shared" si="219"/>
        <v>5.49</v>
      </c>
      <c r="AC102" s="190">
        <f t="shared" ref="AC102:AE102" si="249">AC101+AC100</f>
        <v>91070.560000000012</v>
      </c>
      <c r="AD102" s="190">
        <f t="shared" si="249"/>
        <v>8021573.71</v>
      </c>
      <c r="AE102" s="191">
        <f t="shared" si="249"/>
        <v>3062</v>
      </c>
      <c r="AF102" s="25">
        <f t="shared" si="220"/>
        <v>6</v>
      </c>
      <c r="AG102" s="190">
        <f t="shared" ref="AG102:AI102" si="250">AG101+AG100</f>
        <v>18364.439999999999</v>
      </c>
      <c r="AH102" s="190">
        <f t="shared" si="250"/>
        <v>2861003.19</v>
      </c>
      <c r="AI102" s="182">
        <f t="shared" si="250"/>
        <v>62779</v>
      </c>
      <c r="AJ102" s="25">
        <f t="shared" si="221"/>
        <v>19.39</v>
      </c>
      <c r="AK102" s="183">
        <f t="shared" ref="AK102:AL102" si="251">AK101+AK100</f>
        <v>1217050.19</v>
      </c>
      <c r="AL102" s="186">
        <f t="shared" si="251"/>
        <v>107198003.17999999</v>
      </c>
      <c r="AM102" s="185">
        <f>AM100+AM101</f>
        <v>14884</v>
      </c>
      <c r="AN102" s="66">
        <f t="shared" si="222"/>
        <v>-1.29</v>
      </c>
      <c r="AO102" s="190">
        <f t="shared" ref="AO102:AX102" si="252">AO100+AO101</f>
        <v>41141.239999999983</v>
      </c>
      <c r="AP102" s="183">
        <f t="shared" si="252"/>
        <v>7967962.9800000004</v>
      </c>
      <c r="AQ102" s="182">
        <f t="shared" si="252"/>
        <v>1373</v>
      </c>
      <c r="AR102" s="183">
        <f t="shared" si="233"/>
        <v>-1.7999999999999998</v>
      </c>
      <c r="AS102" s="183">
        <f t="shared" si="252"/>
        <v>262.5600000000004</v>
      </c>
      <c r="AT102" s="183">
        <f t="shared" si="252"/>
        <v>81100.003333333589</v>
      </c>
      <c r="AU102" s="182">
        <f t="shared" si="252"/>
        <v>41287</v>
      </c>
      <c r="AV102" s="65">
        <f t="shared" si="223"/>
        <v>-6.7900000000000009</v>
      </c>
      <c r="AW102" s="183">
        <f t="shared" si="252"/>
        <v>94181.409999999989</v>
      </c>
      <c r="AX102" s="183">
        <f t="shared" si="252"/>
        <v>8826066.1450000107</v>
      </c>
      <c r="AY102" s="359">
        <f t="shared" ref="AY102" si="253">AY100+AY101</f>
        <v>16875129.128333341</v>
      </c>
      <c r="AZ102" s="183">
        <f>AZ100+AZ101</f>
        <v>11918793.75</v>
      </c>
      <c r="BA102" s="183">
        <f t="shared" ref="BA102:BB102" si="254">BA100+BA101</f>
        <v>-4051719.1500000004</v>
      </c>
      <c r="BB102" s="183">
        <f t="shared" si="254"/>
        <v>-356875422.73199999</v>
      </c>
      <c r="BC102" s="182">
        <f t="shared" si="153"/>
        <v>3.4640250402856415E-3</v>
      </c>
      <c r="BD102" s="193">
        <f t="shared" si="224"/>
        <v>-2.6390556480188515E-4</v>
      </c>
      <c r="BE102" s="204"/>
      <c r="BF102" s="209" t="s">
        <v>124</v>
      </c>
      <c r="BG102" s="207"/>
    </row>
    <row r="103" spans="1:59" ht="21.95" customHeight="1" x14ac:dyDescent="0.25">
      <c r="A103" s="1"/>
      <c r="B103" s="194"/>
      <c r="C103" s="195"/>
      <c r="D103" s="195"/>
      <c r="E103" s="195"/>
      <c r="F103" s="195"/>
      <c r="G103" s="195"/>
      <c r="H103" s="195"/>
      <c r="I103" s="195"/>
      <c r="J103" s="195"/>
      <c r="K103" s="195"/>
      <c r="L103" s="195"/>
      <c r="M103" s="195"/>
      <c r="N103" s="195"/>
      <c r="O103" s="195"/>
      <c r="P103" s="195"/>
      <c r="Q103" s="195"/>
      <c r="R103" s="195"/>
      <c r="S103" s="195"/>
      <c r="T103" s="195"/>
      <c r="U103" s="195"/>
      <c r="V103" s="195"/>
      <c r="W103" s="195"/>
      <c r="X103" s="195"/>
      <c r="Y103" s="195"/>
      <c r="Z103" s="195"/>
      <c r="AA103" s="195"/>
      <c r="AB103" s="195"/>
      <c r="AC103" s="195"/>
      <c r="AD103" s="195"/>
      <c r="AE103" s="195"/>
      <c r="AF103" s="195"/>
      <c r="AG103" s="195"/>
      <c r="AH103" s="195"/>
      <c r="AI103" s="195"/>
      <c r="AJ103" s="195"/>
      <c r="AK103" s="195"/>
      <c r="AL103" s="195"/>
      <c r="AM103" s="195"/>
      <c r="AN103" s="195"/>
      <c r="AO103" s="195"/>
      <c r="AP103" s="195"/>
      <c r="AQ103" s="195"/>
      <c r="AR103" s="195"/>
      <c r="AS103" s="195"/>
      <c r="AT103" s="195"/>
      <c r="AU103" s="195"/>
      <c r="AV103" s="195"/>
      <c r="AW103" s="195"/>
      <c r="AX103" s="195"/>
      <c r="AY103" s="195"/>
      <c r="AZ103" s="195"/>
      <c r="BA103" s="195"/>
      <c r="BB103" s="195"/>
      <c r="BC103" s="195"/>
      <c r="BD103" s="1"/>
      <c r="BF103" s="208"/>
    </row>
    <row r="104" spans="1:59" x14ac:dyDescent="0.25">
      <c r="C104" s="196"/>
      <c r="D104" s="196"/>
      <c r="E104" s="196"/>
      <c r="F104" s="196"/>
      <c r="G104" s="196"/>
      <c r="H104" s="196"/>
      <c r="I104" s="196"/>
      <c r="J104" s="196"/>
      <c r="K104" s="196"/>
      <c r="L104" s="196"/>
      <c r="M104" s="196"/>
      <c r="N104" s="196"/>
      <c r="O104" s="196"/>
      <c r="P104" s="196"/>
      <c r="Q104" s="196"/>
      <c r="R104" s="196"/>
      <c r="S104" s="196"/>
      <c r="T104" s="196"/>
      <c r="U104" s="196"/>
      <c r="V104" s="196"/>
      <c r="W104" s="196"/>
      <c r="X104" s="196"/>
      <c r="Y104" s="196"/>
      <c r="Z104" s="196"/>
      <c r="AA104" s="196"/>
      <c r="AB104" s="196"/>
      <c r="AC104" s="196"/>
      <c r="AD104" s="196"/>
      <c r="AE104" s="196"/>
      <c r="AF104" s="196"/>
      <c r="AG104" s="196"/>
      <c r="AH104" s="196"/>
      <c r="AI104" s="196"/>
      <c r="AJ104" s="196"/>
      <c r="AK104" s="196"/>
      <c r="AL104" s="196"/>
      <c r="AM104" s="196"/>
      <c r="AN104" s="251"/>
      <c r="AO104" s="252"/>
      <c r="AP104" s="252"/>
      <c r="AQ104" s="252"/>
      <c r="AR104" s="253"/>
      <c r="AS104" s="252"/>
      <c r="AT104" s="252"/>
      <c r="AU104" s="252"/>
      <c r="AV104" s="251"/>
      <c r="AW104" s="196"/>
      <c r="AX104" s="196"/>
      <c r="AY104" s="196"/>
      <c r="AZ104" s="251"/>
      <c r="BA104" s="196"/>
      <c r="BB104" s="196"/>
      <c r="BC104" s="196"/>
    </row>
    <row r="105" spans="1:59" x14ac:dyDescent="0.25">
      <c r="W105" s="196"/>
      <c r="AA105" s="197"/>
      <c r="AC105" s="198"/>
      <c r="AD105" s="198"/>
      <c r="AE105" s="198"/>
      <c r="AF105" s="198"/>
      <c r="AG105" s="198"/>
      <c r="AH105" s="198"/>
      <c r="AI105" s="198"/>
      <c r="AJ105" s="198"/>
      <c r="AK105" s="198"/>
      <c r="AL105" s="198"/>
      <c r="AM105" s="198"/>
    </row>
    <row r="106" spans="1:59" x14ac:dyDescent="0.25">
      <c r="BE106" s="198"/>
    </row>
    <row r="109" spans="1:59" x14ac:dyDescent="0.25">
      <c r="F109" s="210"/>
    </row>
    <row r="113" spans="39:39" x14ac:dyDescent="0.25">
      <c r="AM113" s="198"/>
    </row>
    <row r="114" spans="39:39" x14ac:dyDescent="0.25">
      <c r="AM114" s="198"/>
    </row>
  </sheetData>
  <mergeCells count="29">
    <mergeCell ref="BC2:BD3"/>
    <mergeCell ref="BE2:BE5"/>
    <mergeCell ref="BF2:BF5"/>
    <mergeCell ref="C3:N3"/>
    <mergeCell ref="O3:Z3"/>
    <mergeCell ref="AA3:AL3"/>
    <mergeCell ref="AM3:AX3"/>
    <mergeCell ref="AY3:AY5"/>
    <mergeCell ref="C4:F4"/>
    <mergeCell ref="AM2:AY2"/>
    <mergeCell ref="AU4:AX4"/>
    <mergeCell ref="AZ4:BB4"/>
    <mergeCell ref="BC4:BD4"/>
    <mergeCell ref="W4:Z4"/>
    <mergeCell ref="AA4:AD4"/>
    <mergeCell ref="AM4:AP4"/>
    <mergeCell ref="AQ4:AT4"/>
    <mergeCell ref="AZ2:BB3"/>
    <mergeCell ref="A2:A5"/>
    <mergeCell ref="B2:B5"/>
    <mergeCell ref="C2:N2"/>
    <mergeCell ref="O2:Z2"/>
    <mergeCell ref="AA2:AL2"/>
    <mergeCell ref="G4:J4"/>
    <mergeCell ref="K4:N4"/>
    <mergeCell ref="O4:R4"/>
    <mergeCell ref="S4:V4"/>
    <mergeCell ref="AE4:AH4"/>
    <mergeCell ref="AI4:AL4"/>
  </mergeCells>
  <conditionalFormatting sqref="Z49:Z52 N51:N57 J7:J57 E7:E57 E74:E78 Z59:Z99 M59:N98 J59:J98 E80:E98 F59:F98 F50:F57">
    <cfRule type="cellIs" dxfId="299" priority="110" operator="lessThan">
      <formula>0</formula>
    </cfRule>
  </conditionalFormatting>
  <conditionalFormatting sqref="Z23 Z19 Z12 Z49:Z52 N51:N57 J7:J57 E49:E57 E74:E78 Z59:Z98 M59:N98 J59:J98 E80:E98 F59:F98 F50:F57">
    <cfRule type="cellIs" dxfId="298" priority="109" operator="lessThan">
      <formula>0</formula>
    </cfRule>
  </conditionalFormatting>
  <conditionalFormatting sqref="Z23 Z19 Z12">
    <cfRule type="cellIs" dxfId="297" priority="108" operator="lessThan">
      <formula>0</formula>
    </cfRule>
  </conditionalFormatting>
  <conditionalFormatting sqref="Z131">
    <cfRule type="cellIs" dxfId="296" priority="107" operator="lessThan">
      <formula>0</formula>
    </cfRule>
  </conditionalFormatting>
  <conditionalFormatting sqref="Z131">
    <cfRule type="cellIs" dxfId="295" priority="106" operator="lessThan">
      <formula>0</formula>
    </cfRule>
  </conditionalFormatting>
  <conditionalFormatting sqref="Q7:Q11">
    <cfRule type="cellIs" dxfId="294" priority="105" operator="lessThan">
      <formula>0</formula>
    </cfRule>
  </conditionalFormatting>
  <conditionalFormatting sqref="Q7:Q11">
    <cfRule type="cellIs" dxfId="293" priority="104" operator="lessThan">
      <formula>0</formula>
    </cfRule>
  </conditionalFormatting>
  <conditionalFormatting sqref="Z7:Z11">
    <cfRule type="cellIs" dxfId="292" priority="102" operator="lessThan">
      <formula>0</formula>
    </cfRule>
  </conditionalFormatting>
  <conditionalFormatting sqref="Z7:Z11">
    <cfRule type="cellIs" dxfId="291" priority="103" operator="lessThan">
      <formula>0</formula>
    </cfRule>
  </conditionalFormatting>
  <conditionalFormatting sqref="Z13:Z15 Z17:Z18">
    <cfRule type="cellIs" dxfId="290" priority="100" operator="lessThan">
      <formula>0</formula>
    </cfRule>
  </conditionalFormatting>
  <conditionalFormatting sqref="Z13:Z15 Z17:Z18">
    <cfRule type="cellIs" dxfId="289" priority="101" operator="lessThan">
      <formula>0</formula>
    </cfRule>
  </conditionalFormatting>
  <conditionalFormatting sqref="Q101">
    <cfRule type="cellIs" dxfId="288" priority="89" operator="lessThan">
      <formula>0</formula>
    </cfRule>
  </conditionalFormatting>
  <conditionalFormatting sqref="Q101">
    <cfRule type="cellIs" dxfId="287" priority="88" operator="lessThan">
      <formula>0</formula>
    </cfRule>
  </conditionalFormatting>
  <conditionalFormatting sqref="Z16">
    <cfRule type="cellIs" dxfId="286" priority="86" operator="lessThan">
      <formula>0</formula>
    </cfRule>
  </conditionalFormatting>
  <conditionalFormatting sqref="Z16">
    <cfRule type="cellIs" dxfId="285" priority="87" operator="lessThan">
      <formula>0</formula>
    </cfRule>
  </conditionalFormatting>
  <conditionalFormatting sqref="Z20:Z22">
    <cfRule type="cellIs" dxfId="284" priority="84" operator="lessThan">
      <formula>0</formula>
    </cfRule>
  </conditionalFormatting>
  <conditionalFormatting sqref="Z20:Z22">
    <cfRule type="cellIs" dxfId="283" priority="85" operator="lessThan">
      <formula>0</formula>
    </cfRule>
  </conditionalFormatting>
  <conditionalFormatting sqref="Z24:Z48">
    <cfRule type="cellIs" dxfId="282" priority="82" operator="lessThan">
      <formula>0</formula>
    </cfRule>
  </conditionalFormatting>
  <conditionalFormatting sqref="Z24:Z48">
    <cfRule type="cellIs" dxfId="281" priority="83" operator="lessThan">
      <formula>0</formula>
    </cfRule>
  </conditionalFormatting>
  <conditionalFormatting sqref="Z53:Z57">
    <cfRule type="cellIs" dxfId="280" priority="80" operator="lessThan">
      <formula>0</formula>
    </cfRule>
  </conditionalFormatting>
  <conditionalFormatting sqref="Z53:Z57">
    <cfRule type="cellIs" dxfId="279" priority="81" operator="lessThan">
      <formula>0</formula>
    </cfRule>
  </conditionalFormatting>
  <conditionalFormatting sqref="Z101">
    <cfRule type="cellIs" dxfId="278" priority="78" operator="lessThan">
      <formula>0</formula>
    </cfRule>
  </conditionalFormatting>
  <conditionalFormatting sqref="Z101">
    <cfRule type="cellIs" dxfId="277" priority="79" operator="lessThan">
      <formula>0</formula>
    </cfRule>
  </conditionalFormatting>
  <conditionalFormatting sqref="E7:E23">
    <cfRule type="cellIs" dxfId="276" priority="77" operator="lessThan">
      <formula>0</formula>
    </cfRule>
  </conditionalFormatting>
  <conditionalFormatting sqref="E99">
    <cfRule type="cellIs" dxfId="275" priority="76" operator="lessThan">
      <formula>0</formula>
    </cfRule>
  </conditionalFormatting>
  <conditionalFormatting sqref="E61:E67 E24:E48 E70:E72">
    <cfRule type="cellIs" dxfId="274" priority="75" operator="lessThan">
      <formula>0</formula>
    </cfRule>
  </conditionalFormatting>
  <conditionalFormatting sqref="E61:E67 E24:E48 E70:E72">
    <cfRule type="cellIs" dxfId="273" priority="74" operator="lessThan">
      <formula>0</formula>
    </cfRule>
  </conditionalFormatting>
  <conditionalFormatting sqref="F24:F48">
    <cfRule type="cellIs" dxfId="272" priority="71" operator="lessThan">
      <formula>0</formula>
    </cfRule>
  </conditionalFormatting>
  <conditionalFormatting sqref="F24:F48">
    <cfRule type="cellIs" dxfId="271" priority="70" operator="lessThan">
      <formula>0</formula>
    </cfRule>
  </conditionalFormatting>
  <conditionalFormatting sqref="F7:F23">
    <cfRule type="cellIs" dxfId="270" priority="73" operator="lessThan">
      <formula>0</formula>
    </cfRule>
  </conditionalFormatting>
  <conditionalFormatting sqref="F7:F23">
    <cfRule type="cellIs" dxfId="269" priority="72" operator="lessThan">
      <formula>0</formula>
    </cfRule>
  </conditionalFormatting>
  <conditionalFormatting sqref="N7:N18 N20:N22 N24:N49">
    <cfRule type="cellIs" dxfId="268" priority="69" operator="lessThan">
      <formula>0</formula>
    </cfRule>
  </conditionalFormatting>
  <conditionalFormatting sqref="N20:N22 N24:N49 N7:N18">
    <cfRule type="cellIs" dxfId="267" priority="68" operator="lessThan">
      <formula>0</formula>
    </cfRule>
  </conditionalFormatting>
  <conditionalFormatting sqref="J99">
    <cfRule type="cellIs" dxfId="266" priority="67" operator="lessThan">
      <formula>0</formula>
    </cfRule>
  </conditionalFormatting>
  <conditionalFormatting sqref="J58">
    <cfRule type="cellIs" dxfId="265" priority="66" operator="lessThan">
      <formula>0</formula>
    </cfRule>
  </conditionalFormatting>
  <conditionalFormatting sqref="J58">
    <cfRule type="cellIs" dxfId="264" priority="65" operator="lessThan">
      <formula>0</formula>
    </cfRule>
  </conditionalFormatting>
  <conditionalFormatting sqref="E24:E48">
    <cfRule type="cellIs" dxfId="263" priority="64" operator="lessThan">
      <formula>0</formula>
    </cfRule>
  </conditionalFormatting>
  <conditionalFormatting sqref="E24:E29">
    <cfRule type="cellIs" dxfId="262" priority="63" operator="lessThan">
      <formula>0</formula>
    </cfRule>
  </conditionalFormatting>
  <conditionalFormatting sqref="E31:E36">
    <cfRule type="cellIs" dxfId="261" priority="62" operator="lessThan">
      <formula>0</formula>
    </cfRule>
  </conditionalFormatting>
  <conditionalFormatting sqref="E38:E39">
    <cfRule type="cellIs" dxfId="260" priority="61" operator="lessThan">
      <formula>0</formula>
    </cfRule>
  </conditionalFormatting>
  <conditionalFormatting sqref="E41">
    <cfRule type="cellIs" dxfId="259" priority="60" operator="lessThan">
      <formula>0</formula>
    </cfRule>
  </conditionalFormatting>
  <conditionalFormatting sqref="E53:E54">
    <cfRule type="cellIs" dxfId="258" priority="59" operator="lessThan">
      <formula>0</formula>
    </cfRule>
  </conditionalFormatting>
  <conditionalFormatting sqref="E53:E54">
    <cfRule type="cellIs" dxfId="257" priority="58" operator="lessThan">
      <formula>0</formula>
    </cfRule>
  </conditionalFormatting>
  <conditionalFormatting sqref="E53:E54">
    <cfRule type="cellIs" dxfId="256" priority="57" operator="lessThan">
      <formula>0</formula>
    </cfRule>
  </conditionalFormatting>
  <conditionalFormatting sqref="E53:E54">
    <cfRule type="cellIs" dxfId="255" priority="56" operator="lessThan">
      <formula>0</formula>
    </cfRule>
  </conditionalFormatting>
  <conditionalFormatting sqref="E57">
    <cfRule type="cellIs" dxfId="254" priority="55" operator="lessThan">
      <formula>0</formula>
    </cfRule>
  </conditionalFormatting>
  <conditionalFormatting sqref="E57">
    <cfRule type="cellIs" dxfId="253" priority="54" operator="lessThan">
      <formula>0</formula>
    </cfRule>
  </conditionalFormatting>
  <conditionalFormatting sqref="E57">
    <cfRule type="cellIs" dxfId="252" priority="53" operator="lessThan">
      <formula>0</formula>
    </cfRule>
  </conditionalFormatting>
  <conditionalFormatting sqref="E57">
    <cfRule type="cellIs" dxfId="251" priority="52" operator="lessThan">
      <formula>0</formula>
    </cfRule>
  </conditionalFormatting>
  <conditionalFormatting sqref="E59:E60">
    <cfRule type="cellIs" dxfId="250" priority="51" operator="lessThan">
      <formula>0</formula>
    </cfRule>
  </conditionalFormatting>
  <conditionalFormatting sqref="E59:E60">
    <cfRule type="cellIs" dxfId="249" priority="50" operator="lessThan">
      <formula>0</formula>
    </cfRule>
  </conditionalFormatting>
  <conditionalFormatting sqref="E59:E60">
    <cfRule type="cellIs" dxfId="248" priority="49" operator="lessThan">
      <formula>0</formula>
    </cfRule>
  </conditionalFormatting>
  <conditionalFormatting sqref="E59:E60">
    <cfRule type="cellIs" dxfId="247" priority="48" operator="lessThan">
      <formula>0</formula>
    </cfRule>
  </conditionalFormatting>
  <conditionalFormatting sqref="E59:E60">
    <cfRule type="cellIs" dxfId="246" priority="47" operator="lessThan">
      <formula>0</formula>
    </cfRule>
  </conditionalFormatting>
  <conditionalFormatting sqref="E59:E60">
    <cfRule type="cellIs" dxfId="245" priority="46" operator="lessThan">
      <formula>0</formula>
    </cfRule>
  </conditionalFormatting>
  <conditionalFormatting sqref="E68:E69">
    <cfRule type="cellIs" dxfId="244" priority="45" operator="lessThan">
      <formula>0</formula>
    </cfRule>
  </conditionalFormatting>
  <conditionalFormatting sqref="E68:E69">
    <cfRule type="cellIs" dxfId="243" priority="44" operator="lessThan">
      <formula>0</formula>
    </cfRule>
  </conditionalFormatting>
  <conditionalFormatting sqref="E68:E69">
    <cfRule type="cellIs" dxfId="242" priority="43" operator="lessThan">
      <formula>0</formula>
    </cfRule>
  </conditionalFormatting>
  <conditionalFormatting sqref="E68:E69">
    <cfRule type="cellIs" dxfId="241" priority="42" operator="lessThan">
      <formula>0</formula>
    </cfRule>
  </conditionalFormatting>
  <conditionalFormatting sqref="E68:E69">
    <cfRule type="cellIs" dxfId="240" priority="41" operator="lessThan">
      <formula>0</formula>
    </cfRule>
  </conditionalFormatting>
  <conditionalFormatting sqref="E68:E69">
    <cfRule type="cellIs" dxfId="239" priority="40" operator="lessThan">
      <formula>0</formula>
    </cfRule>
  </conditionalFormatting>
  <conditionalFormatting sqref="E73">
    <cfRule type="cellIs" dxfId="238" priority="39" operator="lessThan">
      <formula>0</formula>
    </cfRule>
  </conditionalFormatting>
  <conditionalFormatting sqref="E73">
    <cfRule type="cellIs" dxfId="237" priority="38" operator="lessThan">
      <formula>0</formula>
    </cfRule>
  </conditionalFormatting>
  <conditionalFormatting sqref="E73">
    <cfRule type="cellIs" dxfId="236" priority="37" operator="lessThan">
      <formula>0</formula>
    </cfRule>
  </conditionalFormatting>
  <conditionalFormatting sqref="E73">
    <cfRule type="cellIs" dxfId="235" priority="36" operator="lessThan">
      <formula>0</formula>
    </cfRule>
  </conditionalFormatting>
  <conditionalFormatting sqref="E73">
    <cfRule type="cellIs" dxfId="234" priority="35" operator="lessThan">
      <formula>0</formula>
    </cfRule>
  </conditionalFormatting>
  <conditionalFormatting sqref="E73">
    <cfRule type="cellIs" dxfId="233" priority="34" operator="lessThan">
      <formula>0</formula>
    </cfRule>
  </conditionalFormatting>
  <conditionalFormatting sqref="E79">
    <cfRule type="cellIs" dxfId="232" priority="33" operator="lessThan">
      <formula>0</formula>
    </cfRule>
  </conditionalFormatting>
  <conditionalFormatting sqref="E79">
    <cfRule type="cellIs" dxfId="231" priority="32" operator="lessThan">
      <formula>0</formula>
    </cfRule>
  </conditionalFormatting>
  <conditionalFormatting sqref="E79">
    <cfRule type="cellIs" dxfId="230" priority="31" operator="lessThan">
      <formula>0</formula>
    </cfRule>
  </conditionalFormatting>
  <conditionalFormatting sqref="E79">
    <cfRule type="cellIs" dxfId="229" priority="30" operator="lessThan">
      <formula>0</formula>
    </cfRule>
  </conditionalFormatting>
  <conditionalFormatting sqref="E79">
    <cfRule type="cellIs" dxfId="228" priority="29" operator="lessThan">
      <formula>0</formula>
    </cfRule>
  </conditionalFormatting>
  <conditionalFormatting sqref="E79">
    <cfRule type="cellIs" dxfId="227" priority="28" operator="lessThan">
      <formula>0</formula>
    </cfRule>
  </conditionalFormatting>
  <conditionalFormatting sqref="I16">
    <cfRule type="cellIs" dxfId="226" priority="27" operator="lessThan">
      <formula>0</formula>
    </cfRule>
  </conditionalFormatting>
  <conditionalFormatting sqref="I16">
    <cfRule type="cellIs" dxfId="225" priority="26" operator="lessThan">
      <formula>0</formula>
    </cfRule>
  </conditionalFormatting>
  <conditionalFormatting sqref="I57">
    <cfRule type="cellIs" dxfId="224" priority="25" operator="lessThan">
      <formula>0</formula>
    </cfRule>
  </conditionalFormatting>
  <conditionalFormatting sqref="I57">
    <cfRule type="cellIs" dxfId="223" priority="24" operator="lessThan">
      <formula>0</formula>
    </cfRule>
  </conditionalFormatting>
  <conditionalFormatting sqref="M7:M11">
    <cfRule type="cellIs" dxfId="222" priority="23" operator="lessThan">
      <formula>0</formula>
    </cfRule>
  </conditionalFormatting>
  <conditionalFormatting sqref="M7:M11">
    <cfRule type="cellIs" dxfId="221" priority="22" operator="lessThan">
      <formula>0</formula>
    </cfRule>
  </conditionalFormatting>
  <conditionalFormatting sqref="M16">
    <cfRule type="cellIs" dxfId="220" priority="21" operator="lessThan">
      <formula>0</formula>
    </cfRule>
  </conditionalFormatting>
  <conditionalFormatting sqref="M16">
    <cfRule type="cellIs" dxfId="219" priority="20" operator="lessThan">
      <formula>0</formula>
    </cfRule>
  </conditionalFormatting>
  <conditionalFormatting sqref="M20:M22">
    <cfRule type="cellIs" dxfId="218" priority="19" operator="lessThan">
      <formula>0</formula>
    </cfRule>
  </conditionalFormatting>
  <conditionalFormatting sqref="M20:M22">
    <cfRule type="cellIs" dxfId="217" priority="18" operator="lessThan">
      <formula>0</formula>
    </cfRule>
  </conditionalFormatting>
  <conditionalFormatting sqref="M24:M48">
    <cfRule type="cellIs" dxfId="216" priority="17" operator="lessThan">
      <formula>0</formula>
    </cfRule>
  </conditionalFormatting>
  <conditionalFormatting sqref="M24:M48">
    <cfRule type="cellIs" dxfId="215" priority="16" operator="lessThan">
      <formula>0</formula>
    </cfRule>
  </conditionalFormatting>
  <conditionalFormatting sqref="M53:M57">
    <cfRule type="cellIs" dxfId="214" priority="15" operator="lessThan">
      <formula>0</formula>
    </cfRule>
  </conditionalFormatting>
  <conditionalFormatting sqref="M53:M57">
    <cfRule type="cellIs" dxfId="213" priority="14" operator="lessThan">
      <formula>0</formula>
    </cfRule>
  </conditionalFormatting>
  <conditionalFormatting sqref="M101">
    <cfRule type="cellIs" dxfId="212" priority="13" operator="lessThan">
      <formula>0</formula>
    </cfRule>
  </conditionalFormatting>
  <conditionalFormatting sqref="M101">
    <cfRule type="cellIs" dxfId="211" priority="12" operator="lessThan">
      <formula>0</formula>
    </cfRule>
  </conditionalFormatting>
  <conditionalFormatting sqref="Q13:Q18">
    <cfRule type="cellIs" dxfId="210" priority="11" operator="lessThan">
      <formula>0</formula>
    </cfRule>
  </conditionalFormatting>
  <conditionalFormatting sqref="Q13:Q18">
    <cfRule type="cellIs" dxfId="209" priority="10" operator="lessThan">
      <formula>0</formula>
    </cfRule>
  </conditionalFormatting>
  <conditionalFormatting sqref="Q20:Q22">
    <cfRule type="cellIs" dxfId="208" priority="9" operator="lessThan">
      <formula>0</formula>
    </cfRule>
  </conditionalFormatting>
  <conditionalFormatting sqref="Q20:Q22">
    <cfRule type="cellIs" dxfId="207" priority="8" operator="lessThan">
      <formula>0</formula>
    </cfRule>
  </conditionalFormatting>
  <conditionalFormatting sqref="Q24:Q48">
    <cfRule type="cellIs" dxfId="206" priority="7" operator="lessThan">
      <formula>0</formula>
    </cfRule>
  </conditionalFormatting>
  <conditionalFormatting sqref="Q24:Q48">
    <cfRule type="cellIs" dxfId="205" priority="6" operator="lessThan">
      <formula>0</formula>
    </cfRule>
  </conditionalFormatting>
  <conditionalFormatting sqref="Q53:Q57">
    <cfRule type="cellIs" dxfId="204" priority="5" operator="lessThan">
      <formula>0</formula>
    </cfRule>
  </conditionalFormatting>
  <conditionalFormatting sqref="Q53:Q57">
    <cfRule type="cellIs" dxfId="203" priority="4" operator="lessThan">
      <formula>0</formula>
    </cfRule>
  </conditionalFormatting>
  <conditionalFormatting sqref="Q59:Q98">
    <cfRule type="cellIs" dxfId="202" priority="3" operator="lessThan">
      <formula>0</formula>
    </cfRule>
  </conditionalFormatting>
  <conditionalFormatting sqref="Q59:Q98">
    <cfRule type="cellIs" dxfId="201" priority="2" operator="lessThan">
      <formula>0</formula>
    </cfRule>
  </conditionalFormatting>
  <conditionalFormatting sqref="AN7:AN102 AR7:AR102 AV7:AV102 AY7:AY102 BB7:BB102">
    <cfRule type="cellIs" dxfId="200" priority="1" operator="lessThan">
      <formula>0</formula>
    </cfRule>
  </conditionalFormatting>
  <pageMargins left="0.59055118110236227" right="0.19685039370078741" top="0" bottom="0" header="0" footer="0"/>
  <pageSetup paperSize="8" scale="3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BB115"/>
  <sheetViews>
    <sheetView tabSelected="1" view="pageBreakPreview" zoomScale="70" zoomScaleNormal="64" zoomScaleSheetLayoutView="70" workbookViewId="0">
      <pane xSplit="2" ySplit="8" topLeftCell="AO9" activePane="bottomRight" state="frozen"/>
      <selection pane="topRight" activeCell="C1" sqref="C1"/>
      <selection pane="bottomLeft" activeCell="A8" sqref="A8"/>
      <selection pane="bottomRight" activeCell="AZ1" sqref="AZ1:BA1"/>
    </sheetView>
  </sheetViews>
  <sheetFormatPr defaultColWidth="6.140625" defaultRowHeight="15.75" x14ac:dyDescent="0.25"/>
  <cols>
    <col min="1" max="1" width="5.85546875" style="9" customWidth="1"/>
    <col min="2" max="2" width="86.42578125" style="9" customWidth="1"/>
    <col min="3" max="3" width="15.28515625" style="9" customWidth="1"/>
    <col min="4" max="4" width="14.7109375" style="9" customWidth="1"/>
    <col min="5" max="5" width="19" style="9" bestFit="1" customWidth="1"/>
    <col min="6" max="6" width="21" style="9" customWidth="1"/>
    <col min="7" max="7" width="13.5703125" style="9" customWidth="1"/>
    <col min="8" max="8" width="13.42578125" style="9" customWidth="1"/>
    <col min="9" max="9" width="18.42578125" style="9" bestFit="1" customWidth="1"/>
    <col min="10" max="10" width="21.140625" style="9" bestFit="1" customWidth="1"/>
    <col min="11" max="11" width="18.140625" style="9" customWidth="1"/>
    <col min="12" max="12" width="13.140625" style="9" customWidth="1"/>
    <col min="13" max="13" width="19.42578125" style="9" bestFit="1" customWidth="1"/>
    <col min="14" max="14" width="22.5703125" style="9" bestFit="1" customWidth="1"/>
    <col min="15" max="15" width="14.7109375" style="9" customWidth="1"/>
    <col min="16" max="16" width="13.140625" style="9" customWidth="1"/>
    <col min="17" max="17" width="16.85546875" style="9" customWidth="1"/>
    <col min="18" max="18" width="20.7109375" style="9" bestFit="1" customWidth="1"/>
    <col min="19" max="19" width="14.85546875" style="9" customWidth="1"/>
    <col min="20" max="20" width="13.140625" style="9" customWidth="1"/>
    <col min="21" max="21" width="18.42578125" style="9" bestFit="1" customWidth="1"/>
    <col min="22" max="22" width="18.7109375" style="9" customWidth="1"/>
    <col min="23" max="23" width="16.5703125" style="9" customWidth="1"/>
    <col min="24" max="24" width="14" style="9" customWidth="1"/>
    <col min="25" max="25" width="20.28515625" style="9" customWidth="1"/>
    <col min="26" max="26" width="24.42578125" style="9" customWidth="1"/>
    <col min="27" max="27" width="15.42578125" style="265" customWidth="1"/>
    <col min="28" max="28" width="15" style="265" customWidth="1"/>
    <col min="29" max="29" width="16.42578125" style="265" customWidth="1"/>
    <col min="30" max="30" width="20.140625" style="265" customWidth="1"/>
    <col min="31" max="31" width="14.85546875" style="265" customWidth="1"/>
    <col min="32" max="32" width="14.140625" style="265" customWidth="1"/>
    <col min="33" max="33" width="15.140625" style="265" customWidth="1"/>
    <col min="34" max="34" width="18.42578125" style="265" customWidth="1"/>
    <col min="35" max="35" width="15.85546875" style="265" customWidth="1"/>
    <col min="36" max="36" width="15.42578125" style="265" customWidth="1"/>
    <col min="37" max="37" width="19.28515625" style="265" customWidth="1"/>
    <col min="38" max="38" width="21.42578125" style="265" customWidth="1"/>
    <col min="39" max="39" width="15.28515625" style="9" customWidth="1"/>
    <col min="40" max="40" width="13.85546875" style="9" customWidth="1"/>
    <col min="41" max="41" width="17.42578125" style="9" customWidth="1"/>
    <col min="42" max="42" width="20.7109375" style="9" bestFit="1" customWidth="1"/>
    <col min="43" max="43" width="12.42578125" style="9" customWidth="1"/>
    <col min="44" max="44" width="10.85546875" style="9" customWidth="1"/>
    <col min="45" max="45" width="14.140625" style="9" customWidth="1"/>
    <col min="46" max="46" width="19.85546875" style="9" customWidth="1"/>
    <col min="47" max="47" width="15.85546875" style="9" customWidth="1"/>
    <col min="48" max="48" width="12.5703125" style="9" customWidth="1"/>
    <col min="49" max="49" width="20" style="9" customWidth="1"/>
    <col min="50" max="50" width="20.140625" style="9" customWidth="1"/>
    <col min="51" max="51" width="20.7109375" style="9" bestFit="1" customWidth="1"/>
    <col min="52" max="52" width="8.85546875" style="9" customWidth="1"/>
    <col min="53" max="53" width="85.5703125" style="9" customWidth="1"/>
    <col min="54" max="16384" width="6.140625" style="9"/>
  </cols>
  <sheetData>
    <row r="1" spans="1:53" x14ac:dyDescent="0.25">
      <c r="AZ1" s="461" t="s">
        <v>169</v>
      </c>
      <c r="BA1" s="461"/>
    </row>
    <row r="2" spans="1:53" ht="26.25" customHeight="1" x14ac:dyDescent="0.25">
      <c r="A2" s="1"/>
      <c r="B2" s="2" t="s">
        <v>151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1"/>
      <c r="AB2" s="1"/>
      <c r="AC2" s="1"/>
      <c r="AD2" s="1"/>
      <c r="AE2" s="1"/>
      <c r="AF2" s="1"/>
      <c r="AG2" s="1"/>
      <c r="AH2" s="1"/>
      <c r="AI2" s="4"/>
      <c r="AJ2" s="5"/>
      <c r="AK2" s="5"/>
      <c r="AL2" s="1"/>
      <c r="AM2" s="3"/>
      <c r="AN2" s="6"/>
      <c r="AO2" s="7"/>
      <c r="AP2" s="5"/>
      <c r="AQ2" s="1"/>
      <c r="AR2" s="8"/>
      <c r="AS2" s="1"/>
      <c r="AT2" s="1"/>
      <c r="AU2" s="1"/>
      <c r="AV2" s="1"/>
      <c r="AW2" s="1"/>
      <c r="AX2" s="1"/>
      <c r="AY2" s="1"/>
      <c r="BA2" s="10" t="s">
        <v>155</v>
      </c>
    </row>
    <row r="3" spans="1:53" ht="30.75" customHeight="1" x14ac:dyDescent="0.25">
      <c r="A3" s="401" t="s">
        <v>1</v>
      </c>
      <c r="B3" s="401" t="s">
        <v>2</v>
      </c>
      <c r="C3" s="446" t="s">
        <v>152</v>
      </c>
      <c r="D3" s="447"/>
      <c r="E3" s="447"/>
      <c r="F3" s="447"/>
      <c r="G3" s="447"/>
      <c r="H3" s="447"/>
      <c r="I3" s="447"/>
      <c r="J3" s="447"/>
      <c r="K3" s="447"/>
      <c r="L3" s="447"/>
      <c r="M3" s="447"/>
      <c r="N3" s="448"/>
      <c r="O3" s="430" t="s">
        <v>153</v>
      </c>
      <c r="P3" s="431"/>
      <c r="Q3" s="431"/>
      <c r="R3" s="431"/>
      <c r="S3" s="431"/>
      <c r="T3" s="431"/>
      <c r="U3" s="431"/>
      <c r="V3" s="431"/>
      <c r="W3" s="431"/>
      <c r="X3" s="431"/>
      <c r="Y3" s="431"/>
      <c r="Z3" s="432"/>
      <c r="AA3" s="413" t="s">
        <v>154</v>
      </c>
      <c r="AB3" s="413"/>
      <c r="AC3" s="413"/>
      <c r="AD3" s="413"/>
      <c r="AE3" s="413"/>
      <c r="AF3" s="413"/>
      <c r="AG3" s="413"/>
      <c r="AH3" s="413"/>
      <c r="AI3" s="413"/>
      <c r="AJ3" s="413"/>
      <c r="AK3" s="413"/>
      <c r="AL3" s="433"/>
      <c r="AM3" s="439" t="s">
        <v>3</v>
      </c>
      <c r="AN3" s="440"/>
      <c r="AO3" s="441"/>
      <c r="AP3" s="441"/>
      <c r="AQ3" s="441"/>
      <c r="AR3" s="440"/>
      <c r="AS3" s="441"/>
      <c r="AT3" s="441"/>
      <c r="AU3" s="441"/>
      <c r="AV3" s="441"/>
      <c r="AW3" s="441"/>
      <c r="AX3" s="441"/>
      <c r="AY3" s="442"/>
      <c r="AZ3" s="401" t="s">
        <v>1</v>
      </c>
      <c r="BA3" s="401" t="s">
        <v>2</v>
      </c>
    </row>
    <row r="4" spans="1:53" ht="21.95" customHeight="1" x14ac:dyDescent="0.25">
      <c r="A4" s="402"/>
      <c r="B4" s="402"/>
      <c r="C4" s="404" t="s">
        <v>5</v>
      </c>
      <c r="D4" s="404"/>
      <c r="E4" s="404"/>
      <c r="F4" s="404"/>
      <c r="G4" s="404"/>
      <c r="H4" s="404"/>
      <c r="I4" s="404"/>
      <c r="J4" s="404"/>
      <c r="K4" s="404"/>
      <c r="L4" s="404"/>
      <c r="M4" s="404"/>
      <c r="N4" s="405"/>
      <c r="O4" s="406" t="s">
        <v>5</v>
      </c>
      <c r="P4" s="404"/>
      <c r="Q4" s="404"/>
      <c r="R4" s="404"/>
      <c r="S4" s="404"/>
      <c r="T4" s="404"/>
      <c r="U4" s="404"/>
      <c r="V4" s="404"/>
      <c r="W4" s="404"/>
      <c r="X4" s="404"/>
      <c r="Y4" s="404"/>
      <c r="Z4" s="405"/>
      <c r="AA4" s="406" t="s">
        <v>5</v>
      </c>
      <c r="AB4" s="404"/>
      <c r="AC4" s="404"/>
      <c r="AD4" s="404"/>
      <c r="AE4" s="404"/>
      <c r="AF4" s="404"/>
      <c r="AG4" s="404"/>
      <c r="AH4" s="404"/>
      <c r="AI4" s="404"/>
      <c r="AJ4" s="404"/>
      <c r="AK4" s="404"/>
      <c r="AL4" s="405"/>
      <c r="AM4" s="406" t="s">
        <v>5</v>
      </c>
      <c r="AN4" s="404"/>
      <c r="AO4" s="404"/>
      <c r="AP4" s="404"/>
      <c r="AQ4" s="404"/>
      <c r="AR4" s="404"/>
      <c r="AS4" s="404"/>
      <c r="AT4" s="404"/>
      <c r="AU4" s="404"/>
      <c r="AV4" s="404"/>
      <c r="AW4" s="404"/>
      <c r="AX4" s="404"/>
      <c r="AY4" s="438" t="s">
        <v>6</v>
      </c>
      <c r="AZ4" s="402"/>
      <c r="BA4" s="402"/>
    </row>
    <row r="5" spans="1:53" ht="45.75" customHeight="1" x14ac:dyDescent="0.25">
      <c r="A5" s="402"/>
      <c r="B5" s="402"/>
      <c r="C5" s="408" t="s">
        <v>7</v>
      </c>
      <c r="D5" s="409"/>
      <c r="E5" s="409"/>
      <c r="F5" s="410"/>
      <c r="G5" s="418" t="s">
        <v>8</v>
      </c>
      <c r="H5" s="418"/>
      <c r="I5" s="418"/>
      <c r="J5" s="434"/>
      <c r="K5" s="418" t="s">
        <v>9</v>
      </c>
      <c r="L5" s="418"/>
      <c r="M5" s="418"/>
      <c r="N5" s="419"/>
      <c r="O5" s="418" t="s">
        <v>7</v>
      </c>
      <c r="P5" s="409"/>
      <c r="Q5" s="409"/>
      <c r="R5" s="420"/>
      <c r="S5" s="408" t="s">
        <v>8</v>
      </c>
      <c r="T5" s="418"/>
      <c r="U5" s="418"/>
      <c r="V5" s="435"/>
      <c r="W5" s="408" t="s">
        <v>9</v>
      </c>
      <c r="X5" s="418"/>
      <c r="Y5" s="418"/>
      <c r="Z5" s="419"/>
      <c r="AA5" s="418" t="s">
        <v>7</v>
      </c>
      <c r="AB5" s="409"/>
      <c r="AC5" s="409"/>
      <c r="AD5" s="420"/>
      <c r="AE5" s="415" t="s">
        <v>8</v>
      </c>
      <c r="AF5" s="411"/>
      <c r="AG5" s="411"/>
      <c r="AH5" s="436"/>
      <c r="AI5" s="415" t="s">
        <v>9</v>
      </c>
      <c r="AJ5" s="411"/>
      <c r="AK5" s="411"/>
      <c r="AL5" s="437"/>
      <c r="AM5" s="421" t="s">
        <v>7</v>
      </c>
      <c r="AN5" s="421"/>
      <c r="AO5" s="422"/>
      <c r="AP5" s="423"/>
      <c r="AQ5" s="397" t="s">
        <v>8</v>
      </c>
      <c r="AR5" s="424"/>
      <c r="AS5" s="424"/>
      <c r="AT5" s="425"/>
      <c r="AU5" s="415" t="s">
        <v>9</v>
      </c>
      <c r="AV5" s="411"/>
      <c r="AW5" s="411"/>
      <c r="AX5" s="416"/>
      <c r="AY5" s="438"/>
      <c r="AZ5" s="402"/>
      <c r="BA5" s="402"/>
    </row>
    <row r="6" spans="1:53" ht="63.75" customHeight="1" x14ac:dyDescent="0.25">
      <c r="A6" s="403"/>
      <c r="B6" s="403"/>
      <c r="C6" s="247" t="s">
        <v>10</v>
      </c>
      <c r="D6" s="12" t="s">
        <v>11</v>
      </c>
      <c r="E6" s="247" t="s">
        <v>12</v>
      </c>
      <c r="F6" s="248" t="s">
        <v>13</v>
      </c>
      <c r="G6" s="246" t="s">
        <v>14</v>
      </c>
      <c r="H6" s="12" t="s">
        <v>18</v>
      </c>
      <c r="I6" s="247" t="s">
        <v>12</v>
      </c>
      <c r="J6" s="248" t="s">
        <v>13</v>
      </c>
      <c r="K6" s="246" t="s">
        <v>15</v>
      </c>
      <c r="L6" s="12" t="s">
        <v>19</v>
      </c>
      <c r="M6" s="247" t="s">
        <v>12</v>
      </c>
      <c r="N6" s="249" t="s">
        <v>13</v>
      </c>
      <c r="O6" s="246" t="s">
        <v>10</v>
      </c>
      <c r="P6" s="12" t="s">
        <v>18</v>
      </c>
      <c r="Q6" s="247" t="s">
        <v>12</v>
      </c>
      <c r="R6" s="247" t="s">
        <v>13</v>
      </c>
      <c r="S6" s="247" t="s">
        <v>14</v>
      </c>
      <c r="T6" s="12" t="s">
        <v>18</v>
      </c>
      <c r="U6" s="247" t="s">
        <v>12</v>
      </c>
      <c r="V6" s="247" t="s">
        <v>13</v>
      </c>
      <c r="W6" s="247" t="s">
        <v>15</v>
      </c>
      <c r="X6" s="12" t="s">
        <v>19</v>
      </c>
      <c r="Y6" s="247" t="s">
        <v>12</v>
      </c>
      <c r="Z6" s="16" t="s">
        <v>13</v>
      </c>
      <c r="AA6" s="258" t="s">
        <v>14</v>
      </c>
      <c r="AB6" s="12" t="s">
        <v>20</v>
      </c>
      <c r="AC6" s="259" t="s">
        <v>12</v>
      </c>
      <c r="AD6" s="259" t="s">
        <v>13</v>
      </c>
      <c r="AE6" s="259" t="s">
        <v>14</v>
      </c>
      <c r="AF6" s="12" t="s">
        <v>20</v>
      </c>
      <c r="AG6" s="259" t="s">
        <v>12</v>
      </c>
      <c r="AH6" s="259" t="s">
        <v>13</v>
      </c>
      <c r="AI6" s="259" t="s">
        <v>15</v>
      </c>
      <c r="AJ6" s="12" t="s">
        <v>21</v>
      </c>
      <c r="AK6" s="259" t="s">
        <v>12</v>
      </c>
      <c r="AL6" s="16" t="s">
        <v>13</v>
      </c>
      <c r="AM6" s="246" t="s">
        <v>14</v>
      </c>
      <c r="AN6" s="12" t="s">
        <v>22</v>
      </c>
      <c r="AO6" s="247" t="s">
        <v>12</v>
      </c>
      <c r="AP6" s="247" t="s">
        <v>13</v>
      </c>
      <c r="AQ6" s="247" t="s">
        <v>14</v>
      </c>
      <c r="AR6" s="12" t="s">
        <v>22</v>
      </c>
      <c r="AS6" s="247" t="s">
        <v>12</v>
      </c>
      <c r="AT6" s="247" t="s">
        <v>13</v>
      </c>
      <c r="AU6" s="247" t="s">
        <v>15</v>
      </c>
      <c r="AV6" s="12" t="s">
        <v>22</v>
      </c>
      <c r="AW6" s="247" t="s">
        <v>12</v>
      </c>
      <c r="AX6" s="247" t="s">
        <v>13</v>
      </c>
      <c r="AY6" s="438"/>
      <c r="AZ6" s="403"/>
      <c r="BA6" s="403"/>
    </row>
    <row r="7" spans="1:53" ht="21.95" customHeight="1" x14ac:dyDescent="0.25">
      <c r="A7" s="17" t="s">
        <v>25</v>
      </c>
      <c r="B7" s="17" t="s">
        <v>26</v>
      </c>
      <c r="C7" s="17">
        <v>1</v>
      </c>
      <c r="D7" s="17">
        <v>2</v>
      </c>
      <c r="E7" s="17" t="s">
        <v>27</v>
      </c>
      <c r="F7" s="18">
        <v>4</v>
      </c>
      <c r="G7" s="245">
        <v>5</v>
      </c>
      <c r="H7" s="17">
        <v>6</v>
      </c>
      <c r="I7" s="17" t="s">
        <v>28</v>
      </c>
      <c r="J7" s="18">
        <v>8</v>
      </c>
      <c r="K7" s="245">
        <v>9</v>
      </c>
      <c r="L7" s="17">
        <v>10</v>
      </c>
      <c r="M7" s="17" t="s">
        <v>29</v>
      </c>
      <c r="N7" s="20">
        <v>12</v>
      </c>
      <c r="O7" s="245">
        <v>13</v>
      </c>
      <c r="P7" s="17">
        <v>14</v>
      </c>
      <c r="Q7" s="17" t="s">
        <v>166</v>
      </c>
      <c r="R7" s="17">
        <v>16</v>
      </c>
      <c r="S7" s="17">
        <v>17</v>
      </c>
      <c r="T7" s="17">
        <v>18</v>
      </c>
      <c r="U7" s="17" t="s">
        <v>167</v>
      </c>
      <c r="V7" s="17">
        <v>20</v>
      </c>
      <c r="W7" s="17">
        <v>21</v>
      </c>
      <c r="X7" s="17">
        <v>22</v>
      </c>
      <c r="Y7" s="17" t="s">
        <v>168</v>
      </c>
      <c r="Z7" s="20">
        <v>24</v>
      </c>
      <c r="AA7" s="257">
        <v>25</v>
      </c>
      <c r="AB7" s="21" t="s">
        <v>33</v>
      </c>
      <c r="AC7" s="17">
        <v>27</v>
      </c>
      <c r="AD7" s="17">
        <v>28</v>
      </c>
      <c r="AE7" s="17">
        <v>29</v>
      </c>
      <c r="AF7" s="17" t="s">
        <v>34</v>
      </c>
      <c r="AG7" s="17">
        <v>31</v>
      </c>
      <c r="AH7" s="17">
        <v>32</v>
      </c>
      <c r="AI7" s="17">
        <v>33</v>
      </c>
      <c r="AJ7" s="17" t="s">
        <v>35</v>
      </c>
      <c r="AK7" s="17">
        <v>35</v>
      </c>
      <c r="AL7" s="20">
        <v>36</v>
      </c>
      <c r="AM7" s="245">
        <v>37</v>
      </c>
      <c r="AN7" s="17">
        <v>38</v>
      </c>
      <c r="AO7" s="17">
        <v>39</v>
      </c>
      <c r="AP7" s="17">
        <v>40</v>
      </c>
      <c r="AQ7" s="17">
        <v>41</v>
      </c>
      <c r="AR7" s="17">
        <v>42</v>
      </c>
      <c r="AS7" s="17">
        <v>43</v>
      </c>
      <c r="AT7" s="17">
        <v>44</v>
      </c>
      <c r="AU7" s="17">
        <v>45</v>
      </c>
      <c r="AV7" s="17">
        <v>46</v>
      </c>
      <c r="AW7" s="17">
        <v>47</v>
      </c>
      <c r="AX7" s="17">
        <v>48</v>
      </c>
      <c r="AY7" s="17" t="s">
        <v>36</v>
      </c>
      <c r="AZ7" s="17" t="s">
        <v>25</v>
      </c>
      <c r="BA7" s="17" t="s">
        <v>26</v>
      </c>
    </row>
    <row r="8" spans="1:53" ht="27.75" customHeight="1" x14ac:dyDescent="0.25">
      <c r="A8" s="22">
        <v>1</v>
      </c>
      <c r="B8" s="23" t="s">
        <v>42</v>
      </c>
      <c r="C8" s="24">
        <v>0</v>
      </c>
      <c r="D8" s="25">
        <v>4.2</v>
      </c>
      <c r="E8" s="26">
        <v>0</v>
      </c>
      <c r="F8" s="27">
        <v>0</v>
      </c>
      <c r="G8" s="28">
        <v>0</v>
      </c>
      <c r="H8" s="25">
        <v>0</v>
      </c>
      <c r="I8" s="29">
        <v>0</v>
      </c>
      <c r="J8" s="30">
        <v>0</v>
      </c>
      <c r="K8" s="28">
        <v>0</v>
      </c>
      <c r="L8" s="25">
        <v>12.6</v>
      </c>
      <c r="M8" s="26">
        <v>0</v>
      </c>
      <c r="N8" s="31">
        <v>0</v>
      </c>
      <c r="O8" s="360">
        <v>0</v>
      </c>
      <c r="P8" s="33">
        <v>4.2</v>
      </c>
      <c r="Q8" s="223">
        <v>0</v>
      </c>
      <c r="R8" s="224">
        <v>0</v>
      </c>
      <c r="S8" s="166">
        <v>0</v>
      </c>
      <c r="T8" s="33">
        <v>0</v>
      </c>
      <c r="U8" s="167">
        <v>0</v>
      </c>
      <c r="V8" s="166">
        <v>0</v>
      </c>
      <c r="W8" s="165">
        <v>0</v>
      </c>
      <c r="X8" s="222">
        <v>12.6</v>
      </c>
      <c r="Y8" s="225">
        <v>0</v>
      </c>
      <c r="Z8" s="226">
        <v>0</v>
      </c>
      <c r="AA8" s="32">
        <v>0</v>
      </c>
      <c r="AB8" s="25">
        <v>0</v>
      </c>
      <c r="AC8" s="40">
        <v>0</v>
      </c>
      <c r="AD8" s="41">
        <v>0</v>
      </c>
      <c r="AE8" s="35">
        <v>0</v>
      </c>
      <c r="AF8" s="25">
        <v>0</v>
      </c>
      <c r="AG8" s="40">
        <v>0</v>
      </c>
      <c r="AH8" s="41">
        <v>0</v>
      </c>
      <c r="AI8" s="35">
        <v>0</v>
      </c>
      <c r="AJ8" s="25">
        <v>0</v>
      </c>
      <c r="AK8" s="40">
        <v>0</v>
      </c>
      <c r="AL8" s="42">
        <v>0</v>
      </c>
      <c r="AM8" s="32">
        <v>0</v>
      </c>
      <c r="AN8" s="25">
        <v>4.2</v>
      </c>
      <c r="AO8" s="29">
        <v>0</v>
      </c>
      <c r="AP8" s="34">
        <v>0</v>
      </c>
      <c r="AQ8" s="34">
        <v>0</v>
      </c>
      <c r="AR8" s="25">
        <v>0</v>
      </c>
      <c r="AS8" s="29">
        <v>0</v>
      </c>
      <c r="AT8" s="34">
        <v>0</v>
      </c>
      <c r="AU8" s="35">
        <v>0</v>
      </c>
      <c r="AV8" s="25">
        <v>12.6</v>
      </c>
      <c r="AW8" s="40">
        <v>0</v>
      </c>
      <c r="AX8" s="34">
        <v>0</v>
      </c>
      <c r="AY8" s="25">
        <v>0</v>
      </c>
      <c r="AZ8" s="22">
        <v>1</v>
      </c>
      <c r="BA8" s="23" t="s">
        <v>42</v>
      </c>
    </row>
    <row r="9" spans="1:53" ht="24.75" customHeight="1" x14ac:dyDescent="0.25">
      <c r="A9" s="22">
        <v>2</v>
      </c>
      <c r="B9" s="23" t="s">
        <v>43</v>
      </c>
      <c r="C9" s="24">
        <v>0</v>
      </c>
      <c r="D9" s="25">
        <v>4.2</v>
      </c>
      <c r="E9" s="26">
        <v>0</v>
      </c>
      <c r="F9" s="27">
        <v>0</v>
      </c>
      <c r="G9" s="28">
        <v>0</v>
      </c>
      <c r="H9" s="25">
        <v>0</v>
      </c>
      <c r="I9" s="29">
        <v>0</v>
      </c>
      <c r="J9" s="30">
        <v>0</v>
      </c>
      <c r="K9" s="45">
        <v>0</v>
      </c>
      <c r="L9" s="25">
        <v>0</v>
      </c>
      <c r="M9" s="26">
        <v>0</v>
      </c>
      <c r="N9" s="39">
        <v>0</v>
      </c>
      <c r="O9" s="360">
        <v>0</v>
      </c>
      <c r="P9" s="33">
        <v>4.2</v>
      </c>
      <c r="Q9" s="223">
        <v>0</v>
      </c>
      <c r="R9" s="166">
        <v>0</v>
      </c>
      <c r="S9" s="166">
        <v>0</v>
      </c>
      <c r="T9" s="33">
        <v>0</v>
      </c>
      <c r="U9" s="167">
        <v>0</v>
      </c>
      <c r="V9" s="166">
        <v>0</v>
      </c>
      <c r="W9" s="165">
        <v>0</v>
      </c>
      <c r="X9" s="222">
        <v>0</v>
      </c>
      <c r="Y9" s="225">
        <v>0</v>
      </c>
      <c r="Z9" s="226">
        <v>0</v>
      </c>
      <c r="AA9" s="32">
        <v>0</v>
      </c>
      <c r="AB9" s="25">
        <v>0</v>
      </c>
      <c r="AC9" s="40">
        <v>0</v>
      </c>
      <c r="AD9" s="41">
        <v>0</v>
      </c>
      <c r="AE9" s="35">
        <v>0</v>
      </c>
      <c r="AF9" s="25">
        <v>0</v>
      </c>
      <c r="AG9" s="40">
        <v>0</v>
      </c>
      <c r="AH9" s="41">
        <v>0</v>
      </c>
      <c r="AI9" s="35">
        <v>0</v>
      </c>
      <c r="AJ9" s="25">
        <v>0</v>
      </c>
      <c r="AK9" s="40">
        <v>0</v>
      </c>
      <c r="AL9" s="42">
        <v>0</v>
      </c>
      <c r="AM9" s="32">
        <v>0</v>
      </c>
      <c r="AN9" s="25">
        <v>4.2</v>
      </c>
      <c r="AO9" s="29">
        <v>0</v>
      </c>
      <c r="AP9" s="34">
        <v>0</v>
      </c>
      <c r="AQ9" s="34">
        <v>0</v>
      </c>
      <c r="AR9" s="25">
        <v>0</v>
      </c>
      <c r="AS9" s="37">
        <v>0</v>
      </c>
      <c r="AT9" s="34">
        <v>0</v>
      </c>
      <c r="AU9" s="35">
        <v>0</v>
      </c>
      <c r="AV9" s="25">
        <v>0</v>
      </c>
      <c r="AW9" s="40">
        <v>0</v>
      </c>
      <c r="AX9" s="34">
        <v>0</v>
      </c>
      <c r="AY9" s="25">
        <v>0</v>
      </c>
      <c r="AZ9" s="22">
        <v>2</v>
      </c>
      <c r="BA9" s="23" t="s">
        <v>43</v>
      </c>
    </row>
    <row r="10" spans="1:53" ht="21.95" customHeight="1" x14ac:dyDescent="0.25">
      <c r="A10" s="22">
        <v>3</v>
      </c>
      <c r="B10" s="47" t="s">
        <v>44</v>
      </c>
      <c r="C10" s="24">
        <v>13</v>
      </c>
      <c r="D10" s="25">
        <v>4.2</v>
      </c>
      <c r="E10" s="26">
        <v>54.6</v>
      </c>
      <c r="F10" s="27">
        <v>4844.3999999999996</v>
      </c>
      <c r="G10" s="28">
        <v>0</v>
      </c>
      <c r="H10" s="25">
        <v>0</v>
      </c>
      <c r="I10" s="29">
        <v>0</v>
      </c>
      <c r="J10" s="30">
        <v>0</v>
      </c>
      <c r="K10" s="28">
        <v>1259</v>
      </c>
      <c r="L10" s="25">
        <v>12.6</v>
      </c>
      <c r="M10" s="26">
        <v>15863.4</v>
      </c>
      <c r="N10" s="39">
        <v>1397213.04</v>
      </c>
      <c r="O10" s="212">
        <v>3</v>
      </c>
      <c r="P10" s="33">
        <v>4.2</v>
      </c>
      <c r="Q10" s="223">
        <v>12.6</v>
      </c>
      <c r="R10" s="166">
        <v>1211.0999999999999</v>
      </c>
      <c r="S10" s="166">
        <v>0</v>
      </c>
      <c r="T10" s="33">
        <v>0</v>
      </c>
      <c r="U10" s="167">
        <v>0</v>
      </c>
      <c r="V10" s="166">
        <v>0</v>
      </c>
      <c r="W10" s="165">
        <v>315</v>
      </c>
      <c r="X10" s="222">
        <v>12.6</v>
      </c>
      <c r="Y10" s="225">
        <v>3969</v>
      </c>
      <c r="Z10" s="226">
        <v>349303.26</v>
      </c>
      <c r="AA10" s="346">
        <v>0</v>
      </c>
      <c r="AB10" s="371">
        <v>0</v>
      </c>
      <c r="AC10" s="372">
        <v>0</v>
      </c>
      <c r="AD10" s="373">
        <v>0</v>
      </c>
      <c r="AE10" s="35">
        <v>0</v>
      </c>
      <c r="AF10" s="25">
        <v>0</v>
      </c>
      <c r="AG10" s="40">
        <v>0</v>
      </c>
      <c r="AH10" s="41">
        <v>0</v>
      </c>
      <c r="AI10" s="35">
        <v>141</v>
      </c>
      <c r="AJ10" s="25">
        <v>11.33</v>
      </c>
      <c r="AK10" s="40">
        <v>1597.62</v>
      </c>
      <c r="AL10" s="42">
        <v>140719.65</v>
      </c>
      <c r="AM10" s="32">
        <v>3</v>
      </c>
      <c r="AN10" s="25">
        <v>4.2</v>
      </c>
      <c r="AO10" s="29">
        <v>12.6</v>
      </c>
      <c r="AP10" s="34">
        <v>1211.0999999999999</v>
      </c>
      <c r="AQ10" s="34">
        <v>0</v>
      </c>
      <c r="AR10" s="25">
        <v>0</v>
      </c>
      <c r="AS10" s="37">
        <v>0</v>
      </c>
      <c r="AT10" s="34">
        <v>0</v>
      </c>
      <c r="AU10" s="35">
        <v>174</v>
      </c>
      <c r="AV10" s="25">
        <v>1.2699999999999996</v>
      </c>
      <c r="AW10" s="40">
        <v>2371.38</v>
      </c>
      <c r="AX10" s="34">
        <v>208583.61000000002</v>
      </c>
      <c r="AY10" s="25">
        <v>209794.71000000002</v>
      </c>
      <c r="AZ10" s="22">
        <v>3</v>
      </c>
      <c r="BA10" s="47" t="s">
        <v>44</v>
      </c>
    </row>
    <row r="11" spans="1:53" ht="27.75" customHeight="1" x14ac:dyDescent="0.25">
      <c r="A11" s="22">
        <v>4</v>
      </c>
      <c r="B11" s="48" t="s">
        <v>45</v>
      </c>
      <c r="C11" s="24">
        <v>0</v>
      </c>
      <c r="D11" s="25">
        <v>0</v>
      </c>
      <c r="E11" s="26">
        <v>0</v>
      </c>
      <c r="F11" s="49">
        <v>0</v>
      </c>
      <c r="G11" s="28">
        <v>0</v>
      </c>
      <c r="H11" s="25">
        <v>0</v>
      </c>
      <c r="I11" s="29">
        <v>0</v>
      </c>
      <c r="J11" s="30">
        <v>0</v>
      </c>
      <c r="K11" s="45">
        <v>0</v>
      </c>
      <c r="L11" s="25">
        <v>0</v>
      </c>
      <c r="M11" s="26">
        <v>0</v>
      </c>
      <c r="N11" s="39">
        <v>0</v>
      </c>
      <c r="O11" s="360">
        <v>0</v>
      </c>
      <c r="P11" s="33">
        <v>0</v>
      </c>
      <c r="Q11" s="223">
        <v>0</v>
      </c>
      <c r="R11" s="166">
        <v>0</v>
      </c>
      <c r="S11" s="166">
        <v>0</v>
      </c>
      <c r="T11" s="36">
        <v>0</v>
      </c>
      <c r="U11" s="167">
        <v>0</v>
      </c>
      <c r="V11" s="166">
        <v>0</v>
      </c>
      <c r="W11" s="165">
        <v>0</v>
      </c>
      <c r="X11" s="222">
        <v>0</v>
      </c>
      <c r="Y11" s="225">
        <v>0</v>
      </c>
      <c r="Z11" s="226">
        <v>0</v>
      </c>
      <c r="AA11" s="32">
        <v>0</v>
      </c>
      <c r="AB11" s="25">
        <v>0</v>
      </c>
      <c r="AC11" s="40">
        <v>0</v>
      </c>
      <c r="AD11" s="41">
        <v>0</v>
      </c>
      <c r="AE11" s="35">
        <v>0</v>
      </c>
      <c r="AF11" s="25">
        <v>0</v>
      </c>
      <c r="AG11" s="40">
        <v>0</v>
      </c>
      <c r="AH11" s="41">
        <v>0</v>
      </c>
      <c r="AI11" s="35">
        <v>0</v>
      </c>
      <c r="AJ11" s="25">
        <v>0</v>
      </c>
      <c r="AK11" s="40">
        <v>0</v>
      </c>
      <c r="AL11" s="42">
        <v>0</v>
      </c>
      <c r="AM11" s="32">
        <v>0</v>
      </c>
      <c r="AN11" s="25">
        <v>0</v>
      </c>
      <c r="AO11" s="29">
        <v>0</v>
      </c>
      <c r="AP11" s="34">
        <v>0</v>
      </c>
      <c r="AQ11" s="34">
        <v>0</v>
      </c>
      <c r="AR11" s="25">
        <v>0</v>
      </c>
      <c r="AS11" s="37">
        <v>0</v>
      </c>
      <c r="AT11" s="34">
        <v>0</v>
      </c>
      <c r="AU11" s="35">
        <v>0</v>
      </c>
      <c r="AV11" s="25">
        <v>0</v>
      </c>
      <c r="AW11" s="40">
        <v>0</v>
      </c>
      <c r="AX11" s="34">
        <v>0</v>
      </c>
      <c r="AY11" s="25">
        <v>0</v>
      </c>
      <c r="AZ11" s="22">
        <v>4</v>
      </c>
      <c r="BA11" s="48" t="s">
        <v>45</v>
      </c>
    </row>
    <row r="12" spans="1:53" ht="28.5" customHeight="1" x14ac:dyDescent="0.25">
      <c r="A12" s="22">
        <v>5</v>
      </c>
      <c r="B12" s="50" t="s">
        <v>46</v>
      </c>
      <c r="C12" s="24">
        <v>0</v>
      </c>
      <c r="D12" s="25">
        <v>0</v>
      </c>
      <c r="E12" s="26">
        <v>0</v>
      </c>
      <c r="F12" s="49">
        <v>0</v>
      </c>
      <c r="G12" s="28">
        <v>0</v>
      </c>
      <c r="H12" s="25">
        <v>0</v>
      </c>
      <c r="I12" s="29">
        <v>0</v>
      </c>
      <c r="J12" s="30">
        <v>0</v>
      </c>
      <c r="K12" s="45">
        <v>0</v>
      </c>
      <c r="L12" s="25">
        <v>0</v>
      </c>
      <c r="M12" s="26">
        <v>0</v>
      </c>
      <c r="N12" s="39">
        <v>0</v>
      </c>
      <c r="O12" s="360">
        <v>0</v>
      </c>
      <c r="P12" s="33">
        <v>0</v>
      </c>
      <c r="Q12" s="223">
        <v>0</v>
      </c>
      <c r="R12" s="166">
        <v>0</v>
      </c>
      <c r="S12" s="166">
        <v>0</v>
      </c>
      <c r="T12" s="36">
        <v>0</v>
      </c>
      <c r="U12" s="167">
        <v>0</v>
      </c>
      <c r="V12" s="166">
        <v>0</v>
      </c>
      <c r="W12" s="165">
        <v>0</v>
      </c>
      <c r="X12" s="222">
        <v>0</v>
      </c>
      <c r="Y12" s="225">
        <v>0</v>
      </c>
      <c r="Z12" s="226">
        <v>0</v>
      </c>
      <c r="AA12" s="32">
        <v>0</v>
      </c>
      <c r="AB12" s="25">
        <v>0</v>
      </c>
      <c r="AC12" s="40">
        <v>0</v>
      </c>
      <c r="AD12" s="41">
        <v>0</v>
      </c>
      <c r="AE12" s="35">
        <v>0</v>
      </c>
      <c r="AF12" s="25">
        <v>0</v>
      </c>
      <c r="AG12" s="40">
        <v>0</v>
      </c>
      <c r="AH12" s="41">
        <v>0</v>
      </c>
      <c r="AI12" s="35">
        <v>0</v>
      </c>
      <c r="AJ12" s="25">
        <v>0</v>
      </c>
      <c r="AK12" s="40">
        <v>0</v>
      </c>
      <c r="AL12" s="42">
        <v>0</v>
      </c>
      <c r="AM12" s="32">
        <v>0</v>
      </c>
      <c r="AN12" s="25">
        <v>0</v>
      </c>
      <c r="AO12" s="29">
        <v>0</v>
      </c>
      <c r="AP12" s="34">
        <v>0</v>
      </c>
      <c r="AQ12" s="34">
        <v>0</v>
      </c>
      <c r="AR12" s="25">
        <v>0</v>
      </c>
      <c r="AS12" s="37">
        <v>0</v>
      </c>
      <c r="AT12" s="34">
        <v>0</v>
      </c>
      <c r="AU12" s="35">
        <v>0</v>
      </c>
      <c r="AV12" s="25">
        <v>0</v>
      </c>
      <c r="AW12" s="40">
        <v>0</v>
      </c>
      <c r="AX12" s="34">
        <v>0</v>
      </c>
      <c r="AY12" s="25">
        <v>0</v>
      </c>
      <c r="AZ12" s="22">
        <v>5</v>
      </c>
      <c r="BA12" s="50" t="s">
        <v>46</v>
      </c>
    </row>
    <row r="13" spans="1:53" ht="21.95" customHeight="1" x14ac:dyDescent="0.25">
      <c r="A13" s="51"/>
      <c r="B13" s="52" t="s">
        <v>47</v>
      </c>
      <c r="C13" s="53">
        <v>13</v>
      </c>
      <c r="D13" s="25">
        <v>4.2</v>
      </c>
      <c r="E13" s="54">
        <v>54.6</v>
      </c>
      <c r="F13" s="55">
        <v>4844.3999999999996</v>
      </c>
      <c r="G13" s="56">
        <v>0</v>
      </c>
      <c r="H13" s="25">
        <v>0</v>
      </c>
      <c r="I13" s="57">
        <v>0</v>
      </c>
      <c r="J13" s="58">
        <v>0</v>
      </c>
      <c r="K13" s="59">
        <v>1259</v>
      </c>
      <c r="L13" s="25">
        <v>12.6</v>
      </c>
      <c r="M13" s="60">
        <v>15863.4</v>
      </c>
      <c r="N13" s="61">
        <v>1397213.04</v>
      </c>
      <c r="O13" s="213">
        <v>3</v>
      </c>
      <c r="P13" s="33">
        <v>4.2</v>
      </c>
      <c r="Q13" s="227">
        <v>12.6</v>
      </c>
      <c r="R13" s="177">
        <v>1211.0999999999999</v>
      </c>
      <c r="S13" s="219">
        <v>0</v>
      </c>
      <c r="T13" s="33">
        <v>0</v>
      </c>
      <c r="U13" s="183">
        <v>0</v>
      </c>
      <c r="V13" s="228">
        <v>0</v>
      </c>
      <c r="W13" s="229">
        <v>315</v>
      </c>
      <c r="X13" s="222">
        <v>12.6</v>
      </c>
      <c r="Y13" s="230">
        <v>3969</v>
      </c>
      <c r="Z13" s="231">
        <v>349303.26</v>
      </c>
      <c r="AA13" s="59">
        <v>0</v>
      </c>
      <c r="AB13" s="25">
        <v>0</v>
      </c>
      <c r="AC13" s="63">
        <v>0</v>
      </c>
      <c r="AD13" s="25">
        <v>0</v>
      </c>
      <c r="AE13" s="64">
        <v>0</v>
      </c>
      <c r="AF13" s="25">
        <v>0</v>
      </c>
      <c r="AG13" s="69">
        <v>0</v>
      </c>
      <c r="AH13" s="69">
        <v>0</v>
      </c>
      <c r="AI13" s="53">
        <v>141</v>
      </c>
      <c r="AJ13" s="25">
        <v>11.33</v>
      </c>
      <c r="AK13" s="63">
        <v>1597.62</v>
      </c>
      <c r="AL13" s="70">
        <v>140719.65</v>
      </c>
      <c r="AM13" s="59">
        <v>3</v>
      </c>
      <c r="AN13" s="25">
        <v>4.2</v>
      </c>
      <c r="AO13" s="71">
        <v>12.6</v>
      </c>
      <c r="AP13" s="25">
        <v>1211.0999999999999</v>
      </c>
      <c r="AQ13" s="64">
        <v>0</v>
      </c>
      <c r="AR13" s="66">
        <v>0</v>
      </c>
      <c r="AS13" s="65">
        <v>0</v>
      </c>
      <c r="AT13" s="64">
        <v>0</v>
      </c>
      <c r="AU13" s="53">
        <v>174</v>
      </c>
      <c r="AV13" s="25">
        <v>1.2699999999999996</v>
      </c>
      <c r="AW13" s="72">
        <v>2371.38</v>
      </c>
      <c r="AX13" s="72">
        <v>208583.61000000002</v>
      </c>
      <c r="AY13" s="104">
        <v>209794.71000000002</v>
      </c>
      <c r="AZ13" s="51"/>
      <c r="BA13" s="52" t="s">
        <v>47</v>
      </c>
    </row>
    <row r="14" spans="1:53" ht="21.95" customHeight="1" x14ac:dyDescent="0.25">
      <c r="A14" s="22">
        <v>6</v>
      </c>
      <c r="B14" s="74" t="s">
        <v>48</v>
      </c>
      <c r="C14" s="24">
        <v>0</v>
      </c>
      <c r="D14" s="25">
        <v>0</v>
      </c>
      <c r="E14" s="26">
        <v>0</v>
      </c>
      <c r="F14" s="49">
        <v>0</v>
      </c>
      <c r="G14" s="75">
        <v>0</v>
      </c>
      <c r="H14" s="25">
        <v>0</v>
      </c>
      <c r="I14" s="29">
        <v>0</v>
      </c>
      <c r="J14" s="30">
        <v>0</v>
      </c>
      <c r="K14" s="45">
        <v>0</v>
      </c>
      <c r="L14" s="25">
        <v>0</v>
      </c>
      <c r="M14" s="76">
        <v>0</v>
      </c>
      <c r="N14" s="39">
        <v>0</v>
      </c>
      <c r="O14" s="360">
        <v>0</v>
      </c>
      <c r="P14" s="33">
        <v>0</v>
      </c>
      <c r="Q14" s="223">
        <v>0</v>
      </c>
      <c r="R14" s="166">
        <v>0</v>
      </c>
      <c r="S14" s="166">
        <v>0</v>
      </c>
      <c r="T14" s="36">
        <v>0</v>
      </c>
      <c r="U14" s="167">
        <v>0</v>
      </c>
      <c r="V14" s="166">
        <v>0</v>
      </c>
      <c r="W14" s="165">
        <v>0</v>
      </c>
      <c r="X14" s="222">
        <v>0</v>
      </c>
      <c r="Y14" s="225">
        <v>0</v>
      </c>
      <c r="Z14" s="226">
        <v>0</v>
      </c>
      <c r="AA14" s="32">
        <v>0</v>
      </c>
      <c r="AB14" s="25">
        <v>0</v>
      </c>
      <c r="AC14" s="40">
        <v>0</v>
      </c>
      <c r="AD14" s="41">
        <v>0</v>
      </c>
      <c r="AE14" s="35">
        <v>0</v>
      </c>
      <c r="AF14" s="25">
        <v>0</v>
      </c>
      <c r="AG14" s="40">
        <v>0</v>
      </c>
      <c r="AH14" s="41">
        <v>0</v>
      </c>
      <c r="AI14" s="35">
        <v>0</v>
      </c>
      <c r="AJ14" s="25">
        <v>0</v>
      </c>
      <c r="AK14" s="40">
        <v>0</v>
      </c>
      <c r="AL14" s="42">
        <v>0</v>
      </c>
      <c r="AM14" s="32">
        <v>0</v>
      </c>
      <c r="AN14" s="25">
        <v>0</v>
      </c>
      <c r="AO14" s="29">
        <v>0</v>
      </c>
      <c r="AP14" s="34">
        <v>0</v>
      </c>
      <c r="AQ14" s="34">
        <v>0</v>
      </c>
      <c r="AR14" s="25">
        <v>0</v>
      </c>
      <c r="AS14" s="37">
        <v>0</v>
      </c>
      <c r="AT14" s="34">
        <v>0</v>
      </c>
      <c r="AU14" s="35">
        <v>0</v>
      </c>
      <c r="AV14" s="25">
        <v>0</v>
      </c>
      <c r="AW14" s="40">
        <v>0</v>
      </c>
      <c r="AX14" s="34">
        <v>0</v>
      </c>
      <c r="AY14" s="25">
        <v>0</v>
      </c>
      <c r="AZ14" s="22">
        <v>6</v>
      </c>
      <c r="BA14" s="74" t="s">
        <v>48</v>
      </c>
    </row>
    <row r="15" spans="1:53" ht="24.75" customHeight="1" x14ac:dyDescent="0.25">
      <c r="A15" s="22">
        <v>7</v>
      </c>
      <c r="B15" s="77" t="s">
        <v>49</v>
      </c>
      <c r="C15" s="24">
        <v>0</v>
      </c>
      <c r="D15" s="25">
        <v>0</v>
      </c>
      <c r="E15" s="26">
        <v>0</v>
      </c>
      <c r="F15" s="49">
        <v>0</v>
      </c>
      <c r="G15" s="75">
        <v>0</v>
      </c>
      <c r="H15" s="25">
        <v>0</v>
      </c>
      <c r="I15" s="29">
        <v>0</v>
      </c>
      <c r="J15" s="30">
        <v>0</v>
      </c>
      <c r="K15" s="45">
        <v>0</v>
      </c>
      <c r="L15" s="25">
        <v>0</v>
      </c>
      <c r="M15" s="76">
        <v>0</v>
      </c>
      <c r="N15" s="39">
        <v>0</v>
      </c>
      <c r="O15" s="360">
        <v>0</v>
      </c>
      <c r="P15" s="33">
        <v>0</v>
      </c>
      <c r="Q15" s="223">
        <v>0</v>
      </c>
      <c r="R15" s="166">
        <v>0</v>
      </c>
      <c r="S15" s="166">
        <v>0</v>
      </c>
      <c r="T15" s="36">
        <v>0</v>
      </c>
      <c r="U15" s="167">
        <v>0</v>
      </c>
      <c r="V15" s="166">
        <v>0</v>
      </c>
      <c r="W15" s="165">
        <v>0</v>
      </c>
      <c r="X15" s="222">
        <v>0</v>
      </c>
      <c r="Y15" s="225">
        <v>0</v>
      </c>
      <c r="Z15" s="226">
        <v>0</v>
      </c>
      <c r="AA15" s="32">
        <v>0</v>
      </c>
      <c r="AB15" s="25">
        <v>0</v>
      </c>
      <c r="AC15" s="40">
        <v>0</v>
      </c>
      <c r="AD15" s="41">
        <v>0</v>
      </c>
      <c r="AE15" s="35">
        <v>0</v>
      </c>
      <c r="AF15" s="25">
        <v>0</v>
      </c>
      <c r="AG15" s="40">
        <v>0</v>
      </c>
      <c r="AH15" s="41">
        <v>0</v>
      </c>
      <c r="AI15" s="35">
        <v>0</v>
      </c>
      <c r="AJ15" s="25">
        <v>0</v>
      </c>
      <c r="AK15" s="40">
        <v>0</v>
      </c>
      <c r="AL15" s="42">
        <v>0</v>
      </c>
      <c r="AM15" s="32">
        <v>0</v>
      </c>
      <c r="AN15" s="25">
        <v>0</v>
      </c>
      <c r="AO15" s="29">
        <v>0</v>
      </c>
      <c r="AP15" s="34">
        <v>0</v>
      </c>
      <c r="AQ15" s="34">
        <v>0</v>
      </c>
      <c r="AR15" s="25">
        <v>0</v>
      </c>
      <c r="AS15" s="37">
        <v>0</v>
      </c>
      <c r="AT15" s="34">
        <v>0</v>
      </c>
      <c r="AU15" s="35">
        <v>0</v>
      </c>
      <c r="AV15" s="25">
        <v>0</v>
      </c>
      <c r="AW15" s="40">
        <v>0</v>
      </c>
      <c r="AX15" s="34">
        <v>0</v>
      </c>
      <c r="AY15" s="25">
        <v>0</v>
      </c>
      <c r="AZ15" s="22">
        <v>7</v>
      </c>
      <c r="BA15" s="77" t="s">
        <v>49</v>
      </c>
    </row>
    <row r="16" spans="1:53" ht="21.95" customHeight="1" x14ac:dyDescent="0.25">
      <c r="A16" s="22">
        <v>8</v>
      </c>
      <c r="B16" s="74" t="s">
        <v>50</v>
      </c>
      <c r="C16" s="363">
        <v>0</v>
      </c>
      <c r="D16" s="25">
        <v>0</v>
      </c>
      <c r="E16" s="26">
        <v>0</v>
      </c>
      <c r="F16" s="49">
        <v>0</v>
      </c>
      <c r="G16" s="75">
        <v>0</v>
      </c>
      <c r="H16" s="25">
        <v>0</v>
      </c>
      <c r="I16" s="29">
        <v>0</v>
      </c>
      <c r="J16" s="30">
        <v>0</v>
      </c>
      <c r="K16" s="45">
        <v>0</v>
      </c>
      <c r="L16" s="25">
        <v>0</v>
      </c>
      <c r="M16" s="76">
        <v>0</v>
      </c>
      <c r="N16" s="39">
        <v>0</v>
      </c>
      <c r="O16" s="360">
        <v>0</v>
      </c>
      <c r="P16" s="33">
        <v>0</v>
      </c>
      <c r="Q16" s="223">
        <v>0</v>
      </c>
      <c r="R16" s="166">
        <v>0</v>
      </c>
      <c r="S16" s="166">
        <v>0</v>
      </c>
      <c r="T16" s="36">
        <v>0</v>
      </c>
      <c r="U16" s="167">
        <v>0</v>
      </c>
      <c r="V16" s="166">
        <v>0</v>
      </c>
      <c r="W16" s="165">
        <v>0</v>
      </c>
      <c r="X16" s="222">
        <v>0</v>
      </c>
      <c r="Y16" s="225">
        <v>0</v>
      </c>
      <c r="Z16" s="226">
        <v>0</v>
      </c>
      <c r="AA16" s="32">
        <v>0</v>
      </c>
      <c r="AB16" s="25">
        <v>0</v>
      </c>
      <c r="AC16" s="40">
        <v>0</v>
      </c>
      <c r="AD16" s="41">
        <v>0</v>
      </c>
      <c r="AE16" s="35">
        <v>0</v>
      </c>
      <c r="AF16" s="25">
        <v>0</v>
      </c>
      <c r="AG16" s="40">
        <v>0</v>
      </c>
      <c r="AH16" s="41">
        <v>0</v>
      </c>
      <c r="AI16" s="35">
        <v>0</v>
      </c>
      <c r="AJ16" s="25">
        <v>0</v>
      </c>
      <c r="AK16" s="40">
        <v>0</v>
      </c>
      <c r="AL16" s="42">
        <v>0</v>
      </c>
      <c r="AM16" s="32">
        <v>0</v>
      </c>
      <c r="AN16" s="25">
        <v>0</v>
      </c>
      <c r="AO16" s="29">
        <v>0</v>
      </c>
      <c r="AP16" s="34">
        <v>0</v>
      </c>
      <c r="AQ16" s="34">
        <v>0</v>
      </c>
      <c r="AR16" s="25">
        <v>0</v>
      </c>
      <c r="AS16" s="37">
        <v>0</v>
      </c>
      <c r="AT16" s="34">
        <v>0</v>
      </c>
      <c r="AU16" s="35">
        <v>0</v>
      </c>
      <c r="AV16" s="25">
        <v>0</v>
      </c>
      <c r="AW16" s="40">
        <v>0</v>
      </c>
      <c r="AX16" s="34">
        <v>0</v>
      </c>
      <c r="AY16" s="25">
        <v>0</v>
      </c>
      <c r="AZ16" s="22">
        <v>8</v>
      </c>
      <c r="BA16" s="74" t="s">
        <v>50</v>
      </c>
    </row>
    <row r="17" spans="1:53" ht="25.5" customHeight="1" x14ac:dyDescent="0.25">
      <c r="A17" s="22">
        <v>9</v>
      </c>
      <c r="B17" s="79" t="s">
        <v>51</v>
      </c>
      <c r="C17" s="24">
        <v>56958</v>
      </c>
      <c r="D17" s="25">
        <v>4.2</v>
      </c>
      <c r="E17" s="26">
        <v>239223.6</v>
      </c>
      <c r="F17" s="80">
        <v>21070849.920000002</v>
      </c>
      <c r="G17" s="81">
        <v>22851</v>
      </c>
      <c r="H17" s="25">
        <v>4.2</v>
      </c>
      <c r="I17" s="26">
        <v>95974.2</v>
      </c>
      <c r="J17" s="82">
        <v>14951789.460000001</v>
      </c>
      <c r="K17" s="28">
        <v>314307</v>
      </c>
      <c r="L17" s="25">
        <v>12.6</v>
      </c>
      <c r="M17" s="26">
        <v>3960268.1999999997</v>
      </c>
      <c r="N17" s="39">
        <v>348820405.44</v>
      </c>
      <c r="O17" s="212">
        <v>14240</v>
      </c>
      <c r="P17" s="33">
        <v>4.2</v>
      </c>
      <c r="Q17" s="223">
        <v>59808</v>
      </c>
      <c r="R17" s="166">
        <v>5267712.4800000004</v>
      </c>
      <c r="S17" s="218">
        <v>5713</v>
      </c>
      <c r="T17" s="33">
        <v>4.2</v>
      </c>
      <c r="U17" s="167">
        <v>23994.6</v>
      </c>
      <c r="V17" s="166">
        <v>3737947.3650000002</v>
      </c>
      <c r="W17" s="165">
        <v>78577</v>
      </c>
      <c r="X17" s="222">
        <v>12.6</v>
      </c>
      <c r="Y17" s="225">
        <v>990070.2</v>
      </c>
      <c r="Z17" s="226">
        <v>87205101.359999999</v>
      </c>
      <c r="AA17" s="32">
        <v>14345</v>
      </c>
      <c r="AB17" s="25">
        <v>6.78</v>
      </c>
      <c r="AC17" s="40">
        <v>97221.83</v>
      </c>
      <c r="AD17" s="41">
        <v>8563392.0999999996</v>
      </c>
      <c r="AE17" s="35">
        <v>4606</v>
      </c>
      <c r="AF17" s="25">
        <v>6.02</v>
      </c>
      <c r="AG17" s="40">
        <v>27719.62</v>
      </c>
      <c r="AH17" s="41">
        <v>4318450.91</v>
      </c>
      <c r="AI17" s="35">
        <v>54300</v>
      </c>
      <c r="AJ17" s="25">
        <v>21.66</v>
      </c>
      <c r="AK17" s="40">
        <v>1175924.1100000001</v>
      </c>
      <c r="AL17" s="42">
        <v>103575746.28</v>
      </c>
      <c r="AM17" s="32">
        <v>-105</v>
      </c>
      <c r="AN17" s="25">
        <v>-2.58</v>
      </c>
      <c r="AO17" s="29">
        <v>-37413.83</v>
      </c>
      <c r="AP17" s="34">
        <v>-3295679.6199999992</v>
      </c>
      <c r="AQ17" s="84">
        <v>1107</v>
      </c>
      <c r="AR17" s="25">
        <v>-1.8199999999999994</v>
      </c>
      <c r="AS17" s="37">
        <v>-3725.0200000000004</v>
      </c>
      <c r="AT17" s="34">
        <v>-580503.54499999993</v>
      </c>
      <c r="AU17" s="35">
        <v>24277</v>
      </c>
      <c r="AV17" s="25">
        <v>-9.06</v>
      </c>
      <c r="AW17" s="40">
        <v>-185853.91000000015</v>
      </c>
      <c r="AX17" s="34">
        <v>-16370644.920000002</v>
      </c>
      <c r="AY17" s="25">
        <v>-20246828.085000001</v>
      </c>
      <c r="AZ17" s="22">
        <v>9</v>
      </c>
      <c r="BA17" s="79" t="s">
        <v>51</v>
      </c>
    </row>
    <row r="18" spans="1:53" ht="21.95" customHeight="1" x14ac:dyDescent="0.25">
      <c r="A18" s="22">
        <v>10</v>
      </c>
      <c r="B18" s="74" t="s">
        <v>52</v>
      </c>
      <c r="C18" s="24">
        <v>0</v>
      </c>
      <c r="D18" s="25">
        <v>0</v>
      </c>
      <c r="E18" s="26">
        <v>0</v>
      </c>
      <c r="F18" s="49">
        <v>0</v>
      </c>
      <c r="G18" s="75">
        <v>0</v>
      </c>
      <c r="H18" s="25">
        <v>0</v>
      </c>
      <c r="I18" s="29">
        <v>0</v>
      </c>
      <c r="J18" s="30">
        <v>0</v>
      </c>
      <c r="K18" s="45">
        <v>0</v>
      </c>
      <c r="L18" s="25">
        <v>0</v>
      </c>
      <c r="M18" s="76">
        <v>0</v>
      </c>
      <c r="N18" s="39">
        <v>0</v>
      </c>
      <c r="O18" s="360">
        <v>0</v>
      </c>
      <c r="P18" s="33">
        <v>0</v>
      </c>
      <c r="Q18" s="223">
        <v>0</v>
      </c>
      <c r="R18" s="166">
        <v>0</v>
      </c>
      <c r="S18" s="166">
        <v>0</v>
      </c>
      <c r="T18" s="83">
        <v>0</v>
      </c>
      <c r="U18" s="167">
        <v>0</v>
      </c>
      <c r="V18" s="166">
        <v>0</v>
      </c>
      <c r="W18" s="165">
        <v>0</v>
      </c>
      <c r="X18" s="222">
        <v>0</v>
      </c>
      <c r="Y18" s="225">
        <v>0</v>
      </c>
      <c r="Z18" s="226">
        <v>0</v>
      </c>
      <c r="AA18" s="32">
        <v>0</v>
      </c>
      <c r="AB18" s="25">
        <v>0</v>
      </c>
      <c r="AC18" s="40">
        <v>0</v>
      </c>
      <c r="AD18" s="41">
        <v>0</v>
      </c>
      <c r="AE18" s="35">
        <v>0</v>
      </c>
      <c r="AF18" s="25">
        <v>0</v>
      </c>
      <c r="AG18" s="366">
        <v>0</v>
      </c>
      <c r="AH18" s="367">
        <v>0</v>
      </c>
      <c r="AI18" s="35">
        <v>0</v>
      </c>
      <c r="AJ18" s="25">
        <v>0</v>
      </c>
      <c r="AK18" s="40">
        <v>0</v>
      </c>
      <c r="AL18" s="42">
        <v>0</v>
      </c>
      <c r="AM18" s="32">
        <v>0</v>
      </c>
      <c r="AN18" s="25">
        <v>0</v>
      </c>
      <c r="AO18" s="29">
        <v>0</v>
      </c>
      <c r="AP18" s="34">
        <v>0</v>
      </c>
      <c r="AQ18" s="34">
        <v>0</v>
      </c>
      <c r="AR18" s="25">
        <v>0</v>
      </c>
      <c r="AS18" s="37">
        <v>0</v>
      </c>
      <c r="AT18" s="34">
        <v>0</v>
      </c>
      <c r="AU18" s="35">
        <v>0</v>
      </c>
      <c r="AV18" s="25">
        <v>0</v>
      </c>
      <c r="AW18" s="40">
        <v>0</v>
      </c>
      <c r="AX18" s="34">
        <v>0</v>
      </c>
      <c r="AY18" s="25">
        <v>0</v>
      </c>
      <c r="AZ18" s="22">
        <v>10</v>
      </c>
      <c r="BA18" s="74" t="s">
        <v>52</v>
      </c>
    </row>
    <row r="19" spans="1:53" ht="21.95" customHeight="1" x14ac:dyDescent="0.25">
      <c r="A19" s="22">
        <v>11</v>
      </c>
      <c r="B19" s="50" t="s">
        <v>53</v>
      </c>
      <c r="C19" s="24">
        <v>0</v>
      </c>
      <c r="D19" s="25">
        <v>0</v>
      </c>
      <c r="E19" s="26">
        <v>0</v>
      </c>
      <c r="F19" s="49">
        <v>0</v>
      </c>
      <c r="G19" s="75">
        <v>0</v>
      </c>
      <c r="H19" s="25">
        <v>0</v>
      </c>
      <c r="I19" s="29">
        <v>0</v>
      </c>
      <c r="J19" s="30">
        <v>0</v>
      </c>
      <c r="K19" s="45">
        <v>0</v>
      </c>
      <c r="L19" s="25">
        <v>0</v>
      </c>
      <c r="M19" s="76">
        <v>0</v>
      </c>
      <c r="N19" s="39">
        <v>0</v>
      </c>
      <c r="O19" s="360">
        <v>0</v>
      </c>
      <c r="P19" s="33">
        <v>0</v>
      </c>
      <c r="Q19" s="223">
        <v>0</v>
      </c>
      <c r="R19" s="166">
        <v>0</v>
      </c>
      <c r="S19" s="166">
        <v>0</v>
      </c>
      <c r="T19" s="83">
        <v>0</v>
      </c>
      <c r="U19" s="167">
        <v>0</v>
      </c>
      <c r="V19" s="166">
        <v>0</v>
      </c>
      <c r="W19" s="165">
        <v>0</v>
      </c>
      <c r="X19" s="222">
        <v>0</v>
      </c>
      <c r="Y19" s="225">
        <v>0</v>
      </c>
      <c r="Z19" s="226">
        <v>0</v>
      </c>
      <c r="AA19" s="32">
        <v>0</v>
      </c>
      <c r="AB19" s="25">
        <v>0</v>
      </c>
      <c r="AC19" s="40">
        <v>0</v>
      </c>
      <c r="AD19" s="41">
        <v>0</v>
      </c>
      <c r="AE19" s="35">
        <v>0</v>
      </c>
      <c r="AF19" s="25">
        <v>0</v>
      </c>
      <c r="AG19" s="40">
        <v>0</v>
      </c>
      <c r="AH19" s="41">
        <v>0</v>
      </c>
      <c r="AI19" s="35">
        <v>0</v>
      </c>
      <c r="AJ19" s="25">
        <v>0</v>
      </c>
      <c r="AK19" s="40">
        <v>0</v>
      </c>
      <c r="AL19" s="42">
        <v>0</v>
      </c>
      <c r="AM19" s="32">
        <v>0</v>
      </c>
      <c r="AN19" s="25">
        <v>0</v>
      </c>
      <c r="AO19" s="29">
        <v>0</v>
      </c>
      <c r="AP19" s="34">
        <v>0</v>
      </c>
      <c r="AQ19" s="34">
        <v>0</v>
      </c>
      <c r="AR19" s="25">
        <v>0</v>
      </c>
      <c r="AS19" s="37">
        <v>0</v>
      </c>
      <c r="AT19" s="34">
        <v>0</v>
      </c>
      <c r="AU19" s="35">
        <v>0</v>
      </c>
      <c r="AV19" s="25">
        <v>0</v>
      </c>
      <c r="AW19" s="40">
        <v>0</v>
      </c>
      <c r="AX19" s="34">
        <v>0</v>
      </c>
      <c r="AY19" s="25">
        <v>0</v>
      </c>
      <c r="AZ19" s="22">
        <v>11</v>
      </c>
      <c r="BA19" s="50" t="s">
        <v>53</v>
      </c>
    </row>
    <row r="20" spans="1:53" ht="21.95" customHeight="1" x14ac:dyDescent="0.25">
      <c r="A20" s="51"/>
      <c r="B20" s="86" t="s">
        <v>54</v>
      </c>
      <c r="C20" s="67">
        <v>56958</v>
      </c>
      <c r="D20" s="25">
        <v>4.2</v>
      </c>
      <c r="E20" s="54">
        <v>239223.6</v>
      </c>
      <c r="F20" s="55">
        <v>21070849.920000002</v>
      </c>
      <c r="G20" s="87">
        <v>22851</v>
      </c>
      <c r="H20" s="88">
        <v>4.2</v>
      </c>
      <c r="I20" s="67">
        <v>95974.2</v>
      </c>
      <c r="J20" s="89">
        <v>14951789.460000001</v>
      </c>
      <c r="K20" s="87">
        <v>314307</v>
      </c>
      <c r="L20" s="88">
        <v>12.6</v>
      </c>
      <c r="M20" s="87">
        <v>3960268.1999999997</v>
      </c>
      <c r="N20" s="87">
        <v>348820405.44</v>
      </c>
      <c r="O20" s="213">
        <v>14240</v>
      </c>
      <c r="P20" s="33">
        <v>4.2</v>
      </c>
      <c r="Q20" s="232">
        <v>59808</v>
      </c>
      <c r="R20" s="177">
        <v>5267712.4800000004</v>
      </c>
      <c r="S20" s="220">
        <v>5713</v>
      </c>
      <c r="T20" s="33">
        <v>4.2</v>
      </c>
      <c r="U20" s="233">
        <v>23994.6</v>
      </c>
      <c r="V20" s="233">
        <v>3737947.3650000002</v>
      </c>
      <c r="W20" s="229">
        <v>78577</v>
      </c>
      <c r="X20" s="222">
        <v>12.6</v>
      </c>
      <c r="Y20" s="230">
        <v>990070.2</v>
      </c>
      <c r="Z20" s="231">
        <v>87205101.359999999</v>
      </c>
      <c r="AA20" s="91">
        <v>14345</v>
      </c>
      <c r="AB20" s="25">
        <v>6.78</v>
      </c>
      <c r="AC20" s="88">
        <v>97221.83</v>
      </c>
      <c r="AD20" s="88">
        <v>8563392.0999999996</v>
      </c>
      <c r="AE20" s="88">
        <v>4606</v>
      </c>
      <c r="AF20" s="25">
        <v>6.02</v>
      </c>
      <c r="AG20" s="88">
        <v>27719.62</v>
      </c>
      <c r="AH20" s="88">
        <v>4318450.91</v>
      </c>
      <c r="AI20" s="90">
        <v>54300</v>
      </c>
      <c r="AJ20" s="25">
        <v>21.66</v>
      </c>
      <c r="AK20" s="88">
        <v>1175924.1100000001</v>
      </c>
      <c r="AL20" s="70">
        <v>103575746.28</v>
      </c>
      <c r="AM20" s="87">
        <v>-105</v>
      </c>
      <c r="AN20" s="25">
        <v>-2.58</v>
      </c>
      <c r="AO20" s="88">
        <v>-37413.83</v>
      </c>
      <c r="AP20" s="88">
        <v>-3295679.6199999992</v>
      </c>
      <c r="AQ20" s="90">
        <v>1107</v>
      </c>
      <c r="AR20" s="25">
        <v>-1.8199999999999994</v>
      </c>
      <c r="AS20" s="88">
        <v>-3725.0200000000004</v>
      </c>
      <c r="AT20" s="88">
        <v>-580503.54499999993</v>
      </c>
      <c r="AU20" s="90">
        <v>24277</v>
      </c>
      <c r="AV20" s="25">
        <v>-9.06</v>
      </c>
      <c r="AW20" s="88">
        <v>-185853.91000000015</v>
      </c>
      <c r="AX20" s="88">
        <v>-16370644.920000002</v>
      </c>
      <c r="AY20" s="88">
        <v>-20246828.085000001</v>
      </c>
      <c r="AZ20" s="51"/>
      <c r="BA20" s="86" t="s">
        <v>54</v>
      </c>
    </row>
    <row r="21" spans="1:53" ht="24" customHeight="1" x14ac:dyDescent="0.25">
      <c r="A21" s="92">
        <v>12</v>
      </c>
      <c r="B21" s="93" t="s">
        <v>55</v>
      </c>
      <c r="C21" s="94">
        <v>3603</v>
      </c>
      <c r="D21" s="25">
        <v>4.2</v>
      </c>
      <c r="E21" s="26">
        <v>15132.6</v>
      </c>
      <c r="F21" s="27">
        <v>1332914.6399999999</v>
      </c>
      <c r="G21" s="95">
        <v>0</v>
      </c>
      <c r="H21" s="66">
        <v>0</v>
      </c>
      <c r="I21" s="363">
        <v>0</v>
      </c>
      <c r="J21" s="30">
        <v>0</v>
      </c>
      <c r="K21" s="96">
        <v>48286</v>
      </c>
      <c r="L21" s="25">
        <v>12.6</v>
      </c>
      <c r="M21" s="26">
        <v>608403.6</v>
      </c>
      <c r="N21" s="39">
        <v>53588224.32</v>
      </c>
      <c r="O21" s="212">
        <v>901</v>
      </c>
      <c r="P21" s="33">
        <v>4.2</v>
      </c>
      <c r="Q21" s="223">
        <v>3784.2</v>
      </c>
      <c r="R21" s="166">
        <v>333228.65999999997</v>
      </c>
      <c r="S21" s="166">
        <v>0</v>
      </c>
      <c r="T21" s="33">
        <v>0</v>
      </c>
      <c r="U21" s="167">
        <v>0</v>
      </c>
      <c r="V21" s="166">
        <v>0</v>
      </c>
      <c r="W21" s="165">
        <v>12072</v>
      </c>
      <c r="X21" s="222">
        <v>12.6</v>
      </c>
      <c r="Y21" s="225">
        <v>152107.20000000001</v>
      </c>
      <c r="Z21" s="226">
        <v>13397056.080000002</v>
      </c>
      <c r="AA21" s="96">
        <v>1291</v>
      </c>
      <c r="AB21" s="25">
        <v>4.12</v>
      </c>
      <c r="AC21" s="97">
        <v>5322.32</v>
      </c>
      <c r="AD21" s="98">
        <v>468801.19</v>
      </c>
      <c r="AE21" s="99">
        <v>0</v>
      </c>
      <c r="AF21" s="25">
        <v>0</v>
      </c>
      <c r="AG21" s="100">
        <v>0</v>
      </c>
      <c r="AH21" s="100">
        <v>0</v>
      </c>
      <c r="AI21" s="94">
        <v>10566</v>
      </c>
      <c r="AJ21" s="25">
        <v>14.58</v>
      </c>
      <c r="AK21" s="97">
        <v>154075.35999999999</v>
      </c>
      <c r="AL21" s="101">
        <v>13570890.130000001</v>
      </c>
      <c r="AM21" s="32">
        <v>-390</v>
      </c>
      <c r="AN21" s="25">
        <v>0.08</v>
      </c>
      <c r="AO21" s="29">
        <v>-1538.12</v>
      </c>
      <c r="AP21" s="34">
        <v>-135572.53000000003</v>
      </c>
      <c r="AQ21" s="34">
        <v>0</v>
      </c>
      <c r="AR21" s="66">
        <v>0</v>
      </c>
      <c r="AS21" s="37">
        <v>0</v>
      </c>
      <c r="AT21" s="34">
        <v>0</v>
      </c>
      <c r="AU21" s="35">
        <v>1506</v>
      </c>
      <c r="AV21" s="25">
        <v>-1.9800000000000004</v>
      </c>
      <c r="AW21" s="40">
        <v>-1968.1599999999744</v>
      </c>
      <c r="AX21" s="34">
        <v>-173834.04999999888</v>
      </c>
      <c r="AY21" s="25">
        <v>-309406.57999999891</v>
      </c>
      <c r="AZ21" s="92">
        <v>12</v>
      </c>
      <c r="BA21" s="93" t="s">
        <v>55</v>
      </c>
    </row>
    <row r="22" spans="1:53" ht="21.95" customHeight="1" x14ac:dyDescent="0.25">
      <c r="A22" s="92">
        <v>13</v>
      </c>
      <c r="B22" s="93" t="s">
        <v>56</v>
      </c>
      <c r="C22" s="24">
        <v>2050</v>
      </c>
      <c r="D22" s="25">
        <v>4.2</v>
      </c>
      <c r="E22" s="26">
        <v>8610</v>
      </c>
      <c r="F22" s="27">
        <v>758368.8</v>
      </c>
      <c r="G22" s="28">
        <v>0</v>
      </c>
      <c r="H22" s="66">
        <v>0</v>
      </c>
      <c r="I22" s="29">
        <v>0</v>
      </c>
      <c r="J22" s="30">
        <v>0</v>
      </c>
      <c r="K22" s="28">
        <v>2159</v>
      </c>
      <c r="L22" s="25">
        <v>12.6</v>
      </c>
      <c r="M22" s="26">
        <v>27203.399999999998</v>
      </c>
      <c r="N22" s="39">
        <v>2396040.2400000002</v>
      </c>
      <c r="O22" s="212">
        <v>513</v>
      </c>
      <c r="P22" s="33">
        <v>4.2</v>
      </c>
      <c r="Q22" s="223">
        <v>2154.6</v>
      </c>
      <c r="R22" s="166">
        <v>189592.2</v>
      </c>
      <c r="S22" s="166">
        <v>0</v>
      </c>
      <c r="T22" s="33">
        <v>0</v>
      </c>
      <c r="U22" s="167">
        <v>0</v>
      </c>
      <c r="V22" s="166">
        <v>0</v>
      </c>
      <c r="W22" s="165">
        <v>540</v>
      </c>
      <c r="X22" s="222">
        <v>12.6</v>
      </c>
      <c r="Y22" s="225">
        <v>6804</v>
      </c>
      <c r="Z22" s="226">
        <v>599010.06000000006</v>
      </c>
      <c r="AA22" s="32">
        <v>394</v>
      </c>
      <c r="AB22" s="25">
        <v>2.0099999999999998</v>
      </c>
      <c r="AC22" s="40">
        <v>790.97</v>
      </c>
      <c r="AD22" s="41">
        <v>69668.39</v>
      </c>
      <c r="AE22" s="35">
        <v>0</v>
      </c>
      <c r="AF22" s="25">
        <v>0</v>
      </c>
      <c r="AG22" s="40">
        <v>0</v>
      </c>
      <c r="AH22" s="41">
        <v>0</v>
      </c>
      <c r="AI22" s="35">
        <v>192</v>
      </c>
      <c r="AJ22" s="25">
        <v>7.77</v>
      </c>
      <c r="AK22" s="40">
        <v>1491.23</v>
      </c>
      <c r="AL22" s="42">
        <v>131351.22</v>
      </c>
      <c r="AM22" s="32">
        <v>119</v>
      </c>
      <c r="AN22" s="25">
        <v>2.19</v>
      </c>
      <c r="AO22" s="29">
        <v>1363.6299999999999</v>
      </c>
      <c r="AP22" s="34">
        <v>119923.81000000001</v>
      </c>
      <c r="AQ22" s="34">
        <v>0</v>
      </c>
      <c r="AR22" s="25">
        <v>0</v>
      </c>
      <c r="AS22" s="37">
        <v>0</v>
      </c>
      <c r="AT22" s="34">
        <v>0</v>
      </c>
      <c r="AU22" s="35">
        <v>348</v>
      </c>
      <c r="AV22" s="25">
        <v>4.83</v>
      </c>
      <c r="AW22" s="40">
        <v>5312.77</v>
      </c>
      <c r="AX22" s="34">
        <v>467658.84000000008</v>
      </c>
      <c r="AY22" s="25">
        <v>587582.65000000014</v>
      </c>
      <c r="AZ22" s="92">
        <v>13</v>
      </c>
      <c r="BA22" s="93" t="s">
        <v>56</v>
      </c>
    </row>
    <row r="23" spans="1:53" ht="21.95" customHeight="1" x14ac:dyDescent="0.25">
      <c r="A23" s="92">
        <v>14</v>
      </c>
      <c r="B23" s="79" t="s">
        <v>57</v>
      </c>
      <c r="C23" s="24">
        <v>1500</v>
      </c>
      <c r="D23" s="25">
        <v>4.2</v>
      </c>
      <c r="E23" s="26">
        <v>6300</v>
      </c>
      <c r="F23" s="27">
        <v>554904</v>
      </c>
      <c r="G23" s="28">
        <v>0</v>
      </c>
      <c r="H23" s="66">
        <v>0</v>
      </c>
      <c r="I23" s="29">
        <v>0</v>
      </c>
      <c r="J23" s="30">
        <v>0</v>
      </c>
      <c r="K23" s="28">
        <v>10870</v>
      </c>
      <c r="L23" s="25">
        <v>12.6</v>
      </c>
      <c r="M23" s="26">
        <v>136962</v>
      </c>
      <c r="N23" s="39">
        <v>12063612.960000001</v>
      </c>
      <c r="O23" s="212">
        <v>375</v>
      </c>
      <c r="P23" s="33">
        <v>4.2</v>
      </c>
      <c r="Q23" s="223">
        <v>1575</v>
      </c>
      <c r="R23" s="166">
        <v>138726</v>
      </c>
      <c r="S23" s="166">
        <v>0</v>
      </c>
      <c r="T23" s="33">
        <v>0</v>
      </c>
      <c r="U23" s="167">
        <v>0</v>
      </c>
      <c r="V23" s="166">
        <v>0</v>
      </c>
      <c r="W23" s="165">
        <v>2718</v>
      </c>
      <c r="X23" s="222">
        <v>12.6</v>
      </c>
      <c r="Y23" s="225">
        <v>34246.800000000003</v>
      </c>
      <c r="Z23" s="226">
        <v>3015903.24</v>
      </c>
      <c r="AA23" s="32">
        <v>167</v>
      </c>
      <c r="AB23" s="25">
        <v>3.28</v>
      </c>
      <c r="AC23" s="40">
        <v>547.55999999999995</v>
      </c>
      <c r="AD23" s="41">
        <v>48228.92</v>
      </c>
      <c r="AE23" s="35">
        <v>0</v>
      </c>
      <c r="AF23" s="25">
        <v>0</v>
      </c>
      <c r="AG23" s="40">
        <v>0</v>
      </c>
      <c r="AH23" s="41">
        <v>0</v>
      </c>
      <c r="AI23" s="35">
        <v>1031</v>
      </c>
      <c r="AJ23" s="25">
        <v>11.92</v>
      </c>
      <c r="AK23" s="40">
        <v>12288.01</v>
      </c>
      <c r="AL23" s="42">
        <v>1082319.31</v>
      </c>
      <c r="AM23" s="32">
        <v>208</v>
      </c>
      <c r="AN23" s="25">
        <v>0.92</v>
      </c>
      <c r="AO23" s="29">
        <v>1027.44</v>
      </c>
      <c r="AP23" s="34">
        <v>90497.08</v>
      </c>
      <c r="AQ23" s="34">
        <v>0</v>
      </c>
      <c r="AR23" s="25">
        <v>0</v>
      </c>
      <c r="AS23" s="37">
        <v>0</v>
      </c>
      <c r="AT23" s="34">
        <v>0</v>
      </c>
      <c r="AU23" s="35">
        <v>1687</v>
      </c>
      <c r="AV23" s="25">
        <v>0.67999999999999972</v>
      </c>
      <c r="AW23" s="40">
        <v>21958.79</v>
      </c>
      <c r="AX23" s="34">
        <v>1933583.9300000002</v>
      </c>
      <c r="AY23" s="25">
        <v>2024081.0100000002</v>
      </c>
      <c r="AZ23" s="92">
        <v>14</v>
      </c>
      <c r="BA23" s="79" t="s">
        <v>57</v>
      </c>
    </row>
    <row r="24" spans="1:53" ht="21.95" customHeight="1" x14ac:dyDescent="0.25">
      <c r="A24" s="51"/>
      <c r="B24" s="103" t="s">
        <v>58</v>
      </c>
      <c r="C24" s="67">
        <v>7153</v>
      </c>
      <c r="D24" s="104">
        <v>4.2</v>
      </c>
      <c r="E24" s="54">
        <v>30042.6</v>
      </c>
      <c r="F24" s="55">
        <v>2646187.44</v>
      </c>
      <c r="G24" s="105">
        <v>0</v>
      </c>
      <c r="H24" s="66">
        <v>0</v>
      </c>
      <c r="I24" s="67">
        <v>0</v>
      </c>
      <c r="J24" s="58">
        <v>0</v>
      </c>
      <c r="K24" s="105">
        <v>61315</v>
      </c>
      <c r="L24" s="25">
        <v>12.6</v>
      </c>
      <c r="M24" s="105">
        <v>772569</v>
      </c>
      <c r="N24" s="105">
        <v>68047877.520000011</v>
      </c>
      <c r="O24" s="213">
        <v>1789</v>
      </c>
      <c r="P24" s="33">
        <v>4.2</v>
      </c>
      <c r="Q24" s="234">
        <v>7513.7999999999993</v>
      </c>
      <c r="R24" s="177">
        <v>661546.86</v>
      </c>
      <c r="S24" s="177">
        <v>0</v>
      </c>
      <c r="T24" s="33">
        <v>0</v>
      </c>
      <c r="U24" s="229">
        <v>0</v>
      </c>
      <c r="V24" s="229">
        <v>0</v>
      </c>
      <c r="W24" s="229">
        <v>15330</v>
      </c>
      <c r="X24" s="222">
        <v>12.6</v>
      </c>
      <c r="Y24" s="230">
        <v>193158</v>
      </c>
      <c r="Z24" s="231">
        <v>17011969.380000003</v>
      </c>
      <c r="AA24" s="105">
        <v>1852</v>
      </c>
      <c r="AB24" s="25">
        <v>3.6</v>
      </c>
      <c r="AC24" s="104">
        <v>6660.85</v>
      </c>
      <c r="AD24" s="104">
        <v>586698.5</v>
      </c>
      <c r="AE24" s="67">
        <v>0</v>
      </c>
      <c r="AF24" s="25">
        <v>0</v>
      </c>
      <c r="AG24" s="67">
        <v>0</v>
      </c>
      <c r="AH24" s="67">
        <v>0</v>
      </c>
      <c r="AI24" s="67">
        <v>11789</v>
      </c>
      <c r="AJ24" s="25">
        <v>14.24</v>
      </c>
      <c r="AK24" s="104">
        <v>167854.6</v>
      </c>
      <c r="AL24" s="106">
        <v>14784560.660000002</v>
      </c>
      <c r="AM24" s="105">
        <v>-63</v>
      </c>
      <c r="AN24" s="25">
        <v>0.6</v>
      </c>
      <c r="AO24" s="104">
        <v>852.95</v>
      </c>
      <c r="AP24" s="104">
        <v>74848.359999999986</v>
      </c>
      <c r="AQ24" s="67">
        <v>0</v>
      </c>
      <c r="AR24" s="67">
        <v>0</v>
      </c>
      <c r="AS24" s="67">
        <v>0</v>
      </c>
      <c r="AT24" s="67">
        <v>0</v>
      </c>
      <c r="AU24" s="67">
        <v>3541</v>
      </c>
      <c r="AV24" s="25">
        <v>-1.6400000000000006</v>
      </c>
      <c r="AW24" s="104">
        <v>25303.400000000027</v>
      </c>
      <c r="AX24" s="104">
        <v>2227408.7200000016</v>
      </c>
      <c r="AY24" s="104">
        <v>2302257.0800000015</v>
      </c>
      <c r="AZ24" s="51"/>
      <c r="BA24" s="103" t="s">
        <v>58</v>
      </c>
    </row>
    <row r="25" spans="1:53" ht="21.95" customHeight="1" x14ac:dyDescent="0.25">
      <c r="A25" s="92">
        <v>15</v>
      </c>
      <c r="B25" s="79" t="s">
        <v>59</v>
      </c>
      <c r="C25" s="94">
        <v>6042</v>
      </c>
      <c r="D25" s="25">
        <v>4.2</v>
      </c>
      <c r="E25" s="26">
        <v>25376.400000000001</v>
      </c>
      <c r="F25" s="27">
        <v>2235118.08</v>
      </c>
      <c r="G25" s="95">
        <v>0</v>
      </c>
      <c r="H25" s="66">
        <v>0</v>
      </c>
      <c r="I25" s="76">
        <v>0</v>
      </c>
      <c r="J25" s="30">
        <v>0</v>
      </c>
      <c r="K25" s="107">
        <v>7075</v>
      </c>
      <c r="L25" s="25">
        <v>12.6</v>
      </c>
      <c r="M25" s="26">
        <v>89145</v>
      </c>
      <c r="N25" s="39">
        <v>7851891.5999999996</v>
      </c>
      <c r="O25" s="212">
        <v>1511</v>
      </c>
      <c r="P25" s="33">
        <v>4.2</v>
      </c>
      <c r="Q25" s="223">
        <v>6346.2</v>
      </c>
      <c r="R25" s="166">
        <v>558779.52</v>
      </c>
      <c r="S25" s="166">
        <v>0</v>
      </c>
      <c r="T25" s="33">
        <v>0</v>
      </c>
      <c r="U25" s="167">
        <v>0</v>
      </c>
      <c r="V25" s="235">
        <v>0</v>
      </c>
      <c r="W25" s="165">
        <v>1769</v>
      </c>
      <c r="X25" s="222">
        <v>12.6</v>
      </c>
      <c r="Y25" s="225">
        <v>22289.4</v>
      </c>
      <c r="Z25" s="226">
        <v>1962972.9</v>
      </c>
      <c r="AA25" s="96">
        <v>50</v>
      </c>
      <c r="AB25" s="25">
        <v>14.87</v>
      </c>
      <c r="AC25" s="97">
        <v>743.6</v>
      </c>
      <c r="AD25" s="97">
        <v>65500.08</v>
      </c>
      <c r="AE25" s="100">
        <v>0</v>
      </c>
      <c r="AF25" s="25">
        <v>0</v>
      </c>
      <c r="AG25" s="100">
        <v>0</v>
      </c>
      <c r="AH25" s="100">
        <v>0</v>
      </c>
      <c r="AI25" s="109">
        <v>1147</v>
      </c>
      <c r="AJ25" s="25">
        <v>25.47</v>
      </c>
      <c r="AK25" s="97">
        <v>29218.48</v>
      </c>
      <c r="AL25" s="110">
        <v>2573559.4700000002</v>
      </c>
      <c r="AM25" s="32">
        <v>1461</v>
      </c>
      <c r="AN25" s="25">
        <v>-10.67</v>
      </c>
      <c r="AO25" s="29">
        <v>5602.5999999999995</v>
      </c>
      <c r="AP25" s="34">
        <v>493279.44</v>
      </c>
      <c r="AQ25" s="111">
        <v>0</v>
      </c>
      <c r="AR25" s="66">
        <v>0</v>
      </c>
      <c r="AS25" s="111">
        <v>0</v>
      </c>
      <c r="AT25" s="34">
        <v>0</v>
      </c>
      <c r="AU25" s="35">
        <v>622</v>
      </c>
      <c r="AV25" s="25">
        <v>-12.87</v>
      </c>
      <c r="AW25" s="40">
        <v>-6929.0799999999981</v>
      </c>
      <c r="AX25" s="34">
        <v>-610586.5700000003</v>
      </c>
      <c r="AY25" s="25">
        <v>-117307.1300000003</v>
      </c>
      <c r="AZ25" s="92">
        <v>15</v>
      </c>
      <c r="BA25" s="79" t="s">
        <v>59</v>
      </c>
    </row>
    <row r="26" spans="1:53" ht="21.95" customHeight="1" x14ac:dyDescent="0.25">
      <c r="A26" s="92">
        <v>16</v>
      </c>
      <c r="B26" s="79" t="s">
        <v>60</v>
      </c>
      <c r="C26" s="24">
        <v>131</v>
      </c>
      <c r="D26" s="25">
        <v>4.2</v>
      </c>
      <c r="E26" s="26">
        <v>550.20000000000005</v>
      </c>
      <c r="F26" s="27">
        <v>48444</v>
      </c>
      <c r="G26" s="28">
        <v>0</v>
      </c>
      <c r="H26" s="66">
        <v>0</v>
      </c>
      <c r="I26" s="29">
        <v>0</v>
      </c>
      <c r="J26" s="30">
        <v>0</v>
      </c>
      <c r="K26" s="112">
        <v>13514</v>
      </c>
      <c r="L26" s="25">
        <v>12.6</v>
      </c>
      <c r="M26" s="26">
        <v>170276.4</v>
      </c>
      <c r="N26" s="39">
        <v>14997910.08</v>
      </c>
      <c r="O26" s="212">
        <v>33</v>
      </c>
      <c r="P26" s="33">
        <v>4.2</v>
      </c>
      <c r="Q26" s="223">
        <v>138.6</v>
      </c>
      <c r="R26" s="166">
        <v>12111</v>
      </c>
      <c r="S26" s="166">
        <v>0</v>
      </c>
      <c r="T26" s="33">
        <v>0</v>
      </c>
      <c r="U26" s="167">
        <v>0</v>
      </c>
      <c r="V26" s="166">
        <v>0</v>
      </c>
      <c r="W26" s="165">
        <v>3379</v>
      </c>
      <c r="X26" s="222">
        <v>12.6</v>
      </c>
      <c r="Y26" s="225">
        <v>42575.4</v>
      </c>
      <c r="Z26" s="226">
        <v>3749477.5200000005</v>
      </c>
      <c r="AA26" s="346">
        <v>0</v>
      </c>
      <c r="AB26" s="371">
        <v>0</v>
      </c>
      <c r="AC26" s="372">
        <v>0</v>
      </c>
      <c r="AD26" s="373">
        <v>0</v>
      </c>
      <c r="AE26" s="35">
        <v>0</v>
      </c>
      <c r="AF26" s="25">
        <v>0</v>
      </c>
      <c r="AG26" s="40">
        <v>0</v>
      </c>
      <c r="AH26" s="41">
        <v>0</v>
      </c>
      <c r="AI26" s="35">
        <v>1421</v>
      </c>
      <c r="AJ26" s="25">
        <v>13.86</v>
      </c>
      <c r="AK26" s="40">
        <v>19694.09</v>
      </c>
      <c r="AL26" s="42">
        <v>1734650.85</v>
      </c>
      <c r="AM26" s="32">
        <v>33</v>
      </c>
      <c r="AN26" s="25">
        <v>4.2</v>
      </c>
      <c r="AO26" s="29">
        <v>138.6</v>
      </c>
      <c r="AP26" s="34">
        <v>12111</v>
      </c>
      <c r="AQ26" s="34">
        <v>0</v>
      </c>
      <c r="AR26" s="25">
        <v>0</v>
      </c>
      <c r="AS26" s="37">
        <v>0</v>
      </c>
      <c r="AT26" s="34">
        <v>0</v>
      </c>
      <c r="AU26" s="35">
        <v>1958</v>
      </c>
      <c r="AV26" s="25">
        <v>-1.2599999999999998</v>
      </c>
      <c r="AW26" s="40">
        <v>22881.31</v>
      </c>
      <c r="AX26" s="34">
        <v>2014826.6700000004</v>
      </c>
      <c r="AY26" s="25">
        <v>2026937.6700000004</v>
      </c>
      <c r="AZ26" s="92">
        <v>16</v>
      </c>
      <c r="BA26" s="79" t="s">
        <v>60</v>
      </c>
    </row>
    <row r="27" spans="1:53" ht="21.95" customHeight="1" x14ac:dyDescent="0.25">
      <c r="A27" s="92">
        <v>17</v>
      </c>
      <c r="B27" s="79" t="s">
        <v>61</v>
      </c>
      <c r="C27" s="24">
        <v>2221</v>
      </c>
      <c r="D27" s="25">
        <v>4.2</v>
      </c>
      <c r="E27" s="26">
        <v>9328.2000000000007</v>
      </c>
      <c r="F27" s="80">
        <v>821610.24</v>
      </c>
      <c r="G27" s="28">
        <v>0</v>
      </c>
      <c r="H27" s="66">
        <v>0</v>
      </c>
      <c r="I27" s="29">
        <v>0</v>
      </c>
      <c r="J27" s="30">
        <v>0</v>
      </c>
      <c r="K27" s="113">
        <v>19642</v>
      </c>
      <c r="L27" s="25">
        <v>12.6</v>
      </c>
      <c r="M27" s="26">
        <v>247489.19999999998</v>
      </c>
      <c r="N27" s="39">
        <v>21798831.120000001</v>
      </c>
      <c r="O27" s="212">
        <v>555</v>
      </c>
      <c r="P27" s="33">
        <v>4.2</v>
      </c>
      <c r="Q27" s="223">
        <v>2331</v>
      </c>
      <c r="R27" s="166">
        <v>205402.56</v>
      </c>
      <c r="S27" s="166">
        <v>0</v>
      </c>
      <c r="T27" s="33">
        <v>0</v>
      </c>
      <c r="U27" s="167">
        <v>0</v>
      </c>
      <c r="V27" s="166">
        <v>0</v>
      </c>
      <c r="W27" s="165">
        <v>4911</v>
      </c>
      <c r="X27" s="222">
        <v>12.6</v>
      </c>
      <c r="Y27" s="225">
        <v>61878.6</v>
      </c>
      <c r="Z27" s="226">
        <v>5449707.7800000003</v>
      </c>
      <c r="AA27" s="32">
        <v>161</v>
      </c>
      <c r="AB27" s="25">
        <v>1.77</v>
      </c>
      <c r="AC27" s="40">
        <v>285.33</v>
      </c>
      <c r="AD27" s="41">
        <v>25131.95</v>
      </c>
      <c r="AE27" s="35">
        <v>0</v>
      </c>
      <c r="AF27" s="25">
        <v>0</v>
      </c>
      <c r="AG27" s="40">
        <v>0</v>
      </c>
      <c r="AH27" s="41">
        <v>0</v>
      </c>
      <c r="AI27" s="35">
        <v>1124</v>
      </c>
      <c r="AJ27" s="25">
        <v>11.81</v>
      </c>
      <c r="AK27" s="40">
        <v>13270.18</v>
      </c>
      <c r="AL27" s="42">
        <v>1168840.79</v>
      </c>
      <c r="AM27" s="32">
        <v>394</v>
      </c>
      <c r="AN27" s="25">
        <v>2.4300000000000002</v>
      </c>
      <c r="AO27" s="29">
        <v>2045.67</v>
      </c>
      <c r="AP27" s="34">
        <v>180270.61</v>
      </c>
      <c r="AQ27" s="34">
        <v>0</v>
      </c>
      <c r="AR27" s="25">
        <v>0</v>
      </c>
      <c r="AS27" s="37">
        <v>0</v>
      </c>
      <c r="AT27" s="34">
        <v>0</v>
      </c>
      <c r="AU27" s="35">
        <v>3787</v>
      </c>
      <c r="AV27" s="25">
        <v>0.78999999999999915</v>
      </c>
      <c r="AW27" s="40">
        <v>48608.42</v>
      </c>
      <c r="AX27" s="34">
        <v>4280866.99</v>
      </c>
      <c r="AY27" s="25">
        <v>4461137.6000000006</v>
      </c>
      <c r="AZ27" s="92">
        <v>17</v>
      </c>
      <c r="BA27" s="79" t="s">
        <v>61</v>
      </c>
    </row>
    <row r="28" spans="1:53" ht="21.95" customHeight="1" x14ac:dyDescent="0.25">
      <c r="A28" s="92">
        <v>18</v>
      </c>
      <c r="B28" s="79" t="s">
        <v>62</v>
      </c>
      <c r="C28" s="24">
        <v>5831</v>
      </c>
      <c r="D28" s="25">
        <v>4.2</v>
      </c>
      <c r="E28" s="26">
        <v>24490.2</v>
      </c>
      <c r="F28" s="49">
        <v>2157079.2000000002</v>
      </c>
      <c r="G28" s="28">
        <v>0</v>
      </c>
      <c r="H28" s="66">
        <v>0</v>
      </c>
      <c r="I28" s="29">
        <v>0</v>
      </c>
      <c r="J28" s="30">
        <v>0</v>
      </c>
      <c r="K28" s="113">
        <v>13685</v>
      </c>
      <c r="L28" s="25">
        <v>12.6</v>
      </c>
      <c r="M28" s="26">
        <v>172431</v>
      </c>
      <c r="N28" s="39">
        <v>15187722.48</v>
      </c>
      <c r="O28" s="212">
        <v>1458</v>
      </c>
      <c r="P28" s="33">
        <v>4.2</v>
      </c>
      <c r="Q28" s="223">
        <v>6123.6</v>
      </c>
      <c r="R28" s="166">
        <v>539269.80000000005</v>
      </c>
      <c r="S28" s="166">
        <v>0</v>
      </c>
      <c r="T28" s="33">
        <v>0</v>
      </c>
      <c r="U28" s="167">
        <v>0</v>
      </c>
      <c r="V28" s="166">
        <v>0</v>
      </c>
      <c r="W28" s="165">
        <v>3421</v>
      </c>
      <c r="X28" s="222">
        <v>12.6</v>
      </c>
      <c r="Y28" s="225">
        <v>43104.6</v>
      </c>
      <c r="Z28" s="226">
        <v>3796930.62</v>
      </c>
      <c r="AA28" s="32">
        <v>1165</v>
      </c>
      <c r="AB28" s="25">
        <v>3.52</v>
      </c>
      <c r="AC28" s="40">
        <v>4105.95</v>
      </c>
      <c r="AD28" s="41">
        <v>361660.17</v>
      </c>
      <c r="AE28" s="35">
        <v>0</v>
      </c>
      <c r="AF28" s="25">
        <v>0</v>
      </c>
      <c r="AG28" s="40">
        <v>0</v>
      </c>
      <c r="AH28" s="41">
        <v>0</v>
      </c>
      <c r="AI28" s="35">
        <v>3454</v>
      </c>
      <c r="AJ28" s="25">
        <v>8.93</v>
      </c>
      <c r="AK28" s="40">
        <v>30844</v>
      </c>
      <c r="AL28" s="42">
        <v>2716796.99</v>
      </c>
      <c r="AM28" s="32">
        <v>293</v>
      </c>
      <c r="AN28" s="25">
        <v>0.68</v>
      </c>
      <c r="AO28" s="29">
        <v>2017.6500000000005</v>
      </c>
      <c r="AP28" s="34">
        <v>177609.63000000006</v>
      </c>
      <c r="AQ28" s="34">
        <v>0</v>
      </c>
      <c r="AR28" s="25">
        <v>0</v>
      </c>
      <c r="AS28" s="37">
        <v>0</v>
      </c>
      <c r="AT28" s="34">
        <v>0</v>
      </c>
      <c r="AU28" s="35">
        <v>-33</v>
      </c>
      <c r="AV28" s="25">
        <v>3.67</v>
      </c>
      <c r="AW28" s="40">
        <v>12260.599999999999</v>
      </c>
      <c r="AX28" s="34">
        <v>1080133.6299999999</v>
      </c>
      <c r="AY28" s="25">
        <v>1257743.26</v>
      </c>
      <c r="AZ28" s="92">
        <v>18</v>
      </c>
      <c r="BA28" s="79" t="s">
        <v>62</v>
      </c>
    </row>
    <row r="29" spans="1:53" ht="21.95" customHeight="1" x14ac:dyDescent="0.25">
      <c r="A29" s="92">
        <v>19</v>
      </c>
      <c r="B29" s="79" t="s">
        <v>63</v>
      </c>
      <c r="C29" s="24">
        <v>3506</v>
      </c>
      <c r="D29" s="25">
        <v>4.2</v>
      </c>
      <c r="E29" s="26">
        <v>14725.2</v>
      </c>
      <c r="F29" s="49">
        <v>1296978</v>
      </c>
      <c r="G29" s="28">
        <v>0</v>
      </c>
      <c r="H29" s="66">
        <v>0</v>
      </c>
      <c r="I29" s="29">
        <v>0</v>
      </c>
      <c r="J29" s="30">
        <v>0</v>
      </c>
      <c r="K29" s="113">
        <v>7786</v>
      </c>
      <c r="L29" s="25">
        <v>12.6</v>
      </c>
      <c r="M29" s="26">
        <v>98103.599999999991</v>
      </c>
      <c r="N29" s="39">
        <v>8641000.3200000003</v>
      </c>
      <c r="O29" s="212">
        <v>877</v>
      </c>
      <c r="P29" s="33">
        <v>4.2</v>
      </c>
      <c r="Q29" s="223">
        <v>3683.4</v>
      </c>
      <c r="R29" s="166">
        <v>324244.5</v>
      </c>
      <c r="S29" s="166">
        <v>0</v>
      </c>
      <c r="T29" s="33">
        <v>0</v>
      </c>
      <c r="U29" s="167">
        <v>0</v>
      </c>
      <c r="V29" s="166">
        <v>0</v>
      </c>
      <c r="W29" s="165">
        <v>1947</v>
      </c>
      <c r="X29" s="222">
        <v>12.6</v>
      </c>
      <c r="Y29" s="225">
        <v>24532.2</v>
      </c>
      <c r="Z29" s="226">
        <v>2160250.08</v>
      </c>
      <c r="AA29" s="32">
        <v>179</v>
      </c>
      <c r="AB29" s="25">
        <v>4.78</v>
      </c>
      <c r="AC29" s="40">
        <v>856.36</v>
      </c>
      <c r="AD29" s="41">
        <v>75427.22</v>
      </c>
      <c r="AE29" s="35">
        <v>0</v>
      </c>
      <c r="AF29" s="25">
        <v>0</v>
      </c>
      <c r="AG29" s="40">
        <v>0</v>
      </c>
      <c r="AH29" s="41">
        <v>0</v>
      </c>
      <c r="AI29" s="35">
        <v>1118</v>
      </c>
      <c r="AJ29" s="25">
        <v>16.96</v>
      </c>
      <c r="AK29" s="40">
        <v>18961.580000000002</v>
      </c>
      <c r="AL29" s="42">
        <v>1670121.1</v>
      </c>
      <c r="AM29" s="32">
        <v>698</v>
      </c>
      <c r="AN29" s="25">
        <v>-0.57999999999999996</v>
      </c>
      <c r="AO29" s="29">
        <v>2827.04</v>
      </c>
      <c r="AP29" s="34">
        <v>248817.28</v>
      </c>
      <c r="AQ29" s="34">
        <v>0</v>
      </c>
      <c r="AR29" s="25">
        <v>0</v>
      </c>
      <c r="AS29" s="37">
        <v>0</v>
      </c>
      <c r="AT29" s="34">
        <v>0</v>
      </c>
      <c r="AU29" s="35">
        <v>829</v>
      </c>
      <c r="AV29" s="25">
        <v>-4.3600000000000012</v>
      </c>
      <c r="AW29" s="40">
        <v>5570.619999999999</v>
      </c>
      <c r="AX29" s="34">
        <v>490128.98</v>
      </c>
      <c r="AY29" s="25">
        <v>738946.26</v>
      </c>
      <c r="AZ29" s="92">
        <v>19</v>
      </c>
      <c r="BA29" s="79" t="s">
        <v>63</v>
      </c>
    </row>
    <row r="30" spans="1:53" ht="21.95" customHeight="1" x14ac:dyDescent="0.25">
      <c r="A30" s="92">
        <v>20</v>
      </c>
      <c r="B30" s="79" t="s">
        <v>64</v>
      </c>
      <c r="C30" s="24">
        <v>1655</v>
      </c>
      <c r="D30" s="25">
        <v>4.2</v>
      </c>
      <c r="E30" s="26">
        <v>6951</v>
      </c>
      <c r="F30" s="27">
        <v>612244.07999999996</v>
      </c>
      <c r="G30" s="28">
        <v>0</v>
      </c>
      <c r="H30" s="66">
        <v>0</v>
      </c>
      <c r="I30" s="29">
        <v>0</v>
      </c>
      <c r="J30" s="30">
        <v>0</v>
      </c>
      <c r="K30" s="113">
        <v>4487</v>
      </c>
      <c r="L30" s="25">
        <v>12.6</v>
      </c>
      <c r="M30" s="26">
        <v>56536.2</v>
      </c>
      <c r="N30" s="39">
        <v>4979690.88</v>
      </c>
      <c r="O30" s="212">
        <v>414</v>
      </c>
      <c r="P30" s="33">
        <v>4.2</v>
      </c>
      <c r="Q30" s="223">
        <v>1738.8</v>
      </c>
      <c r="R30" s="166">
        <v>153061.01999999999</v>
      </c>
      <c r="S30" s="166">
        <v>0</v>
      </c>
      <c r="T30" s="33">
        <v>0</v>
      </c>
      <c r="U30" s="167">
        <v>0</v>
      </c>
      <c r="V30" s="166">
        <v>0</v>
      </c>
      <c r="W30" s="165">
        <v>1122</v>
      </c>
      <c r="X30" s="222">
        <v>12.6</v>
      </c>
      <c r="Y30" s="225">
        <v>14137.2</v>
      </c>
      <c r="Z30" s="226">
        <v>1244922.72</v>
      </c>
      <c r="AA30" s="32">
        <v>312</v>
      </c>
      <c r="AB30" s="25">
        <v>3.03</v>
      </c>
      <c r="AC30" s="40">
        <v>945.77</v>
      </c>
      <c r="AD30" s="41">
        <v>83305.89</v>
      </c>
      <c r="AE30" s="35">
        <v>0</v>
      </c>
      <c r="AF30" s="25">
        <v>0</v>
      </c>
      <c r="AG30" s="40">
        <v>0</v>
      </c>
      <c r="AH30" s="41">
        <v>0</v>
      </c>
      <c r="AI30" s="35">
        <v>895</v>
      </c>
      <c r="AJ30" s="25">
        <v>11.92</v>
      </c>
      <c r="AK30" s="40">
        <v>10667.31</v>
      </c>
      <c r="AL30" s="42">
        <v>939579</v>
      </c>
      <c r="AM30" s="32">
        <v>102</v>
      </c>
      <c r="AN30" s="25">
        <v>1.17</v>
      </c>
      <c r="AO30" s="29">
        <v>793.03</v>
      </c>
      <c r="AP30" s="34">
        <v>69755.12999999999</v>
      </c>
      <c r="AQ30" s="34">
        <v>0</v>
      </c>
      <c r="AR30" s="25">
        <v>0</v>
      </c>
      <c r="AS30" s="37">
        <v>0</v>
      </c>
      <c r="AT30" s="34">
        <v>0</v>
      </c>
      <c r="AU30" s="35">
        <v>227</v>
      </c>
      <c r="AV30" s="25">
        <v>0.67999999999999972</v>
      </c>
      <c r="AW30" s="40">
        <v>3469.8900000000012</v>
      </c>
      <c r="AX30" s="34">
        <v>305343.71999999997</v>
      </c>
      <c r="AY30" s="25">
        <v>375098.85</v>
      </c>
      <c r="AZ30" s="92">
        <v>20</v>
      </c>
      <c r="BA30" s="79" t="s">
        <v>64</v>
      </c>
    </row>
    <row r="31" spans="1:53" ht="21.95" customHeight="1" x14ac:dyDescent="0.25">
      <c r="A31" s="92">
        <v>21</v>
      </c>
      <c r="B31" s="77" t="s">
        <v>65</v>
      </c>
      <c r="C31" s="24">
        <v>0</v>
      </c>
      <c r="D31" s="25">
        <v>0</v>
      </c>
      <c r="E31" s="26">
        <v>0</v>
      </c>
      <c r="F31" s="49">
        <v>0</v>
      </c>
      <c r="G31" s="28">
        <v>0</v>
      </c>
      <c r="H31" s="66">
        <v>0</v>
      </c>
      <c r="I31" s="29">
        <v>0</v>
      </c>
      <c r="J31" s="30">
        <v>0</v>
      </c>
      <c r="K31" s="45">
        <v>0</v>
      </c>
      <c r="L31" s="25">
        <v>0</v>
      </c>
      <c r="M31" s="26">
        <v>0</v>
      </c>
      <c r="N31" s="39">
        <v>0</v>
      </c>
      <c r="O31" s="360">
        <v>0</v>
      </c>
      <c r="P31" s="33">
        <v>0</v>
      </c>
      <c r="Q31" s="223">
        <v>0</v>
      </c>
      <c r="R31" s="166">
        <v>0</v>
      </c>
      <c r="S31" s="166">
        <v>0</v>
      </c>
      <c r="T31" s="83">
        <v>0</v>
      </c>
      <c r="U31" s="167">
        <v>0</v>
      </c>
      <c r="V31" s="166">
        <v>0</v>
      </c>
      <c r="W31" s="165">
        <v>0</v>
      </c>
      <c r="X31" s="222">
        <v>0</v>
      </c>
      <c r="Y31" s="225">
        <v>0</v>
      </c>
      <c r="Z31" s="226">
        <v>0</v>
      </c>
      <c r="AA31" s="32">
        <v>0</v>
      </c>
      <c r="AB31" s="25">
        <v>0</v>
      </c>
      <c r="AC31" s="40">
        <v>0</v>
      </c>
      <c r="AD31" s="41">
        <v>0</v>
      </c>
      <c r="AE31" s="35">
        <v>0</v>
      </c>
      <c r="AF31" s="25">
        <v>0</v>
      </c>
      <c r="AG31" s="40">
        <v>0</v>
      </c>
      <c r="AH31" s="41">
        <v>0</v>
      </c>
      <c r="AI31" s="35">
        <v>0</v>
      </c>
      <c r="AJ31" s="25">
        <v>0</v>
      </c>
      <c r="AK31" s="40">
        <v>0</v>
      </c>
      <c r="AL31" s="42">
        <v>0</v>
      </c>
      <c r="AM31" s="32">
        <v>0</v>
      </c>
      <c r="AN31" s="25">
        <v>0</v>
      </c>
      <c r="AO31" s="29">
        <v>0</v>
      </c>
      <c r="AP31" s="34">
        <v>0</v>
      </c>
      <c r="AQ31" s="34">
        <v>0</v>
      </c>
      <c r="AR31" s="25">
        <v>0</v>
      </c>
      <c r="AS31" s="37">
        <v>0</v>
      </c>
      <c r="AT31" s="34">
        <v>0</v>
      </c>
      <c r="AU31" s="35">
        <v>0</v>
      </c>
      <c r="AV31" s="25">
        <v>0</v>
      </c>
      <c r="AW31" s="40">
        <v>0</v>
      </c>
      <c r="AX31" s="34">
        <v>0</v>
      </c>
      <c r="AY31" s="25">
        <v>0</v>
      </c>
      <c r="AZ31" s="92">
        <v>21</v>
      </c>
      <c r="BA31" s="77" t="s">
        <v>65</v>
      </c>
    </row>
    <row r="32" spans="1:53" ht="21.95" customHeight="1" x14ac:dyDescent="0.25">
      <c r="A32" s="92">
        <v>22</v>
      </c>
      <c r="B32" s="79" t="s">
        <v>66</v>
      </c>
      <c r="C32" s="24">
        <v>4592</v>
      </c>
      <c r="D32" s="25">
        <v>4.2</v>
      </c>
      <c r="E32" s="26">
        <v>19286.400000000001</v>
      </c>
      <c r="F32" s="27">
        <v>1698710.88</v>
      </c>
      <c r="G32" s="28">
        <v>0</v>
      </c>
      <c r="H32" s="66">
        <v>0</v>
      </c>
      <c r="I32" s="29">
        <v>0</v>
      </c>
      <c r="J32" s="30">
        <v>0</v>
      </c>
      <c r="K32" s="114">
        <v>14167</v>
      </c>
      <c r="L32" s="25">
        <v>12.6</v>
      </c>
      <c r="M32" s="26">
        <v>178504.19999999998</v>
      </c>
      <c r="N32" s="39">
        <v>15722632.32</v>
      </c>
      <c r="O32" s="212">
        <v>1148</v>
      </c>
      <c r="P32" s="33">
        <v>4.2</v>
      </c>
      <c r="Q32" s="223">
        <v>4821.6000000000004</v>
      </c>
      <c r="R32" s="166">
        <v>424677.72</v>
      </c>
      <c r="S32" s="166">
        <v>0</v>
      </c>
      <c r="T32" s="33">
        <v>0</v>
      </c>
      <c r="U32" s="167">
        <v>0</v>
      </c>
      <c r="V32" s="166">
        <v>0</v>
      </c>
      <c r="W32" s="165">
        <v>3542</v>
      </c>
      <c r="X32" s="222">
        <v>12.6</v>
      </c>
      <c r="Y32" s="225">
        <v>44629.2</v>
      </c>
      <c r="Z32" s="226">
        <v>3930658.08</v>
      </c>
      <c r="AA32" s="32">
        <v>63</v>
      </c>
      <c r="AB32" s="25">
        <v>1.96</v>
      </c>
      <c r="AC32" s="40">
        <v>123.53</v>
      </c>
      <c r="AD32" s="41">
        <v>10880.41</v>
      </c>
      <c r="AE32" s="35">
        <v>0</v>
      </c>
      <c r="AF32" s="25">
        <v>0</v>
      </c>
      <c r="AG32" s="40">
        <v>0</v>
      </c>
      <c r="AH32" s="41">
        <v>0</v>
      </c>
      <c r="AI32" s="35">
        <v>1440</v>
      </c>
      <c r="AJ32" s="25">
        <v>27.05</v>
      </c>
      <c r="AK32" s="40">
        <v>38955.47</v>
      </c>
      <c r="AL32" s="42">
        <v>3431242.86</v>
      </c>
      <c r="AM32" s="32">
        <v>1085</v>
      </c>
      <c r="AN32" s="25">
        <v>2.2400000000000002</v>
      </c>
      <c r="AO32" s="29">
        <v>4698.0700000000006</v>
      </c>
      <c r="AP32" s="34">
        <v>413797.31</v>
      </c>
      <c r="AQ32" s="34">
        <v>0</v>
      </c>
      <c r="AR32" s="25">
        <v>0</v>
      </c>
      <c r="AS32" s="37">
        <v>0</v>
      </c>
      <c r="AT32" s="34">
        <v>0</v>
      </c>
      <c r="AU32" s="35">
        <v>2102</v>
      </c>
      <c r="AV32" s="25">
        <v>-14.450000000000001</v>
      </c>
      <c r="AW32" s="40">
        <v>5673.7299999999959</v>
      </c>
      <c r="AX32" s="34">
        <v>499415.2200000002</v>
      </c>
      <c r="AY32" s="25">
        <v>913212.53000000026</v>
      </c>
      <c r="AZ32" s="92">
        <v>22</v>
      </c>
      <c r="BA32" s="79" t="s">
        <v>66</v>
      </c>
    </row>
    <row r="33" spans="1:53" ht="21.95" customHeight="1" x14ac:dyDescent="0.25">
      <c r="A33" s="92">
        <v>23</v>
      </c>
      <c r="B33" s="79" t="s">
        <v>67</v>
      </c>
      <c r="C33" s="24">
        <v>783</v>
      </c>
      <c r="D33" s="25">
        <v>4.2</v>
      </c>
      <c r="E33" s="26">
        <v>3288.6000000000004</v>
      </c>
      <c r="F33" s="27">
        <v>289695.12</v>
      </c>
      <c r="G33" s="28">
        <v>0</v>
      </c>
      <c r="H33" s="66">
        <v>0</v>
      </c>
      <c r="I33" s="29">
        <v>0</v>
      </c>
      <c r="J33" s="30">
        <v>0</v>
      </c>
      <c r="K33" s="113">
        <v>5064</v>
      </c>
      <c r="L33" s="25">
        <v>12.6</v>
      </c>
      <c r="M33" s="26">
        <v>63806.400000000001</v>
      </c>
      <c r="N33" s="39">
        <v>5620032.4800000004</v>
      </c>
      <c r="O33" s="212">
        <v>196</v>
      </c>
      <c r="P33" s="33">
        <v>4.2</v>
      </c>
      <c r="Q33" s="223">
        <v>823.2</v>
      </c>
      <c r="R33" s="166">
        <v>72423.78</v>
      </c>
      <c r="S33" s="166">
        <v>0</v>
      </c>
      <c r="T33" s="33">
        <v>0</v>
      </c>
      <c r="U33" s="167">
        <v>0</v>
      </c>
      <c r="V33" s="166">
        <v>0</v>
      </c>
      <c r="W33" s="165">
        <v>1266</v>
      </c>
      <c r="X33" s="222">
        <v>12.6</v>
      </c>
      <c r="Y33" s="225">
        <v>15951.6</v>
      </c>
      <c r="Z33" s="226">
        <v>1405008.12</v>
      </c>
      <c r="AA33" s="32">
        <v>1</v>
      </c>
      <c r="AB33" s="25">
        <v>1.95</v>
      </c>
      <c r="AC33" s="40">
        <v>1.95</v>
      </c>
      <c r="AD33" s="41">
        <v>171.76</v>
      </c>
      <c r="AE33" s="35">
        <v>0</v>
      </c>
      <c r="AF33" s="25">
        <v>0</v>
      </c>
      <c r="AG33" s="40">
        <v>0</v>
      </c>
      <c r="AH33" s="41">
        <v>0</v>
      </c>
      <c r="AI33" s="35">
        <v>674</v>
      </c>
      <c r="AJ33" s="25">
        <v>15.68</v>
      </c>
      <c r="AK33" s="40">
        <v>10568.21</v>
      </c>
      <c r="AL33" s="42">
        <v>930854.48</v>
      </c>
      <c r="AM33" s="32">
        <v>195</v>
      </c>
      <c r="AN33" s="25">
        <v>2.25</v>
      </c>
      <c r="AO33" s="29">
        <v>821.25</v>
      </c>
      <c r="AP33" s="34">
        <v>72252.02</v>
      </c>
      <c r="AQ33" s="34">
        <v>0</v>
      </c>
      <c r="AR33" s="25">
        <v>0</v>
      </c>
      <c r="AS33" s="37">
        <v>0</v>
      </c>
      <c r="AT33" s="34">
        <v>0</v>
      </c>
      <c r="AU33" s="35">
        <v>592</v>
      </c>
      <c r="AV33" s="25">
        <v>-3.08</v>
      </c>
      <c r="AW33" s="40">
        <v>5383.3900000000012</v>
      </c>
      <c r="AX33" s="34">
        <v>474153.64000000013</v>
      </c>
      <c r="AY33" s="25">
        <v>546405.66000000015</v>
      </c>
      <c r="AZ33" s="92">
        <v>23</v>
      </c>
      <c r="BA33" s="79" t="s">
        <v>67</v>
      </c>
    </row>
    <row r="34" spans="1:53" ht="21.95" customHeight="1" x14ac:dyDescent="0.25">
      <c r="A34" s="92">
        <v>24</v>
      </c>
      <c r="B34" s="79" t="s">
        <v>68</v>
      </c>
      <c r="C34" s="24">
        <v>3470</v>
      </c>
      <c r="D34" s="25">
        <v>4.2</v>
      </c>
      <c r="E34" s="26">
        <v>14574</v>
      </c>
      <c r="F34" s="27">
        <v>1283677.92</v>
      </c>
      <c r="G34" s="28">
        <v>0</v>
      </c>
      <c r="H34" s="66">
        <v>0</v>
      </c>
      <c r="I34" s="29">
        <v>0</v>
      </c>
      <c r="J34" s="30">
        <v>0</v>
      </c>
      <c r="K34" s="113">
        <v>6630</v>
      </c>
      <c r="L34" s="25">
        <v>12.6</v>
      </c>
      <c r="M34" s="26">
        <v>83538</v>
      </c>
      <c r="N34" s="39">
        <v>7358027.04</v>
      </c>
      <c r="O34" s="212">
        <v>868</v>
      </c>
      <c r="P34" s="33">
        <v>4.2</v>
      </c>
      <c r="Q34" s="223">
        <v>3645.6</v>
      </c>
      <c r="R34" s="166">
        <v>320919.48</v>
      </c>
      <c r="S34" s="166">
        <v>0</v>
      </c>
      <c r="T34" s="33">
        <v>0</v>
      </c>
      <c r="U34" s="167">
        <v>0</v>
      </c>
      <c r="V34" s="166">
        <v>0</v>
      </c>
      <c r="W34" s="165">
        <v>1658</v>
      </c>
      <c r="X34" s="222">
        <v>12.6</v>
      </c>
      <c r="Y34" s="225">
        <v>20890.8</v>
      </c>
      <c r="Z34" s="226">
        <v>1839506.7600000002</v>
      </c>
      <c r="AA34" s="32">
        <v>665</v>
      </c>
      <c r="AB34" s="25">
        <v>2.85</v>
      </c>
      <c r="AC34" s="40">
        <v>1893.42</v>
      </c>
      <c r="AD34" s="41">
        <v>166774.15</v>
      </c>
      <c r="AE34" s="35">
        <v>0</v>
      </c>
      <c r="AF34" s="25">
        <v>0</v>
      </c>
      <c r="AG34" s="40">
        <v>0</v>
      </c>
      <c r="AH34" s="41">
        <v>0</v>
      </c>
      <c r="AI34" s="35">
        <v>1093</v>
      </c>
      <c r="AJ34" s="25">
        <v>11.29</v>
      </c>
      <c r="AK34" s="40">
        <v>12342.81</v>
      </c>
      <c r="AL34" s="42">
        <v>1087154.48</v>
      </c>
      <c r="AM34" s="32">
        <v>203</v>
      </c>
      <c r="AN34" s="25">
        <v>1.35</v>
      </c>
      <c r="AO34" s="29">
        <v>1752.1799999999998</v>
      </c>
      <c r="AP34" s="34">
        <v>154145.32999999999</v>
      </c>
      <c r="AQ34" s="34">
        <v>0</v>
      </c>
      <c r="AR34" s="25">
        <v>0</v>
      </c>
      <c r="AS34" s="37">
        <v>0</v>
      </c>
      <c r="AT34" s="34">
        <v>0</v>
      </c>
      <c r="AU34" s="35">
        <v>565</v>
      </c>
      <c r="AV34" s="25">
        <v>1.3100000000000005</v>
      </c>
      <c r="AW34" s="40">
        <v>8547.99</v>
      </c>
      <c r="AX34" s="34">
        <v>752352.28000000026</v>
      </c>
      <c r="AY34" s="25">
        <v>906497.61000000022</v>
      </c>
      <c r="AZ34" s="92">
        <v>24</v>
      </c>
      <c r="BA34" s="79" t="s">
        <v>68</v>
      </c>
    </row>
    <row r="35" spans="1:53" ht="21.95" customHeight="1" x14ac:dyDescent="0.25">
      <c r="A35" s="92">
        <v>25</v>
      </c>
      <c r="B35" s="79" t="s">
        <v>69</v>
      </c>
      <c r="C35" s="24">
        <v>7558</v>
      </c>
      <c r="D35" s="25">
        <v>4.2</v>
      </c>
      <c r="E35" s="26">
        <v>31743.600000000002</v>
      </c>
      <c r="F35" s="27">
        <v>2796099.6</v>
      </c>
      <c r="G35" s="28">
        <v>0</v>
      </c>
      <c r="H35" s="66">
        <v>0</v>
      </c>
      <c r="I35" s="29">
        <v>0</v>
      </c>
      <c r="J35" s="30">
        <v>0</v>
      </c>
      <c r="K35" s="113">
        <v>10372</v>
      </c>
      <c r="L35" s="25">
        <v>12.6</v>
      </c>
      <c r="M35" s="26">
        <v>130687.2</v>
      </c>
      <c r="N35" s="39">
        <v>11510910.960000001</v>
      </c>
      <c r="O35" s="212">
        <v>1890</v>
      </c>
      <c r="P35" s="33">
        <v>4.2</v>
      </c>
      <c r="Q35" s="223">
        <v>7938</v>
      </c>
      <c r="R35" s="166">
        <v>699024.9</v>
      </c>
      <c r="S35" s="166">
        <v>0</v>
      </c>
      <c r="T35" s="33">
        <v>0</v>
      </c>
      <c r="U35" s="167">
        <v>0</v>
      </c>
      <c r="V35" s="166">
        <v>0</v>
      </c>
      <c r="W35" s="165">
        <v>2593</v>
      </c>
      <c r="X35" s="222">
        <v>12.6</v>
      </c>
      <c r="Y35" s="225">
        <v>32671.8</v>
      </c>
      <c r="Z35" s="226">
        <v>2877727.74</v>
      </c>
      <c r="AA35" s="32">
        <v>1033</v>
      </c>
      <c r="AB35" s="25">
        <v>1.41</v>
      </c>
      <c r="AC35" s="40">
        <v>1456.26</v>
      </c>
      <c r="AD35" s="41">
        <v>128263.86</v>
      </c>
      <c r="AE35" s="35">
        <v>0</v>
      </c>
      <c r="AF35" s="25">
        <v>0</v>
      </c>
      <c r="AG35" s="40">
        <v>0</v>
      </c>
      <c r="AH35" s="41">
        <v>0</v>
      </c>
      <c r="AI35" s="35">
        <v>1556</v>
      </c>
      <c r="AJ35" s="25">
        <v>12.01</v>
      </c>
      <c r="AK35" s="40">
        <v>18684.54</v>
      </c>
      <c r="AL35" s="42">
        <v>1645729.03</v>
      </c>
      <c r="AM35" s="32">
        <v>857</v>
      </c>
      <c r="AN35" s="25">
        <v>2.79</v>
      </c>
      <c r="AO35" s="29">
        <v>6481.74</v>
      </c>
      <c r="AP35" s="34">
        <v>570761.04</v>
      </c>
      <c r="AQ35" s="34">
        <v>0</v>
      </c>
      <c r="AR35" s="25">
        <v>0</v>
      </c>
      <c r="AS35" s="37">
        <v>0</v>
      </c>
      <c r="AT35" s="34">
        <v>0</v>
      </c>
      <c r="AU35" s="35">
        <v>1037</v>
      </c>
      <c r="AV35" s="25">
        <v>0.58999999999999986</v>
      </c>
      <c r="AW35" s="40">
        <v>13987.259999999998</v>
      </c>
      <c r="AX35" s="34">
        <v>1231998.7100000002</v>
      </c>
      <c r="AY35" s="25">
        <v>1802759.7500000002</v>
      </c>
      <c r="AZ35" s="92">
        <v>25</v>
      </c>
      <c r="BA35" s="79" t="s">
        <v>69</v>
      </c>
    </row>
    <row r="36" spans="1:53" ht="21.95" customHeight="1" x14ac:dyDescent="0.25">
      <c r="A36" s="92">
        <v>26</v>
      </c>
      <c r="B36" s="79" t="s">
        <v>70</v>
      </c>
      <c r="C36" s="24">
        <v>16336</v>
      </c>
      <c r="D36" s="25">
        <v>4.2</v>
      </c>
      <c r="E36" s="26">
        <v>68611.199999999997</v>
      </c>
      <c r="F36" s="27">
        <v>6043344.96</v>
      </c>
      <c r="G36" s="28">
        <v>0</v>
      </c>
      <c r="H36" s="66">
        <v>0</v>
      </c>
      <c r="I36" s="29">
        <v>0</v>
      </c>
      <c r="J36" s="30">
        <v>0</v>
      </c>
      <c r="K36" s="113">
        <v>30825</v>
      </c>
      <c r="L36" s="25">
        <v>12.6</v>
      </c>
      <c r="M36" s="26">
        <v>388395</v>
      </c>
      <c r="N36" s="39">
        <v>34209919.68</v>
      </c>
      <c r="O36" s="212">
        <v>4084</v>
      </c>
      <c r="P36" s="33">
        <v>4.2</v>
      </c>
      <c r="Q36" s="223">
        <v>17152.8</v>
      </c>
      <c r="R36" s="166">
        <v>1510836.24</v>
      </c>
      <c r="S36" s="166">
        <v>0</v>
      </c>
      <c r="T36" s="33">
        <v>0</v>
      </c>
      <c r="U36" s="167">
        <v>0</v>
      </c>
      <c r="V36" s="166">
        <v>0</v>
      </c>
      <c r="W36" s="165">
        <v>7706</v>
      </c>
      <c r="X36" s="222">
        <v>12.6</v>
      </c>
      <c r="Y36" s="225">
        <v>97095.6</v>
      </c>
      <c r="Z36" s="226">
        <v>8552479.9199999999</v>
      </c>
      <c r="AA36" s="32">
        <v>576</v>
      </c>
      <c r="AB36" s="25">
        <v>2.88</v>
      </c>
      <c r="AC36" s="40">
        <v>1657.66</v>
      </c>
      <c r="AD36" s="41">
        <v>146009.14000000001</v>
      </c>
      <c r="AE36" s="35">
        <v>0</v>
      </c>
      <c r="AF36" s="25">
        <v>0</v>
      </c>
      <c r="AG36" s="40">
        <v>0</v>
      </c>
      <c r="AH36" s="41">
        <v>0</v>
      </c>
      <c r="AI36" s="35">
        <v>3587</v>
      </c>
      <c r="AJ36" s="25">
        <v>15.2</v>
      </c>
      <c r="AK36" s="40">
        <v>54526.6</v>
      </c>
      <c r="AL36" s="42">
        <v>4802692.8899999997</v>
      </c>
      <c r="AM36" s="32">
        <v>3508</v>
      </c>
      <c r="AN36" s="25">
        <v>1.32</v>
      </c>
      <c r="AO36" s="29">
        <v>15495.14</v>
      </c>
      <c r="AP36" s="34">
        <v>1364827.1</v>
      </c>
      <c r="AQ36" s="34">
        <v>0</v>
      </c>
      <c r="AR36" s="25">
        <v>0</v>
      </c>
      <c r="AS36" s="37">
        <v>0</v>
      </c>
      <c r="AT36" s="34">
        <v>0</v>
      </c>
      <c r="AU36" s="35">
        <v>4119</v>
      </c>
      <c r="AV36" s="25">
        <v>-2.5999999999999996</v>
      </c>
      <c r="AW36" s="40">
        <v>42569.000000000007</v>
      </c>
      <c r="AX36" s="34">
        <v>3749787.0300000003</v>
      </c>
      <c r="AY36" s="25">
        <v>5114614.1300000008</v>
      </c>
      <c r="AZ36" s="92">
        <v>26</v>
      </c>
      <c r="BA36" s="79" t="s">
        <v>70</v>
      </c>
    </row>
    <row r="37" spans="1:53" ht="21.95" customHeight="1" x14ac:dyDescent="0.25">
      <c r="A37" s="92">
        <v>27</v>
      </c>
      <c r="B37" s="79" t="s">
        <v>71</v>
      </c>
      <c r="C37" s="24">
        <v>7872</v>
      </c>
      <c r="D37" s="25">
        <v>4.2</v>
      </c>
      <c r="E37" s="26">
        <v>33062.400000000001</v>
      </c>
      <c r="F37" s="27">
        <v>2912100.96</v>
      </c>
      <c r="G37" s="28">
        <v>0</v>
      </c>
      <c r="H37" s="66">
        <v>0</v>
      </c>
      <c r="I37" s="29">
        <v>0</v>
      </c>
      <c r="J37" s="30">
        <v>0</v>
      </c>
      <c r="K37" s="113">
        <v>15160</v>
      </c>
      <c r="L37" s="25">
        <v>12.6</v>
      </c>
      <c r="M37" s="26">
        <v>191016</v>
      </c>
      <c r="N37" s="39">
        <v>16824777.359999999</v>
      </c>
      <c r="O37" s="212">
        <v>1968</v>
      </c>
      <c r="P37" s="33">
        <v>4.2</v>
      </c>
      <c r="Q37" s="223">
        <v>8265.6</v>
      </c>
      <c r="R37" s="166">
        <v>728025.24</v>
      </c>
      <c r="S37" s="166">
        <v>0</v>
      </c>
      <c r="T37" s="33">
        <v>0</v>
      </c>
      <c r="U37" s="167">
        <v>0</v>
      </c>
      <c r="V37" s="166">
        <v>0</v>
      </c>
      <c r="W37" s="165">
        <v>3790</v>
      </c>
      <c r="X37" s="222">
        <v>12.6</v>
      </c>
      <c r="Y37" s="225">
        <v>47754</v>
      </c>
      <c r="Z37" s="226">
        <v>4206194.34</v>
      </c>
      <c r="AA37" s="32">
        <v>150</v>
      </c>
      <c r="AB37" s="25">
        <v>1.89</v>
      </c>
      <c r="AC37" s="40">
        <v>283.91000000000003</v>
      </c>
      <c r="AD37" s="41">
        <v>25006.61</v>
      </c>
      <c r="AE37" s="35">
        <v>0</v>
      </c>
      <c r="AF37" s="25">
        <v>0</v>
      </c>
      <c r="AG37" s="40">
        <v>0</v>
      </c>
      <c r="AH37" s="41">
        <v>0</v>
      </c>
      <c r="AI37" s="35">
        <v>3265</v>
      </c>
      <c r="AJ37" s="25">
        <v>21.58</v>
      </c>
      <c r="AK37" s="40">
        <v>70443.55</v>
      </c>
      <c r="AL37" s="42">
        <v>6204665.4199999999</v>
      </c>
      <c r="AM37" s="32">
        <v>1818</v>
      </c>
      <c r="AN37" s="25">
        <v>2.31</v>
      </c>
      <c r="AO37" s="29">
        <v>7981.6900000000005</v>
      </c>
      <c r="AP37" s="34">
        <v>703018.63</v>
      </c>
      <c r="AQ37" s="34">
        <v>0</v>
      </c>
      <c r="AR37" s="25">
        <v>0</v>
      </c>
      <c r="AS37" s="37">
        <v>0</v>
      </c>
      <c r="AT37" s="34">
        <v>0</v>
      </c>
      <c r="AU37" s="35">
        <v>525</v>
      </c>
      <c r="AV37" s="25">
        <v>-8.9799999999999986</v>
      </c>
      <c r="AW37" s="40">
        <v>-22689.550000000003</v>
      </c>
      <c r="AX37" s="34">
        <v>-1998471.08</v>
      </c>
      <c r="AY37" s="25">
        <v>-1295452.4500000002</v>
      </c>
      <c r="AZ37" s="92">
        <v>27</v>
      </c>
      <c r="BA37" s="79" t="s">
        <v>71</v>
      </c>
    </row>
    <row r="38" spans="1:53" ht="21.95" customHeight="1" x14ac:dyDescent="0.25">
      <c r="A38" s="92">
        <v>28</v>
      </c>
      <c r="B38" s="77" t="s">
        <v>72</v>
      </c>
      <c r="C38" s="24">
        <v>0</v>
      </c>
      <c r="D38" s="25">
        <v>0</v>
      </c>
      <c r="E38" s="26">
        <v>0</v>
      </c>
      <c r="F38" s="49">
        <v>0</v>
      </c>
      <c r="G38" s="28">
        <v>0</v>
      </c>
      <c r="H38" s="66">
        <v>0</v>
      </c>
      <c r="I38" s="29">
        <v>0</v>
      </c>
      <c r="J38" s="30">
        <v>0</v>
      </c>
      <c r="K38" s="113">
        <v>29057</v>
      </c>
      <c r="L38" s="25">
        <v>12.6</v>
      </c>
      <c r="M38" s="26">
        <v>366118.2</v>
      </c>
      <c r="N38" s="39">
        <v>32247761.52</v>
      </c>
      <c r="O38" s="360">
        <v>0</v>
      </c>
      <c r="P38" s="33">
        <v>0</v>
      </c>
      <c r="Q38" s="223">
        <v>0</v>
      </c>
      <c r="R38" s="166">
        <v>0</v>
      </c>
      <c r="S38" s="166">
        <v>0</v>
      </c>
      <c r="T38" s="83">
        <v>0</v>
      </c>
      <c r="U38" s="167">
        <v>0</v>
      </c>
      <c r="V38" s="166">
        <v>0</v>
      </c>
      <c r="W38" s="165">
        <v>7264</v>
      </c>
      <c r="X38" s="222">
        <v>12.6</v>
      </c>
      <c r="Y38" s="225">
        <v>91526.399999999994</v>
      </c>
      <c r="Z38" s="226">
        <v>8061940.3799999999</v>
      </c>
      <c r="AA38" s="32">
        <v>0</v>
      </c>
      <c r="AB38" s="25">
        <v>0</v>
      </c>
      <c r="AC38" s="40">
        <v>0</v>
      </c>
      <c r="AD38" s="41">
        <v>0</v>
      </c>
      <c r="AE38" s="35">
        <v>0</v>
      </c>
      <c r="AF38" s="25">
        <v>0</v>
      </c>
      <c r="AG38" s="40">
        <v>0</v>
      </c>
      <c r="AH38" s="41">
        <v>0</v>
      </c>
      <c r="AI38" s="35">
        <v>3579</v>
      </c>
      <c r="AJ38" s="25">
        <v>15.45</v>
      </c>
      <c r="AK38" s="40">
        <v>55283.49</v>
      </c>
      <c r="AL38" s="42">
        <v>4869337.2</v>
      </c>
      <c r="AM38" s="32">
        <v>0</v>
      </c>
      <c r="AN38" s="25">
        <v>0</v>
      </c>
      <c r="AO38" s="29">
        <v>0</v>
      </c>
      <c r="AP38" s="34">
        <v>0</v>
      </c>
      <c r="AQ38" s="34">
        <v>0</v>
      </c>
      <c r="AR38" s="25">
        <v>0</v>
      </c>
      <c r="AS38" s="37">
        <v>0</v>
      </c>
      <c r="AT38" s="34">
        <v>0</v>
      </c>
      <c r="AU38" s="35">
        <v>3685</v>
      </c>
      <c r="AV38" s="25">
        <v>-2.8499999999999996</v>
      </c>
      <c r="AW38" s="40">
        <v>36242.909999999996</v>
      </c>
      <c r="AX38" s="34">
        <v>3192603.1799999997</v>
      </c>
      <c r="AY38" s="25">
        <v>3192603.1799999997</v>
      </c>
      <c r="AZ38" s="92">
        <v>28</v>
      </c>
      <c r="BA38" s="77" t="s">
        <v>72</v>
      </c>
    </row>
    <row r="39" spans="1:53" ht="21.95" customHeight="1" x14ac:dyDescent="0.25">
      <c r="A39" s="92">
        <v>29</v>
      </c>
      <c r="B39" s="79" t="s">
        <v>73</v>
      </c>
      <c r="C39" s="24">
        <v>1121</v>
      </c>
      <c r="D39" s="25">
        <v>4.2</v>
      </c>
      <c r="E39" s="26">
        <v>4708.2</v>
      </c>
      <c r="F39" s="27">
        <v>414680.64</v>
      </c>
      <c r="G39" s="28">
        <v>0</v>
      </c>
      <c r="H39" s="66">
        <v>0</v>
      </c>
      <c r="I39" s="29">
        <v>0</v>
      </c>
      <c r="J39" s="30">
        <v>0</v>
      </c>
      <c r="K39" s="113">
        <v>7745</v>
      </c>
      <c r="L39" s="25">
        <v>12.6</v>
      </c>
      <c r="M39" s="26">
        <v>97587</v>
      </c>
      <c r="N39" s="39">
        <v>8595462.9600000009</v>
      </c>
      <c r="O39" s="212">
        <v>280</v>
      </c>
      <c r="P39" s="33">
        <v>4.2</v>
      </c>
      <c r="Q39" s="223">
        <v>1176</v>
      </c>
      <c r="R39" s="166">
        <v>103670.16</v>
      </c>
      <c r="S39" s="166">
        <v>0</v>
      </c>
      <c r="T39" s="33">
        <v>0</v>
      </c>
      <c r="U39" s="167">
        <v>0</v>
      </c>
      <c r="V39" s="166">
        <v>0</v>
      </c>
      <c r="W39" s="165">
        <v>1936</v>
      </c>
      <c r="X39" s="222">
        <v>12.6</v>
      </c>
      <c r="Y39" s="225">
        <v>24393.599999999999</v>
      </c>
      <c r="Z39" s="226">
        <v>2148865.7400000002</v>
      </c>
      <c r="AA39" s="32">
        <v>157</v>
      </c>
      <c r="AB39" s="25">
        <v>2.54</v>
      </c>
      <c r="AC39" s="40">
        <v>398.79</v>
      </c>
      <c r="AD39" s="41">
        <v>35124.85</v>
      </c>
      <c r="AE39" s="35">
        <v>0</v>
      </c>
      <c r="AF39" s="25">
        <v>0</v>
      </c>
      <c r="AG39" s="40">
        <v>0</v>
      </c>
      <c r="AH39" s="41">
        <v>0</v>
      </c>
      <c r="AI39" s="35">
        <v>1509</v>
      </c>
      <c r="AJ39" s="25">
        <v>18.72</v>
      </c>
      <c r="AK39" s="40">
        <v>28251.57</v>
      </c>
      <c r="AL39" s="42">
        <v>2488387.7400000002</v>
      </c>
      <c r="AM39" s="32">
        <v>123</v>
      </c>
      <c r="AN39" s="25">
        <v>1.66</v>
      </c>
      <c r="AO39" s="29">
        <v>777.21</v>
      </c>
      <c r="AP39" s="34">
        <v>68545.31</v>
      </c>
      <c r="AQ39" s="34">
        <v>0</v>
      </c>
      <c r="AR39" s="25">
        <v>0</v>
      </c>
      <c r="AS39" s="37">
        <v>0</v>
      </c>
      <c r="AT39" s="34">
        <v>0</v>
      </c>
      <c r="AU39" s="35">
        <v>427</v>
      </c>
      <c r="AV39" s="25">
        <v>-6.1199999999999992</v>
      </c>
      <c r="AW39" s="40">
        <v>-3857.9700000000012</v>
      </c>
      <c r="AX39" s="34">
        <v>-339522</v>
      </c>
      <c r="AY39" s="25">
        <v>-270976.69</v>
      </c>
      <c r="AZ39" s="92">
        <v>29</v>
      </c>
      <c r="BA39" s="79" t="s">
        <v>73</v>
      </c>
    </row>
    <row r="40" spans="1:53" ht="21.95" customHeight="1" x14ac:dyDescent="0.25">
      <c r="A40" s="92">
        <v>30</v>
      </c>
      <c r="B40" s="79" t="s">
        <v>74</v>
      </c>
      <c r="C40" s="24">
        <v>5900</v>
      </c>
      <c r="D40" s="25">
        <v>4.2</v>
      </c>
      <c r="E40" s="26">
        <v>24780</v>
      </c>
      <c r="F40" s="27">
        <v>2182622.4</v>
      </c>
      <c r="G40" s="28">
        <v>0</v>
      </c>
      <c r="H40" s="66">
        <v>0</v>
      </c>
      <c r="I40" s="29">
        <v>0</v>
      </c>
      <c r="J40" s="30">
        <v>0</v>
      </c>
      <c r="K40" s="113">
        <v>8537</v>
      </c>
      <c r="L40" s="25">
        <v>12.6</v>
      </c>
      <c r="M40" s="26">
        <v>107566.2</v>
      </c>
      <c r="N40" s="39">
        <v>9474413.2799999993</v>
      </c>
      <c r="O40" s="212">
        <v>1475</v>
      </c>
      <c r="P40" s="33">
        <v>4.2</v>
      </c>
      <c r="Q40" s="223">
        <v>6195</v>
      </c>
      <c r="R40" s="166">
        <v>545655.6</v>
      </c>
      <c r="S40" s="166">
        <v>0</v>
      </c>
      <c r="T40" s="33">
        <v>0</v>
      </c>
      <c r="U40" s="167">
        <v>0</v>
      </c>
      <c r="V40" s="166">
        <v>0</v>
      </c>
      <c r="W40" s="165">
        <v>2134</v>
      </c>
      <c r="X40" s="222">
        <v>12.6</v>
      </c>
      <c r="Y40" s="225">
        <v>26888.400000000001</v>
      </c>
      <c r="Z40" s="226">
        <v>2368603.3199999998</v>
      </c>
      <c r="AA40" s="32">
        <v>1094</v>
      </c>
      <c r="AB40" s="25">
        <v>4.62</v>
      </c>
      <c r="AC40" s="40">
        <v>5056.42</v>
      </c>
      <c r="AD40" s="41">
        <v>445382.87</v>
      </c>
      <c r="AE40" s="35">
        <v>0</v>
      </c>
      <c r="AF40" s="25">
        <v>0</v>
      </c>
      <c r="AG40" s="40">
        <v>0</v>
      </c>
      <c r="AH40" s="41">
        <v>0</v>
      </c>
      <c r="AI40" s="35">
        <v>1277</v>
      </c>
      <c r="AJ40" s="25">
        <v>18.55</v>
      </c>
      <c r="AK40" s="40">
        <v>23691.9</v>
      </c>
      <c r="AL40" s="42">
        <v>2086808.12</v>
      </c>
      <c r="AM40" s="32">
        <v>381</v>
      </c>
      <c r="AN40" s="25">
        <v>-0.42</v>
      </c>
      <c r="AO40" s="29">
        <v>1138.58</v>
      </c>
      <c r="AP40" s="34">
        <v>100272.72999999998</v>
      </c>
      <c r="AQ40" s="34">
        <v>0</v>
      </c>
      <c r="AR40" s="25">
        <v>0</v>
      </c>
      <c r="AS40" s="37">
        <v>0</v>
      </c>
      <c r="AT40" s="34">
        <v>0</v>
      </c>
      <c r="AU40" s="35">
        <v>857</v>
      </c>
      <c r="AV40" s="25">
        <v>-5.9500000000000011</v>
      </c>
      <c r="AW40" s="40">
        <v>3196.5</v>
      </c>
      <c r="AX40" s="34">
        <v>281795.19999999972</v>
      </c>
      <c r="AY40" s="25">
        <v>382067.9299999997</v>
      </c>
      <c r="AZ40" s="92">
        <v>30</v>
      </c>
      <c r="BA40" s="79" t="s">
        <v>74</v>
      </c>
    </row>
    <row r="41" spans="1:53" ht="21.95" customHeight="1" x14ac:dyDescent="0.25">
      <c r="A41" s="92">
        <v>31</v>
      </c>
      <c r="B41" s="77" t="s">
        <v>75</v>
      </c>
      <c r="C41" s="24">
        <v>0</v>
      </c>
      <c r="D41" s="25">
        <v>0</v>
      </c>
      <c r="E41" s="26">
        <v>0</v>
      </c>
      <c r="F41" s="49">
        <v>0</v>
      </c>
      <c r="G41" s="28">
        <v>0</v>
      </c>
      <c r="H41" s="66">
        <v>0</v>
      </c>
      <c r="I41" s="29">
        <v>0</v>
      </c>
      <c r="J41" s="30">
        <v>0</v>
      </c>
      <c r="K41" s="45">
        <v>0</v>
      </c>
      <c r="L41" s="25">
        <v>0</v>
      </c>
      <c r="M41" s="26">
        <v>0</v>
      </c>
      <c r="N41" s="39">
        <v>0</v>
      </c>
      <c r="O41" s="360">
        <v>0</v>
      </c>
      <c r="P41" s="33">
        <v>0</v>
      </c>
      <c r="Q41" s="223">
        <v>0</v>
      </c>
      <c r="R41" s="166">
        <v>0</v>
      </c>
      <c r="S41" s="166">
        <v>0</v>
      </c>
      <c r="T41" s="83">
        <v>0</v>
      </c>
      <c r="U41" s="167">
        <v>0</v>
      </c>
      <c r="V41" s="166">
        <v>0</v>
      </c>
      <c r="W41" s="165">
        <v>0</v>
      </c>
      <c r="X41" s="222">
        <v>0</v>
      </c>
      <c r="Y41" s="225">
        <v>0</v>
      </c>
      <c r="Z41" s="226">
        <v>0</v>
      </c>
      <c r="AA41" s="32">
        <v>0</v>
      </c>
      <c r="AB41" s="25">
        <v>0</v>
      </c>
      <c r="AC41" s="40">
        <v>0</v>
      </c>
      <c r="AD41" s="41">
        <v>0</v>
      </c>
      <c r="AE41" s="35">
        <v>0</v>
      </c>
      <c r="AF41" s="25">
        <v>0</v>
      </c>
      <c r="AG41" s="40">
        <v>0</v>
      </c>
      <c r="AH41" s="41">
        <v>0</v>
      </c>
      <c r="AI41" s="35">
        <v>0</v>
      </c>
      <c r="AJ41" s="25">
        <v>0</v>
      </c>
      <c r="AK41" s="40">
        <v>0</v>
      </c>
      <c r="AL41" s="42">
        <v>0</v>
      </c>
      <c r="AM41" s="32">
        <v>0</v>
      </c>
      <c r="AN41" s="25">
        <v>0</v>
      </c>
      <c r="AO41" s="29">
        <v>0</v>
      </c>
      <c r="AP41" s="34">
        <v>0</v>
      </c>
      <c r="AQ41" s="34">
        <v>0</v>
      </c>
      <c r="AR41" s="25">
        <v>0</v>
      </c>
      <c r="AS41" s="37">
        <v>0</v>
      </c>
      <c r="AT41" s="34">
        <v>0</v>
      </c>
      <c r="AU41" s="35">
        <v>0</v>
      </c>
      <c r="AV41" s="25">
        <v>0</v>
      </c>
      <c r="AW41" s="40">
        <v>0</v>
      </c>
      <c r="AX41" s="34">
        <v>0</v>
      </c>
      <c r="AY41" s="25">
        <v>0</v>
      </c>
      <c r="AZ41" s="92">
        <v>31</v>
      </c>
      <c r="BA41" s="77" t="s">
        <v>75</v>
      </c>
    </row>
    <row r="42" spans="1:53" ht="21.95" customHeight="1" x14ac:dyDescent="0.25">
      <c r="A42" s="92">
        <v>32</v>
      </c>
      <c r="B42" s="79" t="s">
        <v>76</v>
      </c>
      <c r="C42" s="24">
        <v>722</v>
      </c>
      <c r="D42" s="25">
        <v>4.2</v>
      </c>
      <c r="E42" s="26">
        <v>3032.4</v>
      </c>
      <c r="F42" s="27">
        <v>267058.56</v>
      </c>
      <c r="G42" s="28">
        <v>0</v>
      </c>
      <c r="H42" s="66">
        <v>0</v>
      </c>
      <c r="I42" s="29">
        <v>0</v>
      </c>
      <c r="J42" s="30">
        <v>0</v>
      </c>
      <c r="K42" s="113">
        <v>6959</v>
      </c>
      <c r="L42" s="25">
        <v>12.6</v>
      </c>
      <c r="M42" s="26">
        <v>87683.4</v>
      </c>
      <c r="N42" s="39">
        <v>7723118.6399999997</v>
      </c>
      <c r="O42" s="212">
        <v>181</v>
      </c>
      <c r="P42" s="33">
        <v>4.2</v>
      </c>
      <c r="Q42" s="223">
        <v>760.2</v>
      </c>
      <c r="R42" s="166">
        <v>66764.639999999999</v>
      </c>
      <c r="S42" s="166">
        <v>0</v>
      </c>
      <c r="T42" s="33">
        <v>0</v>
      </c>
      <c r="U42" s="167">
        <v>0</v>
      </c>
      <c r="V42" s="166">
        <v>0</v>
      </c>
      <c r="W42" s="165">
        <v>1740</v>
      </c>
      <c r="X42" s="222">
        <v>12.6</v>
      </c>
      <c r="Y42" s="225">
        <v>21924</v>
      </c>
      <c r="Z42" s="226">
        <v>1930779.66</v>
      </c>
      <c r="AA42" s="32">
        <v>137</v>
      </c>
      <c r="AB42" s="25">
        <v>3.88</v>
      </c>
      <c r="AC42" s="40">
        <v>531.52</v>
      </c>
      <c r="AD42" s="41">
        <v>46817.65</v>
      </c>
      <c r="AE42" s="35">
        <v>0</v>
      </c>
      <c r="AF42" s="25">
        <v>0</v>
      </c>
      <c r="AG42" s="40">
        <v>0</v>
      </c>
      <c r="AH42" s="41">
        <v>0</v>
      </c>
      <c r="AI42" s="35">
        <v>1077</v>
      </c>
      <c r="AJ42" s="25">
        <v>23.66</v>
      </c>
      <c r="AK42" s="40">
        <v>25485.41</v>
      </c>
      <c r="AL42" s="42">
        <v>2244748.4300000002</v>
      </c>
      <c r="AM42" s="32">
        <v>44</v>
      </c>
      <c r="AN42" s="25">
        <v>0.32</v>
      </c>
      <c r="AO42" s="29">
        <v>228.68000000000006</v>
      </c>
      <c r="AP42" s="34">
        <v>19946.989999999998</v>
      </c>
      <c r="AQ42" s="34">
        <v>0</v>
      </c>
      <c r="AR42" s="25">
        <v>0</v>
      </c>
      <c r="AS42" s="37">
        <v>0</v>
      </c>
      <c r="AT42" s="34">
        <v>0</v>
      </c>
      <c r="AU42" s="35">
        <v>663</v>
      </c>
      <c r="AV42" s="25">
        <v>-11.06</v>
      </c>
      <c r="AW42" s="40">
        <v>-3561.41</v>
      </c>
      <c r="AX42" s="34">
        <v>-313968.77000000025</v>
      </c>
      <c r="AY42" s="25">
        <v>-294021.78000000026</v>
      </c>
      <c r="AZ42" s="92">
        <v>32</v>
      </c>
      <c r="BA42" s="79" t="s">
        <v>76</v>
      </c>
    </row>
    <row r="43" spans="1:53" ht="27.75" customHeight="1" x14ac:dyDescent="0.25">
      <c r="A43" s="92">
        <v>33</v>
      </c>
      <c r="B43" s="77" t="s">
        <v>77</v>
      </c>
      <c r="C43" s="24">
        <v>0</v>
      </c>
      <c r="D43" s="25">
        <v>0</v>
      </c>
      <c r="E43" s="26">
        <v>0</v>
      </c>
      <c r="F43" s="49">
        <v>0</v>
      </c>
      <c r="G43" s="28">
        <v>0</v>
      </c>
      <c r="H43" s="66">
        <v>0</v>
      </c>
      <c r="I43" s="29">
        <v>0</v>
      </c>
      <c r="J43" s="30">
        <v>0</v>
      </c>
      <c r="K43" s="45">
        <v>0</v>
      </c>
      <c r="L43" s="25">
        <v>0</v>
      </c>
      <c r="M43" s="26">
        <v>0</v>
      </c>
      <c r="N43" s="39">
        <v>0</v>
      </c>
      <c r="O43" s="360">
        <v>0</v>
      </c>
      <c r="P43" s="33">
        <v>0</v>
      </c>
      <c r="Q43" s="223">
        <v>0</v>
      </c>
      <c r="R43" s="166">
        <v>0</v>
      </c>
      <c r="S43" s="166">
        <v>0</v>
      </c>
      <c r="T43" s="83">
        <v>0</v>
      </c>
      <c r="U43" s="167">
        <v>0</v>
      </c>
      <c r="V43" s="166">
        <v>0</v>
      </c>
      <c r="W43" s="165">
        <v>0</v>
      </c>
      <c r="X43" s="222">
        <v>0</v>
      </c>
      <c r="Y43" s="225">
        <v>0</v>
      </c>
      <c r="Z43" s="226">
        <v>0</v>
      </c>
      <c r="AA43" s="32">
        <v>0</v>
      </c>
      <c r="AB43" s="25">
        <v>0</v>
      </c>
      <c r="AC43" s="40">
        <v>0</v>
      </c>
      <c r="AD43" s="41">
        <v>0</v>
      </c>
      <c r="AE43" s="35">
        <v>0</v>
      </c>
      <c r="AF43" s="25">
        <v>0</v>
      </c>
      <c r="AG43" s="40">
        <v>0</v>
      </c>
      <c r="AH43" s="41">
        <v>0</v>
      </c>
      <c r="AI43" s="35">
        <v>0</v>
      </c>
      <c r="AJ43" s="25">
        <v>0</v>
      </c>
      <c r="AK43" s="40">
        <v>0</v>
      </c>
      <c r="AL43" s="42">
        <v>0</v>
      </c>
      <c r="AM43" s="32">
        <v>0</v>
      </c>
      <c r="AN43" s="25">
        <v>0</v>
      </c>
      <c r="AO43" s="29">
        <v>0</v>
      </c>
      <c r="AP43" s="34">
        <v>0</v>
      </c>
      <c r="AQ43" s="34">
        <v>0</v>
      </c>
      <c r="AR43" s="25">
        <v>0</v>
      </c>
      <c r="AS43" s="37">
        <v>0</v>
      </c>
      <c r="AT43" s="34">
        <v>0</v>
      </c>
      <c r="AU43" s="35">
        <v>0</v>
      </c>
      <c r="AV43" s="25">
        <v>0</v>
      </c>
      <c r="AW43" s="40">
        <v>0</v>
      </c>
      <c r="AX43" s="34">
        <v>0</v>
      </c>
      <c r="AY43" s="25">
        <v>0</v>
      </c>
      <c r="AZ43" s="92">
        <v>33</v>
      </c>
      <c r="BA43" s="77" t="s">
        <v>77</v>
      </c>
    </row>
    <row r="44" spans="1:53" ht="31.5" customHeight="1" x14ac:dyDescent="0.25">
      <c r="A44" s="92">
        <v>34</v>
      </c>
      <c r="B44" s="77" t="s">
        <v>78</v>
      </c>
      <c r="C44" s="24">
        <v>0</v>
      </c>
      <c r="D44" s="25">
        <v>0</v>
      </c>
      <c r="E44" s="26">
        <v>0</v>
      </c>
      <c r="F44" s="49">
        <v>0</v>
      </c>
      <c r="G44" s="28">
        <v>0</v>
      </c>
      <c r="H44" s="66">
        <v>0</v>
      </c>
      <c r="I44" s="29">
        <v>0</v>
      </c>
      <c r="J44" s="30">
        <v>0</v>
      </c>
      <c r="K44" s="45">
        <v>0</v>
      </c>
      <c r="L44" s="25">
        <v>0</v>
      </c>
      <c r="M44" s="26">
        <v>0</v>
      </c>
      <c r="N44" s="39">
        <v>0</v>
      </c>
      <c r="O44" s="360">
        <v>0</v>
      </c>
      <c r="P44" s="33">
        <v>0</v>
      </c>
      <c r="Q44" s="223">
        <v>0</v>
      </c>
      <c r="R44" s="166">
        <v>0</v>
      </c>
      <c r="S44" s="166">
        <v>0</v>
      </c>
      <c r="T44" s="83">
        <v>0</v>
      </c>
      <c r="U44" s="167">
        <v>0</v>
      </c>
      <c r="V44" s="166">
        <v>0</v>
      </c>
      <c r="W44" s="165">
        <v>0</v>
      </c>
      <c r="X44" s="222">
        <v>0</v>
      </c>
      <c r="Y44" s="225">
        <v>0</v>
      </c>
      <c r="Z44" s="226">
        <v>0</v>
      </c>
      <c r="AA44" s="32">
        <v>0</v>
      </c>
      <c r="AB44" s="25">
        <v>0</v>
      </c>
      <c r="AC44" s="40">
        <v>0</v>
      </c>
      <c r="AD44" s="41">
        <v>0</v>
      </c>
      <c r="AE44" s="35">
        <v>0</v>
      </c>
      <c r="AF44" s="25">
        <v>0</v>
      </c>
      <c r="AG44" s="40">
        <v>0</v>
      </c>
      <c r="AH44" s="41">
        <v>0</v>
      </c>
      <c r="AI44" s="35">
        <v>0</v>
      </c>
      <c r="AJ44" s="25">
        <v>0</v>
      </c>
      <c r="AK44" s="40">
        <v>0</v>
      </c>
      <c r="AL44" s="42">
        <v>0</v>
      </c>
      <c r="AM44" s="32">
        <v>0</v>
      </c>
      <c r="AN44" s="25">
        <v>0</v>
      </c>
      <c r="AO44" s="29">
        <v>0</v>
      </c>
      <c r="AP44" s="34">
        <v>0</v>
      </c>
      <c r="AQ44" s="34">
        <v>0</v>
      </c>
      <c r="AR44" s="25">
        <v>0</v>
      </c>
      <c r="AS44" s="37">
        <v>0</v>
      </c>
      <c r="AT44" s="34">
        <v>0</v>
      </c>
      <c r="AU44" s="35">
        <v>0</v>
      </c>
      <c r="AV44" s="25">
        <v>0</v>
      </c>
      <c r="AW44" s="40">
        <v>0</v>
      </c>
      <c r="AX44" s="34">
        <v>0</v>
      </c>
      <c r="AY44" s="25">
        <v>0</v>
      </c>
      <c r="AZ44" s="92">
        <v>34</v>
      </c>
      <c r="BA44" s="77" t="s">
        <v>78</v>
      </c>
    </row>
    <row r="45" spans="1:53" ht="27.75" customHeight="1" x14ac:dyDescent="0.25">
      <c r="A45" s="92">
        <v>35</v>
      </c>
      <c r="B45" s="115" t="s">
        <v>79</v>
      </c>
      <c r="C45" s="24">
        <v>0</v>
      </c>
      <c r="D45" s="25">
        <v>0</v>
      </c>
      <c r="E45" s="26">
        <v>0</v>
      </c>
      <c r="F45" s="49">
        <v>0</v>
      </c>
      <c r="G45" s="28">
        <v>0</v>
      </c>
      <c r="H45" s="66">
        <v>0</v>
      </c>
      <c r="I45" s="29">
        <v>0</v>
      </c>
      <c r="J45" s="30">
        <v>0</v>
      </c>
      <c r="K45" s="45">
        <v>0</v>
      </c>
      <c r="L45" s="25">
        <v>0</v>
      </c>
      <c r="M45" s="26">
        <v>0</v>
      </c>
      <c r="N45" s="39">
        <v>0</v>
      </c>
      <c r="O45" s="360">
        <v>0</v>
      </c>
      <c r="P45" s="33">
        <v>0</v>
      </c>
      <c r="Q45" s="223">
        <v>0</v>
      </c>
      <c r="R45" s="166">
        <v>0</v>
      </c>
      <c r="S45" s="166">
        <v>0</v>
      </c>
      <c r="T45" s="83">
        <v>0</v>
      </c>
      <c r="U45" s="167">
        <v>0</v>
      </c>
      <c r="V45" s="166">
        <v>0</v>
      </c>
      <c r="W45" s="165">
        <v>0</v>
      </c>
      <c r="X45" s="222">
        <v>0</v>
      </c>
      <c r="Y45" s="225">
        <v>0</v>
      </c>
      <c r="Z45" s="226">
        <v>0</v>
      </c>
      <c r="AA45" s="32">
        <v>0</v>
      </c>
      <c r="AB45" s="25">
        <v>0</v>
      </c>
      <c r="AC45" s="40">
        <v>0</v>
      </c>
      <c r="AD45" s="41">
        <v>0</v>
      </c>
      <c r="AE45" s="35">
        <v>0</v>
      </c>
      <c r="AF45" s="25">
        <v>0</v>
      </c>
      <c r="AG45" s="40">
        <v>0</v>
      </c>
      <c r="AH45" s="41">
        <v>0</v>
      </c>
      <c r="AI45" s="35">
        <v>0</v>
      </c>
      <c r="AJ45" s="25">
        <v>0</v>
      </c>
      <c r="AK45" s="40">
        <v>0</v>
      </c>
      <c r="AL45" s="42">
        <v>0</v>
      </c>
      <c r="AM45" s="32">
        <v>0</v>
      </c>
      <c r="AN45" s="25">
        <v>0</v>
      </c>
      <c r="AO45" s="29">
        <v>0</v>
      </c>
      <c r="AP45" s="34">
        <v>0</v>
      </c>
      <c r="AQ45" s="34">
        <v>0</v>
      </c>
      <c r="AR45" s="25">
        <v>0</v>
      </c>
      <c r="AS45" s="37">
        <v>0</v>
      </c>
      <c r="AT45" s="34">
        <v>0</v>
      </c>
      <c r="AU45" s="35">
        <v>0</v>
      </c>
      <c r="AV45" s="25">
        <v>0</v>
      </c>
      <c r="AW45" s="40">
        <v>0</v>
      </c>
      <c r="AX45" s="34">
        <v>0</v>
      </c>
      <c r="AY45" s="25">
        <v>0</v>
      </c>
      <c r="AZ45" s="92">
        <v>35</v>
      </c>
      <c r="BA45" s="115" t="s">
        <v>79</v>
      </c>
    </row>
    <row r="46" spans="1:53" ht="25.5" customHeight="1" x14ac:dyDescent="0.25">
      <c r="A46" s="92">
        <v>36</v>
      </c>
      <c r="B46" s="116" t="s">
        <v>80</v>
      </c>
      <c r="C46" s="24">
        <v>0</v>
      </c>
      <c r="D46" s="25">
        <v>0</v>
      </c>
      <c r="E46" s="26">
        <v>0</v>
      </c>
      <c r="F46" s="49">
        <v>0</v>
      </c>
      <c r="G46" s="28">
        <v>0</v>
      </c>
      <c r="H46" s="66">
        <v>0</v>
      </c>
      <c r="I46" s="29">
        <v>0</v>
      </c>
      <c r="J46" s="30">
        <v>0</v>
      </c>
      <c r="K46" s="45">
        <v>0</v>
      </c>
      <c r="L46" s="25">
        <v>0</v>
      </c>
      <c r="M46" s="26">
        <v>0</v>
      </c>
      <c r="N46" s="39">
        <v>0</v>
      </c>
      <c r="O46" s="360">
        <v>0</v>
      </c>
      <c r="P46" s="33">
        <v>0</v>
      </c>
      <c r="Q46" s="223">
        <v>0</v>
      </c>
      <c r="R46" s="166">
        <v>0</v>
      </c>
      <c r="S46" s="166">
        <v>0</v>
      </c>
      <c r="T46" s="83">
        <v>0</v>
      </c>
      <c r="U46" s="167">
        <v>0</v>
      </c>
      <c r="V46" s="166">
        <v>0</v>
      </c>
      <c r="W46" s="165">
        <v>0</v>
      </c>
      <c r="X46" s="222">
        <v>0</v>
      </c>
      <c r="Y46" s="225">
        <v>0</v>
      </c>
      <c r="Z46" s="226">
        <v>0</v>
      </c>
      <c r="AA46" s="32">
        <v>0</v>
      </c>
      <c r="AB46" s="25">
        <v>0</v>
      </c>
      <c r="AC46" s="40">
        <v>0</v>
      </c>
      <c r="AD46" s="41">
        <v>0</v>
      </c>
      <c r="AE46" s="35">
        <v>0</v>
      </c>
      <c r="AF46" s="25">
        <v>0</v>
      </c>
      <c r="AG46" s="40">
        <v>0</v>
      </c>
      <c r="AH46" s="41">
        <v>0</v>
      </c>
      <c r="AI46" s="35">
        <v>0</v>
      </c>
      <c r="AJ46" s="25">
        <v>0</v>
      </c>
      <c r="AK46" s="40">
        <v>0</v>
      </c>
      <c r="AL46" s="42">
        <v>0</v>
      </c>
      <c r="AM46" s="32">
        <v>0</v>
      </c>
      <c r="AN46" s="25">
        <v>0</v>
      </c>
      <c r="AO46" s="29">
        <v>0</v>
      </c>
      <c r="AP46" s="34">
        <v>0</v>
      </c>
      <c r="AQ46" s="34">
        <v>0</v>
      </c>
      <c r="AR46" s="25">
        <v>0</v>
      </c>
      <c r="AS46" s="37">
        <v>0</v>
      </c>
      <c r="AT46" s="34">
        <v>0</v>
      </c>
      <c r="AU46" s="35">
        <v>0</v>
      </c>
      <c r="AV46" s="25">
        <v>0</v>
      </c>
      <c r="AW46" s="40">
        <v>0</v>
      </c>
      <c r="AX46" s="34">
        <v>0</v>
      </c>
      <c r="AY46" s="25">
        <v>0</v>
      </c>
      <c r="AZ46" s="92">
        <v>36</v>
      </c>
      <c r="BA46" s="116" t="s">
        <v>80</v>
      </c>
    </row>
    <row r="47" spans="1:53" ht="25.5" customHeight="1" x14ac:dyDescent="0.25">
      <c r="A47" s="92">
        <v>37</v>
      </c>
      <c r="B47" s="116" t="s">
        <v>81</v>
      </c>
      <c r="C47" s="24">
        <v>0</v>
      </c>
      <c r="D47" s="25">
        <v>0</v>
      </c>
      <c r="E47" s="26">
        <v>0</v>
      </c>
      <c r="F47" s="49">
        <v>0</v>
      </c>
      <c r="G47" s="28">
        <v>0</v>
      </c>
      <c r="H47" s="66">
        <v>0</v>
      </c>
      <c r="I47" s="29">
        <v>0</v>
      </c>
      <c r="J47" s="30">
        <v>0</v>
      </c>
      <c r="K47" s="45">
        <v>0</v>
      </c>
      <c r="L47" s="25">
        <v>0</v>
      </c>
      <c r="M47" s="26">
        <v>0</v>
      </c>
      <c r="N47" s="39">
        <v>0</v>
      </c>
      <c r="O47" s="360">
        <v>0</v>
      </c>
      <c r="P47" s="33">
        <v>0</v>
      </c>
      <c r="Q47" s="223">
        <v>0</v>
      </c>
      <c r="R47" s="166">
        <v>0</v>
      </c>
      <c r="S47" s="166">
        <v>0</v>
      </c>
      <c r="T47" s="83">
        <v>0</v>
      </c>
      <c r="U47" s="167">
        <v>0</v>
      </c>
      <c r="V47" s="166">
        <v>0</v>
      </c>
      <c r="W47" s="165">
        <v>0</v>
      </c>
      <c r="X47" s="222">
        <v>0</v>
      </c>
      <c r="Y47" s="225">
        <v>0</v>
      </c>
      <c r="Z47" s="226">
        <v>0</v>
      </c>
      <c r="AA47" s="32">
        <v>0</v>
      </c>
      <c r="AB47" s="25">
        <v>0</v>
      </c>
      <c r="AC47" s="40">
        <v>0</v>
      </c>
      <c r="AD47" s="41">
        <v>0</v>
      </c>
      <c r="AE47" s="35">
        <v>0</v>
      </c>
      <c r="AF47" s="25">
        <v>0</v>
      </c>
      <c r="AG47" s="40">
        <v>0</v>
      </c>
      <c r="AH47" s="41">
        <v>0</v>
      </c>
      <c r="AI47" s="35">
        <v>0</v>
      </c>
      <c r="AJ47" s="25">
        <v>0</v>
      </c>
      <c r="AK47" s="40">
        <v>0</v>
      </c>
      <c r="AL47" s="42">
        <v>0</v>
      </c>
      <c r="AM47" s="32">
        <v>0</v>
      </c>
      <c r="AN47" s="25">
        <v>0</v>
      </c>
      <c r="AO47" s="29">
        <v>0</v>
      </c>
      <c r="AP47" s="34">
        <v>0</v>
      </c>
      <c r="AQ47" s="34">
        <v>0</v>
      </c>
      <c r="AR47" s="25">
        <v>0</v>
      </c>
      <c r="AS47" s="37">
        <v>0</v>
      </c>
      <c r="AT47" s="34">
        <v>0</v>
      </c>
      <c r="AU47" s="35">
        <v>0</v>
      </c>
      <c r="AV47" s="25">
        <v>0</v>
      </c>
      <c r="AW47" s="40">
        <v>0</v>
      </c>
      <c r="AX47" s="34">
        <v>0</v>
      </c>
      <c r="AY47" s="25">
        <v>0</v>
      </c>
      <c r="AZ47" s="92">
        <v>37</v>
      </c>
      <c r="BA47" s="116" t="s">
        <v>81</v>
      </c>
    </row>
    <row r="48" spans="1:53" ht="20.25" customHeight="1" x14ac:dyDescent="0.25">
      <c r="A48" s="92">
        <v>38</v>
      </c>
      <c r="B48" s="116" t="s">
        <v>82</v>
      </c>
      <c r="C48" s="24">
        <v>0</v>
      </c>
      <c r="D48" s="25">
        <v>0</v>
      </c>
      <c r="E48" s="26">
        <v>0</v>
      </c>
      <c r="F48" s="49">
        <v>0</v>
      </c>
      <c r="G48" s="28">
        <v>0</v>
      </c>
      <c r="H48" s="66">
        <v>0</v>
      </c>
      <c r="I48" s="29">
        <v>0</v>
      </c>
      <c r="J48" s="30">
        <v>0</v>
      </c>
      <c r="K48" s="45">
        <v>0</v>
      </c>
      <c r="L48" s="25">
        <v>0</v>
      </c>
      <c r="M48" s="26">
        <v>0</v>
      </c>
      <c r="N48" s="39">
        <v>0</v>
      </c>
      <c r="O48" s="360">
        <v>0</v>
      </c>
      <c r="P48" s="33">
        <v>0</v>
      </c>
      <c r="Q48" s="223">
        <v>0</v>
      </c>
      <c r="R48" s="166">
        <v>0</v>
      </c>
      <c r="S48" s="166">
        <v>0</v>
      </c>
      <c r="T48" s="83">
        <v>0</v>
      </c>
      <c r="U48" s="167">
        <v>0</v>
      </c>
      <c r="V48" s="166">
        <v>0</v>
      </c>
      <c r="W48" s="165">
        <v>0</v>
      </c>
      <c r="X48" s="222">
        <v>0</v>
      </c>
      <c r="Y48" s="225">
        <v>0</v>
      </c>
      <c r="Z48" s="226">
        <v>0</v>
      </c>
      <c r="AA48" s="32">
        <v>0</v>
      </c>
      <c r="AB48" s="25">
        <v>0</v>
      </c>
      <c r="AC48" s="40">
        <v>0</v>
      </c>
      <c r="AD48" s="41">
        <v>0</v>
      </c>
      <c r="AE48" s="35">
        <v>0</v>
      </c>
      <c r="AF48" s="25">
        <v>0</v>
      </c>
      <c r="AG48" s="40">
        <v>0</v>
      </c>
      <c r="AH48" s="41">
        <v>0</v>
      </c>
      <c r="AI48" s="35">
        <v>0</v>
      </c>
      <c r="AJ48" s="25">
        <v>0</v>
      </c>
      <c r="AK48" s="40">
        <v>0</v>
      </c>
      <c r="AL48" s="42">
        <v>0</v>
      </c>
      <c r="AM48" s="32">
        <v>0</v>
      </c>
      <c r="AN48" s="25">
        <v>0</v>
      </c>
      <c r="AO48" s="117">
        <v>0</v>
      </c>
      <c r="AP48" s="34">
        <v>0</v>
      </c>
      <c r="AQ48" s="34">
        <v>0</v>
      </c>
      <c r="AR48" s="25">
        <v>0</v>
      </c>
      <c r="AS48" s="118">
        <v>0</v>
      </c>
      <c r="AT48" s="34">
        <v>0</v>
      </c>
      <c r="AU48" s="35">
        <v>0</v>
      </c>
      <c r="AV48" s="25">
        <v>0</v>
      </c>
      <c r="AW48" s="119">
        <v>0</v>
      </c>
      <c r="AX48" s="34">
        <v>0</v>
      </c>
      <c r="AY48" s="25">
        <v>0</v>
      </c>
      <c r="AZ48" s="92">
        <v>38</v>
      </c>
      <c r="BA48" s="116" t="s">
        <v>82</v>
      </c>
    </row>
    <row r="49" spans="1:53" ht="25.5" customHeight="1" x14ac:dyDescent="0.25">
      <c r="A49" s="120">
        <v>39</v>
      </c>
      <c r="B49" s="121" t="s">
        <v>83</v>
      </c>
      <c r="C49" s="24">
        <v>0</v>
      </c>
      <c r="D49" s="25">
        <v>0</v>
      </c>
      <c r="E49" s="26">
        <v>0</v>
      </c>
      <c r="F49" s="49">
        <v>0</v>
      </c>
      <c r="G49" s="28">
        <v>0</v>
      </c>
      <c r="H49" s="66">
        <v>0</v>
      </c>
      <c r="I49" s="29">
        <v>0</v>
      </c>
      <c r="J49" s="30">
        <v>0</v>
      </c>
      <c r="K49" s="45">
        <v>0</v>
      </c>
      <c r="L49" s="25">
        <v>0</v>
      </c>
      <c r="M49" s="26">
        <v>0</v>
      </c>
      <c r="N49" s="39">
        <v>0</v>
      </c>
      <c r="O49" s="360">
        <v>0</v>
      </c>
      <c r="P49" s="33">
        <v>0</v>
      </c>
      <c r="Q49" s="223">
        <v>0</v>
      </c>
      <c r="R49" s="166">
        <v>0</v>
      </c>
      <c r="S49" s="166">
        <v>0</v>
      </c>
      <c r="T49" s="83">
        <v>0</v>
      </c>
      <c r="U49" s="167">
        <v>0</v>
      </c>
      <c r="V49" s="166">
        <v>0</v>
      </c>
      <c r="W49" s="165">
        <v>0</v>
      </c>
      <c r="X49" s="222">
        <v>0</v>
      </c>
      <c r="Y49" s="225">
        <v>0</v>
      </c>
      <c r="Z49" s="226">
        <v>0</v>
      </c>
      <c r="AA49" s="32">
        <v>0</v>
      </c>
      <c r="AB49" s="25">
        <v>0</v>
      </c>
      <c r="AC49" s="40">
        <v>0</v>
      </c>
      <c r="AD49" s="41">
        <v>0</v>
      </c>
      <c r="AE49" s="35">
        <v>0</v>
      </c>
      <c r="AF49" s="25">
        <v>0</v>
      </c>
      <c r="AG49" s="40">
        <v>0</v>
      </c>
      <c r="AH49" s="41">
        <v>0</v>
      </c>
      <c r="AI49" s="35">
        <v>0</v>
      </c>
      <c r="AJ49" s="25">
        <v>0</v>
      </c>
      <c r="AK49" s="40">
        <v>0</v>
      </c>
      <c r="AL49" s="42">
        <v>0</v>
      </c>
      <c r="AM49" s="32">
        <v>0</v>
      </c>
      <c r="AN49" s="25">
        <v>0</v>
      </c>
      <c r="AO49" s="117">
        <v>0</v>
      </c>
      <c r="AP49" s="34">
        <v>0</v>
      </c>
      <c r="AQ49" s="34">
        <v>0</v>
      </c>
      <c r="AR49" s="25">
        <v>0</v>
      </c>
      <c r="AS49" s="118">
        <v>0</v>
      </c>
      <c r="AT49" s="34">
        <v>0</v>
      </c>
      <c r="AU49" s="35">
        <v>0</v>
      </c>
      <c r="AV49" s="25">
        <v>0</v>
      </c>
      <c r="AW49" s="119">
        <v>0</v>
      </c>
      <c r="AX49" s="34">
        <v>0</v>
      </c>
      <c r="AY49" s="25">
        <v>0</v>
      </c>
      <c r="AZ49" s="120">
        <v>39</v>
      </c>
      <c r="BA49" s="121" t="s">
        <v>83</v>
      </c>
    </row>
    <row r="50" spans="1:53" ht="34.5" customHeight="1" x14ac:dyDescent="0.25">
      <c r="A50" s="92"/>
      <c r="B50" s="103" t="s">
        <v>84</v>
      </c>
      <c r="C50" s="53">
        <v>67740</v>
      </c>
      <c r="D50" s="25">
        <v>4.2</v>
      </c>
      <c r="E50" s="54">
        <v>284508</v>
      </c>
      <c r="F50" s="122">
        <v>25059464.639999997</v>
      </c>
      <c r="G50" s="123">
        <v>0</v>
      </c>
      <c r="H50" s="66">
        <v>0</v>
      </c>
      <c r="I50" s="65">
        <v>0</v>
      </c>
      <c r="J50" s="58">
        <v>0</v>
      </c>
      <c r="K50" s="59">
        <v>200705</v>
      </c>
      <c r="L50" s="25">
        <v>12.6</v>
      </c>
      <c r="M50" s="72">
        <v>2528883</v>
      </c>
      <c r="N50" s="61">
        <v>222744102.72</v>
      </c>
      <c r="O50" s="213">
        <v>16938</v>
      </c>
      <c r="P50" s="33">
        <v>4.2</v>
      </c>
      <c r="Q50" s="227">
        <v>71139.599999999991</v>
      </c>
      <c r="R50" s="177">
        <v>6264866.1599999992</v>
      </c>
      <c r="S50" s="228">
        <v>0</v>
      </c>
      <c r="T50" s="33">
        <v>0</v>
      </c>
      <c r="U50" s="183">
        <v>0</v>
      </c>
      <c r="V50" s="228">
        <v>0</v>
      </c>
      <c r="W50" s="236">
        <v>50178</v>
      </c>
      <c r="X50" s="222">
        <v>12.6</v>
      </c>
      <c r="Y50" s="237">
        <v>632242.80000000005</v>
      </c>
      <c r="Z50" s="231">
        <v>55686025.68</v>
      </c>
      <c r="AA50" s="260">
        <v>5743</v>
      </c>
      <c r="AB50" s="25">
        <v>3.19</v>
      </c>
      <c r="AC50" s="63">
        <v>18340.47</v>
      </c>
      <c r="AD50" s="25">
        <v>1615456.6099999999</v>
      </c>
      <c r="AE50" s="66">
        <v>0</v>
      </c>
      <c r="AF50" s="25">
        <v>0</v>
      </c>
      <c r="AG50" s="69">
        <v>0</v>
      </c>
      <c r="AH50" s="69">
        <v>0</v>
      </c>
      <c r="AI50" s="125">
        <v>28216</v>
      </c>
      <c r="AJ50" s="25">
        <v>16.329999999999998</v>
      </c>
      <c r="AK50" s="63">
        <v>460889.19</v>
      </c>
      <c r="AL50" s="70">
        <v>40595168.850000001</v>
      </c>
      <c r="AM50" s="62">
        <v>11195</v>
      </c>
      <c r="AN50" s="25">
        <v>1.01</v>
      </c>
      <c r="AO50" s="62">
        <v>52799.130000000005</v>
      </c>
      <c r="AP50" s="62">
        <v>4649409.5500000007</v>
      </c>
      <c r="AQ50" s="66">
        <v>0</v>
      </c>
      <c r="AR50" s="66">
        <v>0</v>
      </c>
      <c r="AS50" s="126">
        <v>0</v>
      </c>
      <c r="AT50" s="66">
        <v>0</v>
      </c>
      <c r="AU50" s="125">
        <v>21962</v>
      </c>
      <c r="AV50" s="25">
        <v>-3.7299999999999986</v>
      </c>
      <c r="AW50" s="25">
        <v>171353.61000000002</v>
      </c>
      <c r="AX50" s="25">
        <v>15090856.83</v>
      </c>
      <c r="AY50" s="25">
        <v>19740266.379999995</v>
      </c>
      <c r="AZ50" s="25"/>
      <c r="BA50" s="103" t="s">
        <v>84</v>
      </c>
    </row>
    <row r="51" spans="1:53" ht="22.5" customHeight="1" x14ac:dyDescent="0.25">
      <c r="A51" s="22"/>
      <c r="B51" s="103" t="s">
        <v>85</v>
      </c>
      <c r="C51" s="53">
        <v>131864</v>
      </c>
      <c r="D51" s="25">
        <v>4.1999999999999993</v>
      </c>
      <c r="E51" s="54">
        <v>553828.79999999993</v>
      </c>
      <c r="F51" s="55">
        <v>48781346.399999999</v>
      </c>
      <c r="G51" s="59">
        <v>22851</v>
      </c>
      <c r="H51" s="25">
        <v>4.2</v>
      </c>
      <c r="I51" s="72">
        <v>95974.2</v>
      </c>
      <c r="J51" s="127">
        <v>14951789.460000001</v>
      </c>
      <c r="K51" s="59">
        <v>577586</v>
      </c>
      <c r="L51" s="25">
        <v>12.6</v>
      </c>
      <c r="M51" s="72">
        <v>7277583.5999999996</v>
      </c>
      <c r="N51" s="72">
        <v>641009598.72000003</v>
      </c>
      <c r="O51" s="214">
        <v>32970</v>
      </c>
      <c r="P51" s="33">
        <v>4.1999999999999993</v>
      </c>
      <c r="Q51" s="227">
        <v>138474</v>
      </c>
      <c r="R51" s="177">
        <v>12195336.6</v>
      </c>
      <c r="S51" s="221">
        <v>5713</v>
      </c>
      <c r="T51" s="33">
        <v>4.2</v>
      </c>
      <c r="U51" s="237">
        <v>23994.6</v>
      </c>
      <c r="V51" s="177">
        <v>3737947.3650000002</v>
      </c>
      <c r="W51" s="238">
        <v>144400</v>
      </c>
      <c r="X51" s="222">
        <v>12.6</v>
      </c>
      <c r="Y51" s="237">
        <v>1819440</v>
      </c>
      <c r="Z51" s="231">
        <v>160252399.68000001</v>
      </c>
      <c r="AA51" s="62">
        <v>21940</v>
      </c>
      <c r="AB51" s="25">
        <v>5.57</v>
      </c>
      <c r="AC51" s="63">
        <v>122223.15</v>
      </c>
      <c r="AD51" s="83">
        <v>10765547.209999999</v>
      </c>
      <c r="AE51" s="36">
        <v>4606</v>
      </c>
      <c r="AF51" s="25">
        <v>6.02</v>
      </c>
      <c r="AG51" s="63">
        <v>27719.62</v>
      </c>
      <c r="AH51" s="63">
        <v>4318450.91</v>
      </c>
      <c r="AI51" s="36">
        <v>94446</v>
      </c>
      <c r="AJ51" s="25">
        <v>19.12</v>
      </c>
      <c r="AK51" s="83">
        <v>1806265.5200000003</v>
      </c>
      <c r="AL51" s="129">
        <v>159096195.44000003</v>
      </c>
      <c r="AM51" s="62">
        <v>11030</v>
      </c>
      <c r="AN51" s="25">
        <v>-1.37</v>
      </c>
      <c r="AO51" s="62">
        <v>16250.85</v>
      </c>
      <c r="AP51" s="62">
        <v>1429789.390000002</v>
      </c>
      <c r="AQ51" s="130">
        <v>1107</v>
      </c>
      <c r="AR51" s="25">
        <v>-1.8199999999999994</v>
      </c>
      <c r="AS51" s="71">
        <v>-3725.0200000000004</v>
      </c>
      <c r="AT51" s="71">
        <v>-580503.54499999993</v>
      </c>
      <c r="AU51" s="36">
        <v>49954</v>
      </c>
      <c r="AV51" s="25">
        <v>-6.5200000000000014</v>
      </c>
      <c r="AW51" s="83">
        <v>13174.47999999989</v>
      </c>
      <c r="AX51" s="83">
        <v>1156204.2399999991</v>
      </c>
      <c r="AY51" s="83">
        <v>2005490.0849999962</v>
      </c>
      <c r="AZ51" s="25"/>
      <c r="BA51" s="103" t="s">
        <v>85</v>
      </c>
    </row>
    <row r="52" spans="1:53" ht="15.75" customHeight="1" x14ac:dyDescent="0.25">
      <c r="A52" s="22">
        <v>40</v>
      </c>
      <c r="B52" s="131" t="s">
        <v>86</v>
      </c>
      <c r="C52" s="24">
        <v>0</v>
      </c>
      <c r="D52" s="25">
        <v>0</v>
      </c>
      <c r="E52" s="26">
        <v>0</v>
      </c>
      <c r="F52" s="49">
        <v>0</v>
      </c>
      <c r="G52" s="75">
        <v>0</v>
      </c>
      <c r="H52" s="25"/>
      <c r="I52" s="29">
        <v>0</v>
      </c>
      <c r="J52" s="30">
        <v>0</v>
      </c>
      <c r="K52" s="75">
        <v>0</v>
      </c>
      <c r="L52" s="25">
        <v>0</v>
      </c>
      <c r="M52" s="29">
        <v>0</v>
      </c>
      <c r="N52" s="39">
        <v>0</v>
      </c>
      <c r="O52" s="360">
        <v>0</v>
      </c>
      <c r="P52" s="33">
        <v>0</v>
      </c>
      <c r="Q52" s="178">
        <v>0</v>
      </c>
      <c r="R52" s="166">
        <v>0</v>
      </c>
      <c r="S52" s="166">
        <v>0</v>
      </c>
      <c r="T52" s="83"/>
      <c r="U52" s="171">
        <v>0</v>
      </c>
      <c r="V52" s="166">
        <v>0</v>
      </c>
      <c r="W52" s="165">
        <v>0</v>
      </c>
      <c r="X52" s="222">
        <v>0</v>
      </c>
      <c r="Y52" s="225">
        <v>0</v>
      </c>
      <c r="Z52" s="226">
        <v>0</v>
      </c>
      <c r="AA52" s="75">
        <v>0</v>
      </c>
      <c r="AB52" s="25">
        <v>0</v>
      </c>
      <c r="AC52" s="40">
        <v>0</v>
      </c>
      <c r="AD52" s="34">
        <v>0</v>
      </c>
      <c r="AE52" s="34">
        <v>0</v>
      </c>
      <c r="AF52" s="25">
        <v>0</v>
      </c>
      <c r="AG52" s="40">
        <v>0</v>
      </c>
      <c r="AH52" s="34">
        <v>0</v>
      </c>
      <c r="AI52" s="34">
        <v>0</v>
      </c>
      <c r="AJ52" s="25">
        <v>0</v>
      </c>
      <c r="AK52" s="40">
        <v>0</v>
      </c>
      <c r="AL52" s="132">
        <v>0</v>
      </c>
      <c r="AM52" s="75">
        <v>0</v>
      </c>
      <c r="AN52" s="25">
        <v>0</v>
      </c>
      <c r="AO52" s="29">
        <v>0</v>
      </c>
      <c r="AP52" s="34">
        <v>0</v>
      </c>
      <c r="AQ52" s="34">
        <v>0</v>
      </c>
      <c r="AR52" s="25">
        <v>0</v>
      </c>
      <c r="AS52" s="29">
        <v>0</v>
      </c>
      <c r="AT52" s="34">
        <v>0</v>
      </c>
      <c r="AU52" s="35">
        <v>0</v>
      </c>
      <c r="AV52" s="25">
        <v>0</v>
      </c>
      <c r="AW52" s="40">
        <v>0</v>
      </c>
      <c r="AX52" s="34">
        <v>0</v>
      </c>
      <c r="AY52" s="25">
        <v>0</v>
      </c>
      <c r="AZ52" s="22">
        <v>40</v>
      </c>
      <c r="BA52" s="131" t="s">
        <v>86</v>
      </c>
    </row>
    <row r="53" spans="1:53" ht="25.5" customHeight="1" x14ac:dyDescent="0.25">
      <c r="A53" s="22"/>
      <c r="B53" s="103" t="s">
        <v>87</v>
      </c>
      <c r="C53" s="64">
        <v>0</v>
      </c>
      <c r="D53" s="64">
        <v>0</v>
      </c>
      <c r="E53" s="133">
        <v>0</v>
      </c>
      <c r="F53" s="133">
        <v>0</v>
      </c>
      <c r="G53" s="56">
        <v>0</v>
      </c>
      <c r="H53" s="135">
        <v>0</v>
      </c>
      <c r="I53" s="65">
        <v>0</v>
      </c>
      <c r="J53" s="136">
        <v>0</v>
      </c>
      <c r="K53" s="56">
        <v>0</v>
      </c>
      <c r="L53" s="66">
        <v>0</v>
      </c>
      <c r="M53" s="65">
        <v>0</v>
      </c>
      <c r="N53" s="137">
        <v>0</v>
      </c>
      <c r="O53" s="365">
        <v>0</v>
      </c>
      <c r="P53" s="33">
        <v>0</v>
      </c>
      <c r="Q53" s="239">
        <v>0</v>
      </c>
      <c r="R53" s="177">
        <v>0</v>
      </c>
      <c r="S53" s="364">
        <v>0</v>
      </c>
      <c r="T53" s="83">
        <v>0</v>
      </c>
      <c r="U53" s="183">
        <v>0</v>
      </c>
      <c r="V53" s="182">
        <v>0</v>
      </c>
      <c r="W53" s="236">
        <v>0</v>
      </c>
      <c r="X53" s="222">
        <v>0</v>
      </c>
      <c r="Y53" s="183">
        <v>0</v>
      </c>
      <c r="Z53" s="137">
        <v>0</v>
      </c>
      <c r="AA53" s="123">
        <v>0</v>
      </c>
      <c r="AB53" s="25">
        <v>0</v>
      </c>
      <c r="AC53" s="69">
        <v>0</v>
      </c>
      <c r="AD53" s="64">
        <v>0</v>
      </c>
      <c r="AE53" s="64">
        <v>0</v>
      </c>
      <c r="AF53" s="25">
        <v>0</v>
      </c>
      <c r="AG53" s="69">
        <v>0</v>
      </c>
      <c r="AH53" s="64">
        <v>0</v>
      </c>
      <c r="AI53" s="64">
        <v>0</v>
      </c>
      <c r="AJ53" s="25">
        <v>0</v>
      </c>
      <c r="AK53" s="69">
        <v>0</v>
      </c>
      <c r="AL53" s="138">
        <v>0</v>
      </c>
      <c r="AM53" s="56">
        <v>0</v>
      </c>
      <c r="AN53" s="25">
        <v>0</v>
      </c>
      <c r="AO53" s="126">
        <v>0</v>
      </c>
      <c r="AP53" s="64">
        <v>0</v>
      </c>
      <c r="AQ53" s="64">
        <v>0</v>
      </c>
      <c r="AR53" s="66">
        <v>0</v>
      </c>
      <c r="AS53" s="126">
        <v>0</v>
      </c>
      <c r="AT53" s="64">
        <v>0</v>
      </c>
      <c r="AU53" s="64">
        <v>0</v>
      </c>
      <c r="AV53" s="64">
        <v>0</v>
      </c>
      <c r="AW53" s="64">
        <v>0</v>
      </c>
      <c r="AX53" s="64">
        <v>0</v>
      </c>
      <c r="AY53" s="135">
        <v>0</v>
      </c>
      <c r="AZ53" s="66"/>
      <c r="BA53" s="103" t="s">
        <v>87</v>
      </c>
    </row>
    <row r="54" spans="1:53" ht="21.95" customHeight="1" x14ac:dyDescent="0.25">
      <c r="A54" s="92">
        <v>41</v>
      </c>
      <c r="B54" s="140" t="s">
        <v>88</v>
      </c>
      <c r="C54" s="94">
        <v>19336</v>
      </c>
      <c r="D54" s="25">
        <v>4.2</v>
      </c>
      <c r="E54" s="26">
        <v>81211.199999999997</v>
      </c>
      <c r="F54" s="27">
        <v>7153064.8799999999</v>
      </c>
      <c r="G54" s="141">
        <v>0</v>
      </c>
      <c r="H54" s="66">
        <v>0</v>
      </c>
      <c r="I54" s="108">
        <v>0</v>
      </c>
      <c r="J54" s="30">
        <v>0</v>
      </c>
      <c r="K54" s="78">
        <v>6853</v>
      </c>
      <c r="L54" s="25">
        <v>12.6</v>
      </c>
      <c r="M54" s="26">
        <v>86347.8</v>
      </c>
      <c r="N54" s="31">
        <v>7605531.8399999999</v>
      </c>
      <c r="O54" s="212">
        <v>4834</v>
      </c>
      <c r="P54" s="33">
        <v>4.2</v>
      </c>
      <c r="Q54" s="223">
        <v>20302.8</v>
      </c>
      <c r="R54" s="166">
        <v>1788266.22</v>
      </c>
      <c r="S54" s="166">
        <v>0</v>
      </c>
      <c r="T54" s="33">
        <v>0</v>
      </c>
      <c r="U54" s="167">
        <v>0</v>
      </c>
      <c r="V54" s="235">
        <v>0</v>
      </c>
      <c r="W54" s="165">
        <v>1713</v>
      </c>
      <c r="X54" s="222">
        <v>12.6</v>
      </c>
      <c r="Y54" s="225">
        <v>21583.8</v>
      </c>
      <c r="Z54" s="226">
        <v>1901382.96</v>
      </c>
      <c r="AA54" s="261">
        <v>237</v>
      </c>
      <c r="AB54" s="25">
        <v>1.66</v>
      </c>
      <c r="AC54" s="97">
        <v>392.66</v>
      </c>
      <c r="AD54" s="97">
        <v>34585.480000000003</v>
      </c>
      <c r="AE54" s="100">
        <v>0</v>
      </c>
      <c r="AF54" s="25">
        <v>0</v>
      </c>
      <c r="AG54" s="100">
        <v>0</v>
      </c>
      <c r="AH54" s="100">
        <v>0</v>
      </c>
      <c r="AI54" s="109">
        <v>2053</v>
      </c>
      <c r="AJ54" s="25">
        <v>7.96</v>
      </c>
      <c r="AK54" s="97">
        <v>16341.12</v>
      </c>
      <c r="AL54" s="110">
        <v>1439328.85</v>
      </c>
      <c r="AM54" s="32">
        <v>4597</v>
      </c>
      <c r="AN54" s="25">
        <v>2.54</v>
      </c>
      <c r="AO54" s="29">
        <v>19910.14</v>
      </c>
      <c r="AP54" s="34">
        <v>1753680.74</v>
      </c>
      <c r="AQ54" s="111">
        <v>0</v>
      </c>
      <c r="AR54" s="66">
        <v>0</v>
      </c>
      <c r="AS54" s="111">
        <v>0</v>
      </c>
      <c r="AT54" s="99">
        <v>0</v>
      </c>
      <c r="AU54" s="35">
        <v>-340</v>
      </c>
      <c r="AV54" s="67">
        <v>4.6399999999999997</v>
      </c>
      <c r="AW54" s="40">
        <v>5242.6799999999985</v>
      </c>
      <c r="AX54" s="34">
        <v>462054.10999999987</v>
      </c>
      <c r="AY54" s="25">
        <v>2215734.8499999996</v>
      </c>
      <c r="AZ54" s="92">
        <v>41</v>
      </c>
      <c r="BA54" s="140" t="s">
        <v>88</v>
      </c>
    </row>
    <row r="55" spans="1:53" ht="21.95" customHeight="1" x14ac:dyDescent="0.25">
      <c r="A55" s="92">
        <v>42</v>
      </c>
      <c r="B55" s="140" t="s">
        <v>89</v>
      </c>
      <c r="C55" s="24">
        <v>37</v>
      </c>
      <c r="D55" s="25">
        <v>4.2</v>
      </c>
      <c r="E55" s="26">
        <v>155.4</v>
      </c>
      <c r="F55" s="27">
        <v>13652.4</v>
      </c>
      <c r="G55" s="28">
        <v>0</v>
      </c>
      <c r="H55" s="66">
        <v>0</v>
      </c>
      <c r="I55" s="29">
        <v>0</v>
      </c>
      <c r="J55" s="30">
        <v>0</v>
      </c>
      <c r="K55" s="143">
        <v>40</v>
      </c>
      <c r="L55" s="25">
        <v>12.6</v>
      </c>
      <c r="M55" s="26">
        <v>504</v>
      </c>
      <c r="N55" s="31">
        <v>44392.32</v>
      </c>
      <c r="O55" s="212">
        <v>9</v>
      </c>
      <c r="P55" s="33">
        <v>4.2</v>
      </c>
      <c r="Q55" s="223">
        <v>37.799999999999997</v>
      </c>
      <c r="R55" s="166">
        <v>3413.1000000000004</v>
      </c>
      <c r="S55" s="166">
        <v>0</v>
      </c>
      <c r="T55" s="33">
        <v>0</v>
      </c>
      <c r="U55" s="167">
        <v>0</v>
      </c>
      <c r="V55" s="166">
        <v>0</v>
      </c>
      <c r="W55" s="165">
        <v>10</v>
      </c>
      <c r="X55" s="222">
        <v>12.6</v>
      </c>
      <c r="Y55" s="225">
        <v>126</v>
      </c>
      <c r="Z55" s="226">
        <v>11098.08</v>
      </c>
      <c r="AA55" s="346">
        <v>0</v>
      </c>
      <c r="AB55" s="371">
        <v>0</v>
      </c>
      <c r="AC55" s="372">
        <v>0</v>
      </c>
      <c r="AD55" s="373">
        <v>0</v>
      </c>
      <c r="AE55" s="35">
        <v>0</v>
      </c>
      <c r="AF55" s="25">
        <v>0</v>
      </c>
      <c r="AG55" s="40">
        <v>0</v>
      </c>
      <c r="AH55" s="41">
        <v>0</v>
      </c>
      <c r="AI55" s="348">
        <v>0</v>
      </c>
      <c r="AJ55" s="371">
        <v>0</v>
      </c>
      <c r="AK55" s="372">
        <v>0</v>
      </c>
      <c r="AL55" s="374">
        <v>0</v>
      </c>
      <c r="AM55" s="32">
        <v>9</v>
      </c>
      <c r="AN55" s="25">
        <v>4.2</v>
      </c>
      <c r="AO55" s="29">
        <v>37.799999999999997</v>
      </c>
      <c r="AP55" s="34">
        <v>3413.1000000000004</v>
      </c>
      <c r="AQ55" s="34">
        <v>0</v>
      </c>
      <c r="AR55" s="25">
        <v>0</v>
      </c>
      <c r="AS55" s="37">
        <v>0</v>
      </c>
      <c r="AT55" s="34">
        <v>0</v>
      </c>
      <c r="AU55" s="35">
        <v>10</v>
      </c>
      <c r="AV55" s="67">
        <v>12.6</v>
      </c>
      <c r="AW55" s="40">
        <v>126</v>
      </c>
      <c r="AX55" s="34">
        <v>11098.08</v>
      </c>
      <c r="AY55" s="25">
        <v>14511.18</v>
      </c>
      <c r="AZ55" s="92">
        <v>42</v>
      </c>
      <c r="BA55" s="140" t="s">
        <v>89</v>
      </c>
    </row>
    <row r="56" spans="1:53" ht="21.95" customHeight="1" x14ac:dyDescent="0.25">
      <c r="A56" s="92">
        <v>43</v>
      </c>
      <c r="B56" s="140" t="s">
        <v>90</v>
      </c>
      <c r="C56" s="24">
        <v>0</v>
      </c>
      <c r="D56" s="25">
        <v>0</v>
      </c>
      <c r="E56" s="26">
        <v>0</v>
      </c>
      <c r="F56" s="49">
        <v>0</v>
      </c>
      <c r="G56" s="28">
        <v>0</v>
      </c>
      <c r="H56" s="66">
        <v>0</v>
      </c>
      <c r="I56" s="29">
        <v>0</v>
      </c>
      <c r="J56" s="30">
        <v>0</v>
      </c>
      <c r="K56" s="145">
        <v>150</v>
      </c>
      <c r="L56" s="25">
        <v>12.6</v>
      </c>
      <c r="M56" s="26">
        <v>1890</v>
      </c>
      <c r="N56" s="39">
        <v>166471.20000000001</v>
      </c>
      <c r="O56" s="360">
        <v>0</v>
      </c>
      <c r="P56" s="33">
        <v>0</v>
      </c>
      <c r="Q56" s="223">
        <v>0</v>
      </c>
      <c r="R56" s="166">
        <v>0</v>
      </c>
      <c r="S56" s="166">
        <v>0</v>
      </c>
      <c r="T56" s="33">
        <v>0</v>
      </c>
      <c r="U56" s="167">
        <v>0</v>
      </c>
      <c r="V56" s="166">
        <v>0</v>
      </c>
      <c r="W56" s="165">
        <v>38</v>
      </c>
      <c r="X56" s="222">
        <v>12.6</v>
      </c>
      <c r="Y56" s="225">
        <v>478.8</v>
      </c>
      <c r="Z56" s="226">
        <v>41617.800000000003</v>
      </c>
      <c r="AA56" s="32">
        <v>0</v>
      </c>
      <c r="AB56" s="25">
        <v>0</v>
      </c>
      <c r="AC56" s="40">
        <v>0</v>
      </c>
      <c r="AD56" s="41">
        <v>0</v>
      </c>
      <c r="AE56" s="35">
        <v>0</v>
      </c>
      <c r="AF56" s="25">
        <v>0</v>
      </c>
      <c r="AG56" s="40">
        <v>0</v>
      </c>
      <c r="AH56" s="41">
        <v>0</v>
      </c>
      <c r="AI56" s="35">
        <v>15</v>
      </c>
      <c r="AJ56" s="25">
        <v>6.06</v>
      </c>
      <c r="AK56" s="40">
        <v>90.96</v>
      </c>
      <c r="AL56" s="42">
        <v>8011.76</v>
      </c>
      <c r="AM56" s="32">
        <v>0</v>
      </c>
      <c r="AN56" s="25">
        <v>0</v>
      </c>
      <c r="AO56" s="29">
        <v>0</v>
      </c>
      <c r="AP56" s="34">
        <v>0</v>
      </c>
      <c r="AQ56" s="34">
        <v>0</v>
      </c>
      <c r="AR56" s="25">
        <v>0</v>
      </c>
      <c r="AS56" s="37">
        <v>0</v>
      </c>
      <c r="AT56" s="34">
        <v>0</v>
      </c>
      <c r="AU56" s="35">
        <v>23</v>
      </c>
      <c r="AV56" s="67">
        <v>6.54</v>
      </c>
      <c r="AW56" s="40">
        <v>387.84000000000003</v>
      </c>
      <c r="AX56" s="34">
        <v>33606.04</v>
      </c>
      <c r="AY56" s="25">
        <v>33606.04</v>
      </c>
      <c r="AZ56" s="92">
        <v>43</v>
      </c>
      <c r="BA56" s="140" t="s">
        <v>90</v>
      </c>
    </row>
    <row r="57" spans="1:53" ht="20.25" customHeight="1" x14ac:dyDescent="0.25">
      <c r="A57" s="92">
        <v>44</v>
      </c>
      <c r="B57" s="139" t="s">
        <v>91</v>
      </c>
      <c r="C57" s="24">
        <v>0</v>
      </c>
      <c r="D57" s="25"/>
      <c r="E57" s="26">
        <v>0</v>
      </c>
      <c r="F57" s="49">
        <v>0</v>
      </c>
      <c r="G57" s="28">
        <v>0</v>
      </c>
      <c r="H57" s="66">
        <v>0</v>
      </c>
      <c r="I57" s="29">
        <v>0</v>
      </c>
      <c r="J57" s="30">
        <v>0</v>
      </c>
      <c r="K57" s="141">
        <v>0</v>
      </c>
      <c r="L57" s="25">
        <v>0</v>
      </c>
      <c r="M57" s="26">
        <v>0</v>
      </c>
      <c r="N57" s="39">
        <v>0</v>
      </c>
      <c r="O57" s="360">
        <v>0</v>
      </c>
      <c r="P57" s="33"/>
      <c r="Q57" s="223">
        <v>0</v>
      </c>
      <c r="R57" s="166">
        <v>0</v>
      </c>
      <c r="S57" s="166">
        <v>0</v>
      </c>
      <c r="T57" s="83">
        <v>0</v>
      </c>
      <c r="U57" s="167">
        <v>0</v>
      </c>
      <c r="V57" s="166">
        <v>0</v>
      </c>
      <c r="W57" s="165">
        <v>0</v>
      </c>
      <c r="X57" s="222">
        <v>0</v>
      </c>
      <c r="Y57" s="225">
        <v>0</v>
      </c>
      <c r="Z57" s="226">
        <v>0</v>
      </c>
      <c r="AA57" s="32">
        <v>0</v>
      </c>
      <c r="AB57" s="25">
        <v>0</v>
      </c>
      <c r="AC57" s="40">
        <v>0</v>
      </c>
      <c r="AD57" s="41">
        <v>0</v>
      </c>
      <c r="AE57" s="35">
        <v>0</v>
      </c>
      <c r="AF57" s="25">
        <v>0</v>
      </c>
      <c r="AG57" s="40">
        <v>0</v>
      </c>
      <c r="AH57" s="41">
        <v>0</v>
      </c>
      <c r="AI57" s="35">
        <v>0</v>
      </c>
      <c r="AJ57" s="25">
        <v>0</v>
      </c>
      <c r="AK57" s="40">
        <v>0</v>
      </c>
      <c r="AL57" s="42">
        <v>0</v>
      </c>
      <c r="AM57" s="32">
        <v>0</v>
      </c>
      <c r="AN57" s="25">
        <v>0</v>
      </c>
      <c r="AO57" s="29">
        <v>0</v>
      </c>
      <c r="AP57" s="34">
        <v>0</v>
      </c>
      <c r="AQ57" s="34">
        <v>0</v>
      </c>
      <c r="AR57" s="25">
        <v>0</v>
      </c>
      <c r="AS57" s="37">
        <v>0</v>
      </c>
      <c r="AT57" s="34">
        <v>0</v>
      </c>
      <c r="AU57" s="35">
        <v>0</v>
      </c>
      <c r="AV57" s="25">
        <v>0</v>
      </c>
      <c r="AW57" s="40">
        <v>0</v>
      </c>
      <c r="AX57" s="34">
        <v>0</v>
      </c>
      <c r="AY57" s="25">
        <v>0</v>
      </c>
      <c r="AZ57" s="92">
        <v>44</v>
      </c>
      <c r="BA57" s="139" t="s">
        <v>91</v>
      </c>
    </row>
    <row r="58" spans="1:53" ht="25.5" customHeight="1" x14ac:dyDescent="0.25">
      <c r="A58" s="92">
        <v>45</v>
      </c>
      <c r="B58" s="140" t="s">
        <v>92</v>
      </c>
      <c r="C58" s="24">
        <v>1657</v>
      </c>
      <c r="D58" s="25">
        <v>4.2</v>
      </c>
      <c r="E58" s="26">
        <v>6959.4000000000005</v>
      </c>
      <c r="F58" s="27">
        <v>612948.72</v>
      </c>
      <c r="G58" s="28">
        <v>0</v>
      </c>
      <c r="H58" s="66">
        <v>0</v>
      </c>
      <c r="I58" s="26">
        <v>0</v>
      </c>
      <c r="J58" s="147">
        <v>0</v>
      </c>
      <c r="K58" s="148">
        <v>1858</v>
      </c>
      <c r="L58" s="25">
        <v>12.6</v>
      </c>
      <c r="M58" s="26">
        <v>23410.799999999999</v>
      </c>
      <c r="N58" s="31">
        <v>2062040.88</v>
      </c>
      <c r="O58" s="212">
        <v>414</v>
      </c>
      <c r="P58" s="33">
        <v>4.2</v>
      </c>
      <c r="Q58" s="223">
        <v>1738.8</v>
      </c>
      <c r="R58" s="166">
        <v>153237.18</v>
      </c>
      <c r="S58" s="166">
        <v>0</v>
      </c>
      <c r="T58" s="33">
        <v>0</v>
      </c>
      <c r="U58" s="167">
        <v>0</v>
      </c>
      <c r="V58" s="166">
        <v>0</v>
      </c>
      <c r="W58" s="165">
        <v>465</v>
      </c>
      <c r="X58" s="222">
        <v>12.6</v>
      </c>
      <c r="Y58" s="225">
        <v>5859</v>
      </c>
      <c r="Z58" s="226">
        <v>515510.22</v>
      </c>
      <c r="AA58" s="32">
        <v>2137</v>
      </c>
      <c r="AB58" s="25">
        <v>2.38</v>
      </c>
      <c r="AC58" s="40">
        <v>5085.1099999999997</v>
      </c>
      <c r="AD58" s="41">
        <v>447895.58</v>
      </c>
      <c r="AE58" s="35">
        <v>0</v>
      </c>
      <c r="AF58" s="25">
        <v>0</v>
      </c>
      <c r="AG58" s="40">
        <v>0</v>
      </c>
      <c r="AH58" s="41">
        <v>0</v>
      </c>
      <c r="AI58" s="35">
        <v>657</v>
      </c>
      <c r="AJ58" s="25">
        <v>2.29</v>
      </c>
      <c r="AK58" s="40">
        <v>1504.67</v>
      </c>
      <c r="AL58" s="42">
        <v>132530.85999999999</v>
      </c>
      <c r="AM58" s="32">
        <v>-1723</v>
      </c>
      <c r="AN58" s="25">
        <v>1.82</v>
      </c>
      <c r="AO58" s="29">
        <v>-3346.3099999999995</v>
      </c>
      <c r="AP58" s="34">
        <v>-294658.40000000002</v>
      </c>
      <c r="AQ58" s="84">
        <v>0</v>
      </c>
      <c r="AR58" s="25">
        <v>0</v>
      </c>
      <c r="AS58" s="37">
        <v>0</v>
      </c>
      <c r="AT58" s="34">
        <v>0</v>
      </c>
      <c r="AU58" s="35">
        <v>-192</v>
      </c>
      <c r="AV58" s="25">
        <v>10.309999999999999</v>
      </c>
      <c r="AW58" s="40">
        <v>4354.33</v>
      </c>
      <c r="AX58" s="34">
        <v>382979.36</v>
      </c>
      <c r="AY58" s="25">
        <v>88320.959999999963</v>
      </c>
      <c r="AZ58" s="92">
        <v>45</v>
      </c>
      <c r="BA58" s="140" t="s">
        <v>92</v>
      </c>
    </row>
    <row r="59" spans="1:53" ht="21.95" customHeight="1" x14ac:dyDescent="0.25">
      <c r="A59" s="149"/>
      <c r="B59" s="103" t="s">
        <v>93</v>
      </c>
      <c r="C59" s="67">
        <v>21030</v>
      </c>
      <c r="D59" s="104">
        <v>4.2</v>
      </c>
      <c r="E59" s="67">
        <v>88325.999999999985</v>
      </c>
      <c r="F59" s="67">
        <v>7779666</v>
      </c>
      <c r="G59" s="67">
        <v>0</v>
      </c>
      <c r="H59" s="150" t="e">
        <v>#DIV/0!</v>
      </c>
      <c r="I59" s="104">
        <v>0</v>
      </c>
      <c r="J59" s="127">
        <v>0</v>
      </c>
      <c r="K59" s="105">
        <v>8901</v>
      </c>
      <c r="L59" s="104">
        <v>12.6</v>
      </c>
      <c r="M59" s="105">
        <v>112152.6</v>
      </c>
      <c r="N59" s="105">
        <v>9878436.2400000002</v>
      </c>
      <c r="O59" s="213">
        <v>5257</v>
      </c>
      <c r="P59" s="33">
        <v>4.2</v>
      </c>
      <c r="Q59" s="240">
        <v>22079.399999999998</v>
      </c>
      <c r="R59" s="229">
        <v>1944916.5</v>
      </c>
      <c r="S59" s="177">
        <v>0</v>
      </c>
      <c r="T59" s="33" t="e">
        <v>#DIV/0!</v>
      </c>
      <c r="U59" s="229">
        <v>0</v>
      </c>
      <c r="V59" s="229">
        <v>0</v>
      </c>
      <c r="W59" s="229">
        <v>2226</v>
      </c>
      <c r="X59" s="222">
        <v>12.6</v>
      </c>
      <c r="Y59" s="229">
        <v>28047.599999999999</v>
      </c>
      <c r="Z59" s="229">
        <v>2469609.06</v>
      </c>
      <c r="AA59" s="67">
        <v>2374</v>
      </c>
      <c r="AB59" s="25">
        <v>2.31</v>
      </c>
      <c r="AC59" s="67">
        <v>5477.7699999999995</v>
      </c>
      <c r="AD59" s="67">
        <v>482481.06</v>
      </c>
      <c r="AE59" s="67">
        <v>0</v>
      </c>
      <c r="AF59" s="25">
        <v>0</v>
      </c>
      <c r="AG59" s="67">
        <v>0</v>
      </c>
      <c r="AH59" s="67">
        <v>0</v>
      </c>
      <c r="AI59" s="67">
        <v>2725</v>
      </c>
      <c r="AJ59" s="25">
        <v>6.58</v>
      </c>
      <c r="AK59" s="67">
        <v>17936.75</v>
      </c>
      <c r="AL59" s="67">
        <v>1579871.4700000002</v>
      </c>
      <c r="AM59" s="67">
        <v>2883</v>
      </c>
      <c r="AN59" s="25">
        <v>1.89</v>
      </c>
      <c r="AO59" s="67">
        <v>16601.629999999997</v>
      </c>
      <c r="AP59" s="67">
        <v>1462435.44</v>
      </c>
      <c r="AQ59" s="67">
        <v>0</v>
      </c>
      <c r="AR59" s="25" t="e">
        <v>#DIV/0!</v>
      </c>
      <c r="AS59" s="67">
        <v>0</v>
      </c>
      <c r="AT59" s="67">
        <v>0</v>
      </c>
      <c r="AU59" s="67">
        <v>-499</v>
      </c>
      <c r="AV59" s="25">
        <v>6.02</v>
      </c>
      <c r="AW59" s="67">
        <v>10110.849999999999</v>
      </c>
      <c r="AX59" s="67">
        <v>889737.58999999985</v>
      </c>
      <c r="AY59" s="67">
        <v>2352173.0299999998</v>
      </c>
      <c r="AZ59" s="67"/>
      <c r="BA59" s="103" t="s">
        <v>93</v>
      </c>
    </row>
    <row r="60" spans="1:53" ht="21.95" customHeight="1" x14ac:dyDescent="0.25">
      <c r="A60" s="92">
        <v>46</v>
      </c>
      <c r="B60" s="140" t="s">
        <v>94</v>
      </c>
      <c r="C60" s="24">
        <v>400</v>
      </c>
      <c r="D60" s="25">
        <v>4.2</v>
      </c>
      <c r="E60" s="26">
        <v>1680</v>
      </c>
      <c r="F60" s="27">
        <v>147974.39999999999</v>
      </c>
      <c r="G60" s="75">
        <v>0</v>
      </c>
      <c r="H60" s="66">
        <v>0</v>
      </c>
      <c r="I60" s="29">
        <v>0</v>
      </c>
      <c r="J60" s="30">
        <v>0</v>
      </c>
      <c r="K60" s="151">
        <v>4920</v>
      </c>
      <c r="L60" s="25">
        <v>12.6</v>
      </c>
      <c r="M60" s="26">
        <v>61992</v>
      </c>
      <c r="N60" s="39">
        <v>5460255.3600000003</v>
      </c>
      <c r="O60" s="212">
        <v>100</v>
      </c>
      <c r="P60" s="33">
        <v>4.2</v>
      </c>
      <c r="Q60" s="223">
        <v>420</v>
      </c>
      <c r="R60" s="166">
        <v>36993.599999999999</v>
      </c>
      <c r="S60" s="166">
        <v>0</v>
      </c>
      <c r="T60" s="33">
        <v>0</v>
      </c>
      <c r="U60" s="167">
        <v>0</v>
      </c>
      <c r="V60" s="166">
        <v>0</v>
      </c>
      <c r="W60" s="165">
        <v>1230</v>
      </c>
      <c r="X60" s="222">
        <v>12.6</v>
      </c>
      <c r="Y60" s="225">
        <v>15498</v>
      </c>
      <c r="Z60" s="226">
        <v>1365063.84</v>
      </c>
      <c r="AA60" s="32">
        <v>440</v>
      </c>
      <c r="AB60" s="25">
        <v>0.3</v>
      </c>
      <c r="AC60" s="40">
        <v>132</v>
      </c>
      <c r="AD60" s="41">
        <v>11624.8</v>
      </c>
      <c r="AE60" s="35">
        <v>0</v>
      </c>
      <c r="AF60" s="25">
        <v>0</v>
      </c>
      <c r="AG60" s="40">
        <v>0</v>
      </c>
      <c r="AH60" s="41">
        <v>0</v>
      </c>
      <c r="AI60" s="35">
        <v>952</v>
      </c>
      <c r="AJ60" s="25">
        <v>11.94</v>
      </c>
      <c r="AK60" s="40">
        <v>11369.15</v>
      </c>
      <c r="AL60" s="42">
        <v>1001413.55</v>
      </c>
      <c r="AM60" s="32">
        <v>-340</v>
      </c>
      <c r="AN60" s="25">
        <v>3.9</v>
      </c>
      <c r="AO60" s="29">
        <v>288</v>
      </c>
      <c r="AP60" s="34">
        <v>25368.799999999999</v>
      </c>
      <c r="AQ60" s="34">
        <v>0</v>
      </c>
      <c r="AR60" s="25">
        <v>0</v>
      </c>
      <c r="AS60" s="37">
        <v>0</v>
      </c>
      <c r="AT60" s="34">
        <v>0</v>
      </c>
      <c r="AU60" s="35">
        <v>278</v>
      </c>
      <c r="AV60" s="25">
        <v>0.66000000000000014</v>
      </c>
      <c r="AW60" s="40">
        <v>4128.8500000000004</v>
      </c>
      <c r="AX60" s="34">
        <v>363650.29000000004</v>
      </c>
      <c r="AY60" s="25">
        <v>389019.09</v>
      </c>
      <c r="AZ60" s="92">
        <v>46</v>
      </c>
      <c r="BA60" s="140" t="s">
        <v>94</v>
      </c>
    </row>
    <row r="61" spans="1:53" ht="25.5" customHeight="1" x14ac:dyDescent="0.25">
      <c r="A61" s="92">
        <v>47</v>
      </c>
      <c r="B61" s="140" t="s">
        <v>95</v>
      </c>
      <c r="C61" s="94">
        <v>0</v>
      </c>
      <c r="D61" s="25">
        <v>4.2</v>
      </c>
      <c r="E61" s="26">
        <v>0</v>
      </c>
      <c r="F61" s="27">
        <v>0</v>
      </c>
      <c r="G61" s="75">
        <v>0</v>
      </c>
      <c r="H61" s="66">
        <v>0</v>
      </c>
      <c r="I61" s="363">
        <v>0</v>
      </c>
      <c r="J61" s="30">
        <v>0</v>
      </c>
      <c r="K61" s="152">
        <v>4422</v>
      </c>
      <c r="L61" s="25">
        <v>12.6</v>
      </c>
      <c r="M61" s="26">
        <v>55717.2</v>
      </c>
      <c r="N61" s="39">
        <v>4907553.3600000003</v>
      </c>
      <c r="O61" s="360">
        <v>0</v>
      </c>
      <c r="P61" s="33">
        <v>4.2</v>
      </c>
      <c r="Q61" s="223">
        <v>0</v>
      </c>
      <c r="R61" s="166">
        <v>0</v>
      </c>
      <c r="S61" s="166">
        <v>0</v>
      </c>
      <c r="T61" s="33">
        <v>0</v>
      </c>
      <c r="U61" s="167">
        <v>0</v>
      </c>
      <c r="V61" s="166">
        <v>0</v>
      </c>
      <c r="W61" s="165">
        <v>1106</v>
      </c>
      <c r="X61" s="222">
        <v>12.6</v>
      </c>
      <c r="Y61" s="225">
        <v>13935.6</v>
      </c>
      <c r="Z61" s="226">
        <v>1226888.3400000001</v>
      </c>
      <c r="AA61" s="96">
        <v>0</v>
      </c>
      <c r="AB61" s="25">
        <v>0</v>
      </c>
      <c r="AC61" s="97">
        <v>0</v>
      </c>
      <c r="AD61" s="97">
        <v>0</v>
      </c>
      <c r="AE61" s="100">
        <v>0</v>
      </c>
      <c r="AF61" s="25">
        <v>0</v>
      </c>
      <c r="AG61" s="100">
        <v>0</v>
      </c>
      <c r="AH61" s="100">
        <v>0</v>
      </c>
      <c r="AI61" s="109">
        <v>834</v>
      </c>
      <c r="AJ61" s="25">
        <v>11.76</v>
      </c>
      <c r="AK61" s="97">
        <v>9805.4599999999991</v>
      </c>
      <c r="AL61" s="110">
        <v>863682.56000000006</v>
      </c>
      <c r="AM61" s="32">
        <v>0</v>
      </c>
      <c r="AN61" s="25">
        <v>4.2</v>
      </c>
      <c r="AO61" s="29">
        <v>0</v>
      </c>
      <c r="AP61" s="34">
        <v>0</v>
      </c>
      <c r="AQ61" s="111">
        <v>0</v>
      </c>
      <c r="AR61" s="66">
        <v>0</v>
      </c>
      <c r="AS61" s="111">
        <v>0</v>
      </c>
      <c r="AT61" s="34">
        <v>0</v>
      </c>
      <c r="AU61" s="35">
        <v>272</v>
      </c>
      <c r="AV61" s="25">
        <v>0.83999999999999986</v>
      </c>
      <c r="AW61" s="40">
        <v>4130.1400000000012</v>
      </c>
      <c r="AX61" s="34">
        <v>363205.78</v>
      </c>
      <c r="AY61" s="25">
        <v>363205.78</v>
      </c>
      <c r="AZ61" s="92">
        <v>47</v>
      </c>
      <c r="BA61" s="140" t="s">
        <v>95</v>
      </c>
    </row>
    <row r="62" spans="1:53" ht="21.95" customHeight="1" x14ac:dyDescent="0.25">
      <c r="A62" s="92">
        <v>48</v>
      </c>
      <c r="B62" s="139" t="s">
        <v>96</v>
      </c>
      <c r="C62" s="24">
        <v>0</v>
      </c>
      <c r="D62" s="25">
        <v>0</v>
      </c>
      <c r="E62" s="26">
        <v>0</v>
      </c>
      <c r="F62" s="49">
        <v>0</v>
      </c>
      <c r="G62" s="75">
        <v>0</v>
      </c>
      <c r="H62" s="66">
        <v>0</v>
      </c>
      <c r="I62" s="29">
        <v>0</v>
      </c>
      <c r="J62" s="30">
        <v>0</v>
      </c>
      <c r="K62" s="361">
        <v>0</v>
      </c>
      <c r="L62" s="25">
        <v>0</v>
      </c>
      <c r="M62" s="26">
        <v>0</v>
      </c>
      <c r="N62" s="39">
        <v>0</v>
      </c>
      <c r="O62" s="360">
        <v>0</v>
      </c>
      <c r="P62" s="33">
        <v>0</v>
      </c>
      <c r="Q62" s="223">
        <v>0</v>
      </c>
      <c r="R62" s="166">
        <v>0</v>
      </c>
      <c r="S62" s="166">
        <v>0</v>
      </c>
      <c r="T62" s="83">
        <v>0</v>
      </c>
      <c r="U62" s="167">
        <v>0</v>
      </c>
      <c r="V62" s="166">
        <v>0</v>
      </c>
      <c r="W62" s="165">
        <v>0</v>
      </c>
      <c r="X62" s="222">
        <v>0</v>
      </c>
      <c r="Y62" s="225">
        <v>0</v>
      </c>
      <c r="Z62" s="226">
        <v>0</v>
      </c>
      <c r="AA62" s="32">
        <v>0</v>
      </c>
      <c r="AB62" s="25">
        <v>0</v>
      </c>
      <c r="AC62" s="40">
        <v>0</v>
      </c>
      <c r="AD62" s="41">
        <v>0</v>
      </c>
      <c r="AE62" s="35">
        <v>0</v>
      </c>
      <c r="AF62" s="25">
        <v>0</v>
      </c>
      <c r="AG62" s="40">
        <v>0</v>
      </c>
      <c r="AH62" s="41">
        <v>0</v>
      </c>
      <c r="AI62" s="35">
        <v>0</v>
      </c>
      <c r="AJ62" s="25">
        <v>0</v>
      </c>
      <c r="AK62" s="40">
        <v>0</v>
      </c>
      <c r="AL62" s="42">
        <v>0</v>
      </c>
      <c r="AM62" s="32">
        <v>0</v>
      </c>
      <c r="AN62" s="25">
        <v>0</v>
      </c>
      <c r="AO62" s="29">
        <v>0</v>
      </c>
      <c r="AP62" s="34">
        <v>0</v>
      </c>
      <c r="AQ62" s="34">
        <v>0</v>
      </c>
      <c r="AR62" s="25">
        <v>0</v>
      </c>
      <c r="AS62" s="37">
        <v>0</v>
      </c>
      <c r="AT62" s="34">
        <v>0</v>
      </c>
      <c r="AU62" s="35">
        <v>0</v>
      </c>
      <c r="AV62" s="25">
        <v>0</v>
      </c>
      <c r="AW62" s="40">
        <v>0</v>
      </c>
      <c r="AX62" s="34">
        <v>0</v>
      </c>
      <c r="AY62" s="25">
        <v>0</v>
      </c>
      <c r="AZ62" s="92">
        <v>48</v>
      </c>
      <c r="BA62" s="139" t="s">
        <v>96</v>
      </c>
    </row>
    <row r="63" spans="1:53" ht="21.75" customHeight="1" x14ac:dyDescent="0.25">
      <c r="A63" s="92">
        <v>49</v>
      </c>
      <c r="B63" s="139" t="s">
        <v>97</v>
      </c>
      <c r="C63" s="24">
        <v>0</v>
      </c>
      <c r="D63" s="25">
        <v>0</v>
      </c>
      <c r="E63" s="26">
        <v>0</v>
      </c>
      <c r="F63" s="49">
        <v>0</v>
      </c>
      <c r="G63" s="75">
        <v>0</v>
      </c>
      <c r="H63" s="66">
        <v>0</v>
      </c>
      <c r="I63" s="29">
        <v>0</v>
      </c>
      <c r="J63" s="30">
        <v>0</v>
      </c>
      <c r="K63" s="361">
        <v>0</v>
      </c>
      <c r="L63" s="25">
        <v>0</v>
      </c>
      <c r="M63" s="26">
        <v>0</v>
      </c>
      <c r="N63" s="39">
        <v>0</v>
      </c>
      <c r="O63" s="360">
        <v>0</v>
      </c>
      <c r="P63" s="33">
        <v>0</v>
      </c>
      <c r="Q63" s="223">
        <v>0</v>
      </c>
      <c r="R63" s="166">
        <v>0</v>
      </c>
      <c r="S63" s="166">
        <v>0</v>
      </c>
      <c r="T63" s="83">
        <v>0</v>
      </c>
      <c r="U63" s="167">
        <v>0</v>
      </c>
      <c r="V63" s="166">
        <v>0</v>
      </c>
      <c r="W63" s="165">
        <v>0</v>
      </c>
      <c r="X63" s="222">
        <v>0</v>
      </c>
      <c r="Y63" s="225">
        <v>0</v>
      </c>
      <c r="Z63" s="226">
        <v>0</v>
      </c>
      <c r="AA63" s="32">
        <v>0</v>
      </c>
      <c r="AB63" s="25">
        <v>0</v>
      </c>
      <c r="AC63" s="40">
        <v>0</v>
      </c>
      <c r="AD63" s="41">
        <v>0</v>
      </c>
      <c r="AE63" s="35">
        <v>0</v>
      </c>
      <c r="AF63" s="25">
        <v>0</v>
      </c>
      <c r="AG63" s="40">
        <v>0</v>
      </c>
      <c r="AH63" s="41">
        <v>0</v>
      </c>
      <c r="AI63" s="35">
        <v>0</v>
      </c>
      <c r="AJ63" s="25">
        <v>0</v>
      </c>
      <c r="AK63" s="40">
        <v>0</v>
      </c>
      <c r="AL63" s="42">
        <v>0</v>
      </c>
      <c r="AM63" s="32">
        <v>0</v>
      </c>
      <c r="AN63" s="25">
        <v>0</v>
      </c>
      <c r="AO63" s="29">
        <v>0</v>
      </c>
      <c r="AP63" s="34">
        <v>0</v>
      </c>
      <c r="AQ63" s="34">
        <v>0</v>
      </c>
      <c r="AR63" s="25">
        <v>0</v>
      </c>
      <c r="AS63" s="37">
        <v>0</v>
      </c>
      <c r="AT63" s="34">
        <v>0</v>
      </c>
      <c r="AU63" s="35">
        <v>0</v>
      </c>
      <c r="AV63" s="25">
        <v>0</v>
      </c>
      <c r="AW63" s="40">
        <v>0</v>
      </c>
      <c r="AX63" s="34">
        <v>0</v>
      </c>
      <c r="AY63" s="25">
        <v>0</v>
      </c>
      <c r="AZ63" s="92">
        <v>49</v>
      </c>
      <c r="BA63" s="139" t="s">
        <v>97</v>
      </c>
    </row>
    <row r="64" spans="1:53" ht="17.25" customHeight="1" x14ac:dyDescent="0.25">
      <c r="A64" s="92">
        <v>50</v>
      </c>
      <c r="B64" s="139" t="s">
        <v>98</v>
      </c>
      <c r="C64" s="24">
        <v>0</v>
      </c>
      <c r="D64" s="25">
        <v>0</v>
      </c>
      <c r="E64" s="26">
        <v>0</v>
      </c>
      <c r="F64" s="49">
        <v>0</v>
      </c>
      <c r="G64" s="75">
        <v>0</v>
      </c>
      <c r="H64" s="66">
        <v>0</v>
      </c>
      <c r="I64" s="29">
        <v>0</v>
      </c>
      <c r="J64" s="30">
        <v>0</v>
      </c>
      <c r="K64" s="361">
        <v>0</v>
      </c>
      <c r="L64" s="25">
        <v>0</v>
      </c>
      <c r="M64" s="26">
        <v>0</v>
      </c>
      <c r="N64" s="39">
        <v>0</v>
      </c>
      <c r="O64" s="360">
        <v>0</v>
      </c>
      <c r="P64" s="33">
        <v>0</v>
      </c>
      <c r="Q64" s="223">
        <v>0</v>
      </c>
      <c r="R64" s="166">
        <v>0</v>
      </c>
      <c r="S64" s="166">
        <v>0</v>
      </c>
      <c r="T64" s="83">
        <v>0</v>
      </c>
      <c r="U64" s="167">
        <v>0</v>
      </c>
      <c r="V64" s="166">
        <v>0</v>
      </c>
      <c r="W64" s="165">
        <v>0</v>
      </c>
      <c r="X64" s="222">
        <v>0</v>
      </c>
      <c r="Y64" s="225">
        <v>0</v>
      </c>
      <c r="Z64" s="226">
        <v>0</v>
      </c>
      <c r="AA64" s="32">
        <v>0</v>
      </c>
      <c r="AB64" s="25">
        <v>0</v>
      </c>
      <c r="AC64" s="40">
        <v>0</v>
      </c>
      <c r="AD64" s="41">
        <v>0</v>
      </c>
      <c r="AE64" s="35">
        <v>0</v>
      </c>
      <c r="AF64" s="25">
        <v>0</v>
      </c>
      <c r="AG64" s="40">
        <v>0</v>
      </c>
      <c r="AH64" s="41">
        <v>0</v>
      </c>
      <c r="AI64" s="35">
        <v>0</v>
      </c>
      <c r="AJ64" s="25">
        <v>0</v>
      </c>
      <c r="AK64" s="40">
        <v>0</v>
      </c>
      <c r="AL64" s="42">
        <v>0</v>
      </c>
      <c r="AM64" s="32">
        <v>0</v>
      </c>
      <c r="AN64" s="25">
        <v>0</v>
      </c>
      <c r="AO64" s="29">
        <v>0</v>
      </c>
      <c r="AP64" s="34">
        <v>0</v>
      </c>
      <c r="AQ64" s="34">
        <v>0</v>
      </c>
      <c r="AR64" s="25">
        <v>0</v>
      </c>
      <c r="AS64" s="37">
        <v>0</v>
      </c>
      <c r="AT64" s="34">
        <v>0</v>
      </c>
      <c r="AU64" s="35">
        <v>0</v>
      </c>
      <c r="AV64" s="25">
        <v>0</v>
      </c>
      <c r="AW64" s="40">
        <v>0</v>
      </c>
      <c r="AX64" s="34">
        <v>0</v>
      </c>
      <c r="AY64" s="25">
        <v>0</v>
      </c>
      <c r="AZ64" s="92">
        <v>50</v>
      </c>
      <c r="BA64" s="139" t="s">
        <v>98</v>
      </c>
    </row>
    <row r="65" spans="1:53" ht="18.75" customHeight="1" x14ac:dyDescent="0.25">
      <c r="A65" s="92">
        <v>51</v>
      </c>
      <c r="B65" s="77" t="s">
        <v>99</v>
      </c>
      <c r="C65" s="24">
        <v>0</v>
      </c>
      <c r="D65" s="25">
        <v>0</v>
      </c>
      <c r="E65" s="26">
        <v>0</v>
      </c>
      <c r="F65" s="49">
        <v>0</v>
      </c>
      <c r="G65" s="75">
        <v>0</v>
      </c>
      <c r="H65" s="66">
        <v>0</v>
      </c>
      <c r="I65" s="29">
        <v>0</v>
      </c>
      <c r="J65" s="30">
        <v>0</v>
      </c>
      <c r="K65" s="361">
        <v>0</v>
      </c>
      <c r="L65" s="25">
        <v>0</v>
      </c>
      <c r="M65" s="26">
        <v>0</v>
      </c>
      <c r="N65" s="39">
        <v>0</v>
      </c>
      <c r="O65" s="360">
        <v>0</v>
      </c>
      <c r="P65" s="33">
        <v>0</v>
      </c>
      <c r="Q65" s="223">
        <v>0</v>
      </c>
      <c r="R65" s="166">
        <v>0</v>
      </c>
      <c r="S65" s="166">
        <v>0</v>
      </c>
      <c r="T65" s="83">
        <v>0</v>
      </c>
      <c r="U65" s="167">
        <v>0</v>
      </c>
      <c r="V65" s="166">
        <v>0</v>
      </c>
      <c r="W65" s="165">
        <v>0</v>
      </c>
      <c r="X65" s="222">
        <v>0</v>
      </c>
      <c r="Y65" s="225">
        <v>0</v>
      </c>
      <c r="Z65" s="226">
        <v>0</v>
      </c>
      <c r="AA65" s="32">
        <v>0</v>
      </c>
      <c r="AB65" s="25">
        <v>0</v>
      </c>
      <c r="AC65" s="40">
        <v>0</v>
      </c>
      <c r="AD65" s="41">
        <v>0</v>
      </c>
      <c r="AE65" s="35">
        <v>0</v>
      </c>
      <c r="AF65" s="25">
        <v>0</v>
      </c>
      <c r="AG65" s="40">
        <v>0</v>
      </c>
      <c r="AH65" s="41">
        <v>0</v>
      </c>
      <c r="AI65" s="35">
        <v>0</v>
      </c>
      <c r="AJ65" s="25">
        <v>0</v>
      </c>
      <c r="AK65" s="40">
        <v>0</v>
      </c>
      <c r="AL65" s="42">
        <v>0</v>
      </c>
      <c r="AM65" s="32">
        <v>0</v>
      </c>
      <c r="AN65" s="25">
        <v>0</v>
      </c>
      <c r="AO65" s="29">
        <v>0</v>
      </c>
      <c r="AP65" s="34">
        <v>0</v>
      </c>
      <c r="AQ65" s="34">
        <v>0</v>
      </c>
      <c r="AR65" s="25">
        <v>0</v>
      </c>
      <c r="AS65" s="37">
        <v>0</v>
      </c>
      <c r="AT65" s="34">
        <v>0</v>
      </c>
      <c r="AU65" s="35">
        <v>0</v>
      </c>
      <c r="AV65" s="25">
        <v>0</v>
      </c>
      <c r="AW65" s="40">
        <v>0</v>
      </c>
      <c r="AX65" s="34">
        <v>0</v>
      </c>
      <c r="AY65" s="25">
        <v>0</v>
      </c>
      <c r="AZ65" s="92">
        <v>51</v>
      </c>
      <c r="BA65" s="77" t="s">
        <v>99</v>
      </c>
    </row>
    <row r="66" spans="1:53" ht="20.25" customHeight="1" x14ac:dyDescent="0.25">
      <c r="A66" s="92">
        <v>52</v>
      </c>
      <c r="B66" s="77" t="s">
        <v>100</v>
      </c>
      <c r="C66" s="24">
        <v>0</v>
      </c>
      <c r="D66" s="25">
        <v>0</v>
      </c>
      <c r="E66" s="26">
        <v>0</v>
      </c>
      <c r="F66" s="49">
        <v>0</v>
      </c>
      <c r="G66" s="75">
        <v>0</v>
      </c>
      <c r="H66" s="66">
        <v>0</v>
      </c>
      <c r="I66" s="29">
        <v>0</v>
      </c>
      <c r="J66" s="153">
        <v>0</v>
      </c>
      <c r="K66" s="362">
        <v>0</v>
      </c>
      <c r="L66" s="25">
        <v>0</v>
      </c>
      <c r="M66" s="26">
        <v>0</v>
      </c>
      <c r="N66" s="39">
        <v>0</v>
      </c>
      <c r="O66" s="360">
        <v>0</v>
      </c>
      <c r="P66" s="33">
        <v>0</v>
      </c>
      <c r="Q66" s="223">
        <v>0</v>
      </c>
      <c r="R66" s="166">
        <v>0</v>
      </c>
      <c r="S66" s="166">
        <v>0</v>
      </c>
      <c r="T66" s="83">
        <v>0</v>
      </c>
      <c r="U66" s="167">
        <v>0</v>
      </c>
      <c r="V66" s="166">
        <v>0</v>
      </c>
      <c r="W66" s="165">
        <v>0</v>
      </c>
      <c r="X66" s="222">
        <v>0</v>
      </c>
      <c r="Y66" s="225">
        <v>0</v>
      </c>
      <c r="Z66" s="226">
        <v>0</v>
      </c>
      <c r="AA66" s="32">
        <v>0</v>
      </c>
      <c r="AB66" s="25">
        <v>0</v>
      </c>
      <c r="AC66" s="40">
        <v>0</v>
      </c>
      <c r="AD66" s="41">
        <v>0</v>
      </c>
      <c r="AE66" s="35">
        <v>0</v>
      </c>
      <c r="AF66" s="25">
        <v>0</v>
      </c>
      <c r="AG66" s="40">
        <v>0</v>
      </c>
      <c r="AH66" s="41">
        <v>0</v>
      </c>
      <c r="AI66" s="35">
        <v>0</v>
      </c>
      <c r="AJ66" s="25">
        <v>0</v>
      </c>
      <c r="AK66" s="40">
        <v>0</v>
      </c>
      <c r="AL66" s="42">
        <v>0</v>
      </c>
      <c r="AM66" s="32">
        <v>0</v>
      </c>
      <c r="AN66" s="25">
        <v>0</v>
      </c>
      <c r="AO66" s="29">
        <v>0</v>
      </c>
      <c r="AP66" s="34">
        <v>0</v>
      </c>
      <c r="AQ66" s="34">
        <v>0</v>
      </c>
      <c r="AR66" s="25">
        <v>0</v>
      </c>
      <c r="AS66" s="37">
        <v>0</v>
      </c>
      <c r="AT66" s="34">
        <v>0</v>
      </c>
      <c r="AU66" s="35">
        <v>0</v>
      </c>
      <c r="AV66" s="25">
        <v>0</v>
      </c>
      <c r="AW66" s="40">
        <v>0</v>
      </c>
      <c r="AX66" s="34">
        <v>0</v>
      </c>
      <c r="AY66" s="25">
        <v>0</v>
      </c>
      <c r="AZ66" s="92">
        <v>52</v>
      </c>
      <c r="BA66" s="77" t="s">
        <v>100</v>
      </c>
    </row>
    <row r="67" spans="1:53" ht="16.5" customHeight="1" x14ac:dyDescent="0.25">
      <c r="A67" s="92">
        <v>53</v>
      </c>
      <c r="B67" s="77" t="s">
        <v>101</v>
      </c>
      <c r="C67" s="24">
        <v>0</v>
      </c>
      <c r="D67" s="25">
        <v>0</v>
      </c>
      <c r="E67" s="26">
        <v>0</v>
      </c>
      <c r="F67" s="49">
        <v>0</v>
      </c>
      <c r="G67" s="75">
        <v>0</v>
      </c>
      <c r="H67" s="66">
        <v>0</v>
      </c>
      <c r="I67" s="29">
        <v>0</v>
      </c>
      <c r="J67" s="153">
        <v>0</v>
      </c>
      <c r="K67" s="362">
        <v>0</v>
      </c>
      <c r="L67" s="25">
        <v>0</v>
      </c>
      <c r="M67" s="26">
        <v>0</v>
      </c>
      <c r="N67" s="39">
        <v>0</v>
      </c>
      <c r="O67" s="360">
        <v>0</v>
      </c>
      <c r="P67" s="33">
        <v>0</v>
      </c>
      <c r="Q67" s="223">
        <v>0</v>
      </c>
      <c r="R67" s="166">
        <v>0</v>
      </c>
      <c r="S67" s="166">
        <v>0</v>
      </c>
      <c r="T67" s="83">
        <v>0</v>
      </c>
      <c r="U67" s="167">
        <v>0</v>
      </c>
      <c r="V67" s="166">
        <v>0</v>
      </c>
      <c r="W67" s="165">
        <v>0</v>
      </c>
      <c r="X67" s="222">
        <v>0</v>
      </c>
      <c r="Y67" s="225">
        <v>0</v>
      </c>
      <c r="Z67" s="226">
        <v>0</v>
      </c>
      <c r="AA67" s="32">
        <v>0</v>
      </c>
      <c r="AB67" s="25">
        <v>0</v>
      </c>
      <c r="AC67" s="40">
        <v>0</v>
      </c>
      <c r="AD67" s="41">
        <v>0</v>
      </c>
      <c r="AE67" s="35">
        <v>0</v>
      </c>
      <c r="AF67" s="25">
        <v>0</v>
      </c>
      <c r="AG67" s="40">
        <v>0</v>
      </c>
      <c r="AH67" s="41">
        <v>0</v>
      </c>
      <c r="AI67" s="35">
        <v>0</v>
      </c>
      <c r="AJ67" s="25">
        <v>0</v>
      </c>
      <c r="AK67" s="40">
        <v>0</v>
      </c>
      <c r="AL67" s="42">
        <v>0</v>
      </c>
      <c r="AM67" s="32">
        <v>0</v>
      </c>
      <c r="AN67" s="25">
        <v>0</v>
      </c>
      <c r="AO67" s="29">
        <v>0</v>
      </c>
      <c r="AP67" s="34">
        <v>0</v>
      </c>
      <c r="AQ67" s="34">
        <v>0</v>
      </c>
      <c r="AR67" s="25">
        <v>0</v>
      </c>
      <c r="AS67" s="37">
        <v>0</v>
      </c>
      <c r="AT67" s="34">
        <v>0</v>
      </c>
      <c r="AU67" s="35">
        <v>0</v>
      </c>
      <c r="AV67" s="25">
        <v>0</v>
      </c>
      <c r="AW67" s="40">
        <v>0</v>
      </c>
      <c r="AX67" s="34">
        <v>0</v>
      </c>
      <c r="AY67" s="25">
        <v>0</v>
      </c>
      <c r="AZ67" s="92">
        <v>53</v>
      </c>
      <c r="BA67" s="77" t="s">
        <v>101</v>
      </c>
    </row>
    <row r="68" spans="1:53" ht="21.75" customHeight="1" x14ac:dyDescent="0.25">
      <c r="A68" s="92">
        <v>54</v>
      </c>
      <c r="B68" s="77" t="s">
        <v>102</v>
      </c>
      <c r="C68" s="24">
        <v>0</v>
      </c>
      <c r="D68" s="25">
        <v>0</v>
      </c>
      <c r="E68" s="26">
        <v>0</v>
      </c>
      <c r="F68" s="49">
        <v>0</v>
      </c>
      <c r="G68" s="75">
        <v>0</v>
      </c>
      <c r="H68" s="66">
        <v>0</v>
      </c>
      <c r="I68" s="29">
        <v>0</v>
      </c>
      <c r="J68" s="153">
        <v>0</v>
      </c>
      <c r="K68" s="362">
        <v>0</v>
      </c>
      <c r="L68" s="25">
        <v>0</v>
      </c>
      <c r="M68" s="26">
        <v>0</v>
      </c>
      <c r="N68" s="39">
        <v>0</v>
      </c>
      <c r="O68" s="360">
        <v>0</v>
      </c>
      <c r="P68" s="33">
        <v>0</v>
      </c>
      <c r="Q68" s="223">
        <v>0</v>
      </c>
      <c r="R68" s="166">
        <v>0</v>
      </c>
      <c r="S68" s="166">
        <v>0</v>
      </c>
      <c r="T68" s="83">
        <v>0</v>
      </c>
      <c r="U68" s="167">
        <v>0</v>
      </c>
      <c r="V68" s="166">
        <v>0</v>
      </c>
      <c r="W68" s="165">
        <v>0</v>
      </c>
      <c r="X68" s="222">
        <v>0</v>
      </c>
      <c r="Y68" s="225">
        <v>0</v>
      </c>
      <c r="Z68" s="226">
        <v>0</v>
      </c>
      <c r="AA68" s="32">
        <v>0</v>
      </c>
      <c r="AB68" s="25">
        <v>0</v>
      </c>
      <c r="AC68" s="40">
        <v>0</v>
      </c>
      <c r="AD68" s="41">
        <v>0</v>
      </c>
      <c r="AE68" s="35">
        <v>0</v>
      </c>
      <c r="AF68" s="25">
        <v>0</v>
      </c>
      <c r="AG68" s="40">
        <v>0</v>
      </c>
      <c r="AH68" s="41">
        <v>0</v>
      </c>
      <c r="AI68" s="35">
        <v>0</v>
      </c>
      <c r="AJ68" s="25">
        <v>0</v>
      </c>
      <c r="AK68" s="40">
        <v>0</v>
      </c>
      <c r="AL68" s="42">
        <v>0</v>
      </c>
      <c r="AM68" s="32">
        <v>0</v>
      </c>
      <c r="AN68" s="25">
        <v>0</v>
      </c>
      <c r="AO68" s="29">
        <v>0</v>
      </c>
      <c r="AP68" s="34">
        <v>0</v>
      </c>
      <c r="AQ68" s="34">
        <v>0</v>
      </c>
      <c r="AR68" s="25">
        <v>0</v>
      </c>
      <c r="AS68" s="37">
        <v>0</v>
      </c>
      <c r="AT68" s="34">
        <v>0</v>
      </c>
      <c r="AU68" s="35">
        <v>0</v>
      </c>
      <c r="AV68" s="25">
        <v>0</v>
      </c>
      <c r="AW68" s="40">
        <v>0</v>
      </c>
      <c r="AX68" s="34">
        <v>0</v>
      </c>
      <c r="AY68" s="25">
        <v>0</v>
      </c>
      <c r="AZ68" s="92">
        <v>54</v>
      </c>
      <c r="BA68" s="77" t="s">
        <v>102</v>
      </c>
    </row>
    <row r="69" spans="1:53" ht="21.95" customHeight="1" x14ac:dyDescent="0.25">
      <c r="A69" s="92">
        <v>55</v>
      </c>
      <c r="B69" s="79" t="s">
        <v>103</v>
      </c>
      <c r="C69" s="24">
        <v>711</v>
      </c>
      <c r="D69" s="25">
        <v>4.2</v>
      </c>
      <c r="E69" s="26">
        <v>2986.2000000000003</v>
      </c>
      <c r="F69" s="27">
        <v>263006.88</v>
      </c>
      <c r="G69" s="75">
        <v>0</v>
      </c>
      <c r="H69" s="66">
        <v>0</v>
      </c>
      <c r="I69" s="29">
        <v>0</v>
      </c>
      <c r="J69" s="153">
        <v>0</v>
      </c>
      <c r="K69" s="154">
        <v>2004</v>
      </c>
      <c r="L69" s="25">
        <v>12.6</v>
      </c>
      <c r="M69" s="26">
        <v>25250.399999999998</v>
      </c>
      <c r="N69" s="39">
        <v>2224020</v>
      </c>
      <c r="O69" s="212">
        <v>178</v>
      </c>
      <c r="P69" s="33">
        <v>4.2</v>
      </c>
      <c r="Q69" s="223">
        <v>747.6</v>
      </c>
      <c r="R69" s="166">
        <v>65751.72</v>
      </c>
      <c r="S69" s="166">
        <v>0</v>
      </c>
      <c r="T69" s="33">
        <v>0</v>
      </c>
      <c r="U69" s="167">
        <v>0</v>
      </c>
      <c r="V69" s="166">
        <v>0</v>
      </c>
      <c r="W69" s="165">
        <v>501</v>
      </c>
      <c r="X69" s="222">
        <v>12.6</v>
      </c>
      <c r="Y69" s="225">
        <v>6312.6</v>
      </c>
      <c r="Z69" s="226">
        <v>556005</v>
      </c>
      <c r="AA69" s="32">
        <v>169</v>
      </c>
      <c r="AB69" s="25">
        <v>2.15</v>
      </c>
      <c r="AC69" s="40">
        <v>364.12</v>
      </c>
      <c r="AD69" s="41">
        <v>32071.08</v>
      </c>
      <c r="AE69" s="35">
        <v>0</v>
      </c>
      <c r="AF69" s="25">
        <v>0</v>
      </c>
      <c r="AG69" s="40">
        <v>0</v>
      </c>
      <c r="AH69" s="41">
        <v>0</v>
      </c>
      <c r="AI69" s="35">
        <v>264</v>
      </c>
      <c r="AJ69" s="25">
        <v>9.24</v>
      </c>
      <c r="AK69" s="40">
        <v>2438.71</v>
      </c>
      <c r="AL69" s="42">
        <v>214800.24</v>
      </c>
      <c r="AM69" s="32">
        <v>9</v>
      </c>
      <c r="AN69" s="25">
        <v>2.0499999999999998</v>
      </c>
      <c r="AO69" s="29">
        <v>383.48</v>
      </c>
      <c r="AP69" s="34">
        <v>33680.639999999999</v>
      </c>
      <c r="AQ69" s="34">
        <v>0</v>
      </c>
      <c r="AR69" s="25">
        <v>0</v>
      </c>
      <c r="AS69" s="37">
        <v>0</v>
      </c>
      <c r="AT69" s="34">
        <v>0</v>
      </c>
      <c r="AU69" s="35">
        <v>237</v>
      </c>
      <c r="AV69" s="25">
        <v>3.3599999999999994</v>
      </c>
      <c r="AW69" s="40">
        <v>3873.8900000000003</v>
      </c>
      <c r="AX69" s="34">
        <v>341204.76</v>
      </c>
      <c r="AY69" s="25">
        <v>374885.4</v>
      </c>
      <c r="AZ69" s="92">
        <v>55</v>
      </c>
      <c r="BA69" s="79" t="s">
        <v>103</v>
      </c>
    </row>
    <row r="70" spans="1:53" ht="21.95" customHeight="1" x14ac:dyDescent="0.25">
      <c r="A70" s="92">
        <v>56</v>
      </c>
      <c r="B70" s="79" t="s">
        <v>104</v>
      </c>
      <c r="C70" s="24">
        <v>70</v>
      </c>
      <c r="D70" s="25">
        <v>4.2</v>
      </c>
      <c r="E70" s="26">
        <v>294</v>
      </c>
      <c r="F70" s="27">
        <v>25895.52</v>
      </c>
      <c r="G70" s="75">
        <v>0</v>
      </c>
      <c r="H70" s="66">
        <v>0</v>
      </c>
      <c r="I70" s="29">
        <v>0</v>
      </c>
      <c r="J70" s="30">
        <v>0</v>
      </c>
      <c r="K70" s="152">
        <v>10073</v>
      </c>
      <c r="L70" s="25">
        <v>12.6</v>
      </c>
      <c r="M70" s="26">
        <v>126919.8</v>
      </c>
      <c r="N70" s="39">
        <v>11179113.6</v>
      </c>
      <c r="O70" s="212">
        <v>18</v>
      </c>
      <c r="P70" s="33">
        <v>4.2</v>
      </c>
      <c r="Q70" s="223">
        <v>75.599999999999994</v>
      </c>
      <c r="R70" s="166">
        <v>6473.88</v>
      </c>
      <c r="S70" s="166">
        <v>0</v>
      </c>
      <c r="T70" s="33">
        <v>0</v>
      </c>
      <c r="U70" s="167">
        <v>0</v>
      </c>
      <c r="V70" s="166">
        <v>0</v>
      </c>
      <c r="W70" s="165">
        <v>2518</v>
      </c>
      <c r="X70" s="222">
        <v>12.6</v>
      </c>
      <c r="Y70" s="225">
        <v>31726.799999999999</v>
      </c>
      <c r="Z70" s="226">
        <v>2794778.4</v>
      </c>
      <c r="AA70" s="346">
        <v>0</v>
      </c>
      <c r="AB70" s="371">
        <v>0</v>
      </c>
      <c r="AC70" s="372">
        <v>0</v>
      </c>
      <c r="AD70" s="373">
        <v>0</v>
      </c>
      <c r="AE70" s="35">
        <v>0</v>
      </c>
      <c r="AF70" s="25">
        <v>0</v>
      </c>
      <c r="AG70" s="40">
        <v>0</v>
      </c>
      <c r="AH70" s="41">
        <v>0</v>
      </c>
      <c r="AI70" s="35">
        <v>1776</v>
      </c>
      <c r="AJ70" s="25">
        <v>13.98</v>
      </c>
      <c r="AK70" s="40">
        <v>24830.73</v>
      </c>
      <c r="AL70" s="42">
        <v>2187083.92</v>
      </c>
      <c r="AM70" s="32">
        <v>18</v>
      </c>
      <c r="AN70" s="25">
        <v>4.2</v>
      </c>
      <c r="AO70" s="29">
        <v>75.599999999999994</v>
      </c>
      <c r="AP70" s="34">
        <v>6473.88</v>
      </c>
      <c r="AQ70" s="34">
        <v>0</v>
      </c>
      <c r="AR70" s="25">
        <v>0</v>
      </c>
      <c r="AS70" s="37">
        <v>0</v>
      </c>
      <c r="AT70" s="34">
        <v>0</v>
      </c>
      <c r="AU70" s="35">
        <v>742</v>
      </c>
      <c r="AV70" s="25">
        <v>-1.3800000000000008</v>
      </c>
      <c r="AW70" s="40">
        <v>6896.07</v>
      </c>
      <c r="AX70" s="34">
        <v>607694.48</v>
      </c>
      <c r="AY70" s="25">
        <v>614168.36</v>
      </c>
      <c r="AZ70" s="92">
        <v>56</v>
      </c>
      <c r="BA70" s="79" t="s">
        <v>104</v>
      </c>
    </row>
    <row r="71" spans="1:53" ht="21.95" customHeight="1" x14ac:dyDescent="0.25">
      <c r="A71" s="92">
        <v>57</v>
      </c>
      <c r="B71" s="77" t="s">
        <v>105</v>
      </c>
      <c r="C71" s="24">
        <v>0</v>
      </c>
      <c r="D71" s="25">
        <v>0</v>
      </c>
      <c r="E71" s="26">
        <v>0</v>
      </c>
      <c r="F71" s="49">
        <v>0</v>
      </c>
      <c r="G71" s="75">
        <v>0</v>
      </c>
      <c r="H71" s="66">
        <v>0</v>
      </c>
      <c r="I71" s="29">
        <v>0</v>
      </c>
      <c r="J71" s="30">
        <v>0</v>
      </c>
      <c r="K71" s="361">
        <v>0</v>
      </c>
      <c r="L71" s="25">
        <v>0</v>
      </c>
      <c r="M71" s="26">
        <v>0</v>
      </c>
      <c r="N71" s="39">
        <v>0</v>
      </c>
      <c r="O71" s="360">
        <v>0</v>
      </c>
      <c r="P71" s="33">
        <v>0</v>
      </c>
      <c r="Q71" s="223">
        <v>0</v>
      </c>
      <c r="R71" s="166">
        <v>0</v>
      </c>
      <c r="S71" s="166">
        <v>0</v>
      </c>
      <c r="T71" s="83">
        <v>0</v>
      </c>
      <c r="U71" s="167">
        <v>0</v>
      </c>
      <c r="V71" s="166">
        <v>0</v>
      </c>
      <c r="W71" s="165">
        <v>0</v>
      </c>
      <c r="X71" s="222">
        <v>0</v>
      </c>
      <c r="Y71" s="225">
        <v>0</v>
      </c>
      <c r="Z71" s="226">
        <v>0</v>
      </c>
      <c r="AA71" s="32">
        <v>0</v>
      </c>
      <c r="AB71" s="25">
        <v>0</v>
      </c>
      <c r="AC71" s="40">
        <v>0</v>
      </c>
      <c r="AD71" s="41">
        <v>0</v>
      </c>
      <c r="AE71" s="35">
        <v>0</v>
      </c>
      <c r="AF71" s="25">
        <v>0</v>
      </c>
      <c r="AG71" s="40">
        <v>0</v>
      </c>
      <c r="AH71" s="41">
        <v>0</v>
      </c>
      <c r="AI71" s="35">
        <v>0</v>
      </c>
      <c r="AJ71" s="25">
        <v>0</v>
      </c>
      <c r="AK71" s="40">
        <v>0</v>
      </c>
      <c r="AL71" s="42">
        <v>0</v>
      </c>
      <c r="AM71" s="32">
        <v>0</v>
      </c>
      <c r="AN71" s="25">
        <v>0</v>
      </c>
      <c r="AO71" s="29">
        <v>0</v>
      </c>
      <c r="AP71" s="34">
        <v>0</v>
      </c>
      <c r="AQ71" s="34">
        <v>0</v>
      </c>
      <c r="AR71" s="25">
        <v>0</v>
      </c>
      <c r="AS71" s="37">
        <v>0</v>
      </c>
      <c r="AT71" s="34">
        <v>0</v>
      </c>
      <c r="AU71" s="35">
        <v>0</v>
      </c>
      <c r="AV71" s="25">
        <v>0</v>
      </c>
      <c r="AW71" s="40">
        <v>0</v>
      </c>
      <c r="AX71" s="34">
        <v>0</v>
      </c>
      <c r="AY71" s="25">
        <v>0</v>
      </c>
      <c r="AZ71" s="92">
        <v>57</v>
      </c>
      <c r="BA71" s="77" t="s">
        <v>105</v>
      </c>
    </row>
    <row r="72" spans="1:53" ht="21.95" customHeight="1" x14ac:dyDescent="0.25">
      <c r="A72" s="92">
        <v>58</v>
      </c>
      <c r="B72" s="77" t="s">
        <v>106</v>
      </c>
      <c r="C72" s="24">
        <v>0</v>
      </c>
      <c r="D72" s="25">
        <v>0</v>
      </c>
      <c r="E72" s="26">
        <v>0</v>
      </c>
      <c r="F72" s="49">
        <v>0</v>
      </c>
      <c r="G72" s="75">
        <v>0</v>
      </c>
      <c r="H72" s="66">
        <v>0</v>
      </c>
      <c r="I72" s="29">
        <v>0</v>
      </c>
      <c r="J72" s="30">
        <v>0</v>
      </c>
      <c r="K72" s="361">
        <v>0</v>
      </c>
      <c r="L72" s="25">
        <v>0</v>
      </c>
      <c r="M72" s="26">
        <v>0</v>
      </c>
      <c r="N72" s="39">
        <v>0</v>
      </c>
      <c r="O72" s="360">
        <v>0</v>
      </c>
      <c r="P72" s="33">
        <v>0</v>
      </c>
      <c r="Q72" s="223">
        <v>0</v>
      </c>
      <c r="R72" s="166">
        <v>0</v>
      </c>
      <c r="S72" s="166">
        <v>0</v>
      </c>
      <c r="T72" s="83">
        <v>0</v>
      </c>
      <c r="U72" s="167">
        <v>0</v>
      </c>
      <c r="V72" s="166">
        <v>0</v>
      </c>
      <c r="W72" s="165">
        <v>0</v>
      </c>
      <c r="X72" s="222">
        <v>0</v>
      </c>
      <c r="Y72" s="225">
        <v>0</v>
      </c>
      <c r="Z72" s="226">
        <v>0</v>
      </c>
      <c r="AA72" s="32">
        <v>0</v>
      </c>
      <c r="AB72" s="25">
        <v>0</v>
      </c>
      <c r="AC72" s="40">
        <v>0</v>
      </c>
      <c r="AD72" s="41">
        <v>0</v>
      </c>
      <c r="AE72" s="35">
        <v>0</v>
      </c>
      <c r="AF72" s="25">
        <v>0</v>
      </c>
      <c r="AG72" s="40">
        <v>0</v>
      </c>
      <c r="AH72" s="41">
        <v>0</v>
      </c>
      <c r="AI72" s="35">
        <v>0</v>
      </c>
      <c r="AJ72" s="25">
        <v>0</v>
      </c>
      <c r="AK72" s="40">
        <v>0</v>
      </c>
      <c r="AL72" s="42">
        <v>0</v>
      </c>
      <c r="AM72" s="32">
        <v>0</v>
      </c>
      <c r="AN72" s="25">
        <v>0</v>
      </c>
      <c r="AO72" s="29">
        <v>0</v>
      </c>
      <c r="AP72" s="34">
        <v>0</v>
      </c>
      <c r="AQ72" s="34">
        <v>0</v>
      </c>
      <c r="AR72" s="25">
        <v>0</v>
      </c>
      <c r="AS72" s="37">
        <v>0</v>
      </c>
      <c r="AT72" s="34">
        <v>0</v>
      </c>
      <c r="AU72" s="35">
        <v>0</v>
      </c>
      <c r="AV72" s="25">
        <v>0</v>
      </c>
      <c r="AW72" s="40">
        <v>0</v>
      </c>
      <c r="AX72" s="34">
        <v>0</v>
      </c>
      <c r="AY72" s="25">
        <v>0</v>
      </c>
      <c r="AZ72" s="92">
        <v>58</v>
      </c>
      <c r="BA72" s="77" t="s">
        <v>106</v>
      </c>
    </row>
    <row r="73" spans="1:53" ht="24.75" customHeight="1" x14ac:dyDescent="0.25">
      <c r="A73" s="92">
        <v>59</v>
      </c>
      <c r="B73" s="77" t="s">
        <v>107</v>
      </c>
      <c r="C73" s="24">
        <v>0</v>
      </c>
      <c r="D73" s="25">
        <v>0</v>
      </c>
      <c r="E73" s="26">
        <v>0</v>
      </c>
      <c r="F73" s="49">
        <v>0</v>
      </c>
      <c r="G73" s="75">
        <v>0</v>
      </c>
      <c r="H73" s="66">
        <v>0</v>
      </c>
      <c r="I73" s="29">
        <v>0</v>
      </c>
      <c r="J73" s="30">
        <v>0</v>
      </c>
      <c r="K73" s="361">
        <v>0</v>
      </c>
      <c r="L73" s="25">
        <v>0</v>
      </c>
      <c r="M73" s="26">
        <v>0</v>
      </c>
      <c r="N73" s="39">
        <v>0</v>
      </c>
      <c r="O73" s="360">
        <v>0</v>
      </c>
      <c r="P73" s="33">
        <v>0</v>
      </c>
      <c r="Q73" s="223">
        <v>0</v>
      </c>
      <c r="R73" s="166">
        <v>0</v>
      </c>
      <c r="S73" s="166">
        <v>0</v>
      </c>
      <c r="T73" s="83">
        <v>0</v>
      </c>
      <c r="U73" s="167">
        <v>0</v>
      </c>
      <c r="V73" s="166">
        <v>0</v>
      </c>
      <c r="W73" s="165">
        <v>0</v>
      </c>
      <c r="X73" s="222">
        <v>0</v>
      </c>
      <c r="Y73" s="225">
        <v>0</v>
      </c>
      <c r="Z73" s="226">
        <v>0</v>
      </c>
      <c r="AA73" s="32">
        <v>0</v>
      </c>
      <c r="AB73" s="25">
        <v>0</v>
      </c>
      <c r="AC73" s="40">
        <v>0</v>
      </c>
      <c r="AD73" s="41">
        <v>0</v>
      </c>
      <c r="AE73" s="35">
        <v>0</v>
      </c>
      <c r="AF73" s="25">
        <v>0</v>
      </c>
      <c r="AG73" s="40">
        <v>0</v>
      </c>
      <c r="AH73" s="41">
        <v>0</v>
      </c>
      <c r="AI73" s="35">
        <v>0</v>
      </c>
      <c r="AJ73" s="25">
        <v>0</v>
      </c>
      <c r="AK73" s="40">
        <v>0</v>
      </c>
      <c r="AL73" s="42">
        <v>0</v>
      </c>
      <c r="AM73" s="32">
        <v>0</v>
      </c>
      <c r="AN73" s="25">
        <v>0</v>
      </c>
      <c r="AO73" s="29">
        <v>0</v>
      </c>
      <c r="AP73" s="34">
        <v>0</v>
      </c>
      <c r="AQ73" s="34">
        <v>0</v>
      </c>
      <c r="AR73" s="25">
        <v>0</v>
      </c>
      <c r="AS73" s="37">
        <v>0</v>
      </c>
      <c r="AT73" s="34">
        <v>0</v>
      </c>
      <c r="AU73" s="35">
        <v>0</v>
      </c>
      <c r="AV73" s="25">
        <v>0</v>
      </c>
      <c r="AW73" s="40">
        <v>0</v>
      </c>
      <c r="AX73" s="34">
        <v>0</v>
      </c>
      <c r="AY73" s="25">
        <v>0</v>
      </c>
      <c r="AZ73" s="92">
        <v>59</v>
      </c>
      <c r="BA73" s="77" t="s">
        <v>107</v>
      </c>
    </row>
    <row r="74" spans="1:53" ht="24" customHeight="1" x14ac:dyDescent="0.25">
      <c r="A74" s="92">
        <v>60</v>
      </c>
      <c r="B74" s="79" t="s">
        <v>108</v>
      </c>
      <c r="C74" s="24">
        <v>5988</v>
      </c>
      <c r="D74" s="25">
        <v>4.2</v>
      </c>
      <c r="E74" s="26">
        <v>25149.600000000002</v>
      </c>
      <c r="F74" s="27">
        <v>2215212</v>
      </c>
      <c r="G74" s="75">
        <v>0</v>
      </c>
      <c r="H74" s="66">
        <v>0</v>
      </c>
      <c r="I74" s="29">
        <v>0</v>
      </c>
      <c r="J74" s="30">
        <v>0</v>
      </c>
      <c r="K74" s="152">
        <v>8107</v>
      </c>
      <c r="L74" s="25">
        <v>12.6</v>
      </c>
      <c r="M74" s="26">
        <v>102148.2</v>
      </c>
      <c r="N74" s="39">
        <v>8997195.8399999999</v>
      </c>
      <c r="O74" s="212">
        <v>1497</v>
      </c>
      <c r="P74" s="33">
        <v>4.2</v>
      </c>
      <c r="Q74" s="223">
        <v>6287.4</v>
      </c>
      <c r="R74" s="166">
        <v>553803</v>
      </c>
      <c r="S74" s="166">
        <v>0</v>
      </c>
      <c r="T74" s="33">
        <v>0</v>
      </c>
      <c r="U74" s="167">
        <v>0</v>
      </c>
      <c r="V74" s="166">
        <v>0</v>
      </c>
      <c r="W74" s="165">
        <v>2027</v>
      </c>
      <c r="X74" s="222">
        <v>12.6</v>
      </c>
      <c r="Y74" s="225">
        <v>25540.2</v>
      </c>
      <c r="Z74" s="226">
        <v>2249298.96</v>
      </c>
      <c r="AA74" s="32">
        <v>1276</v>
      </c>
      <c r="AB74" s="25">
        <v>3.63</v>
      </c>
      <c r="AC74" s="40">
        <v>4635.4399999999996</v>
      </c>
      <c r="AD74" s="41">
        <v>408278.4</v>
      </c>
      <c r="AE74" s="35">
        <v>0</v>
      </c>
      <c r="AF74" s="25">
        <v>0</v>
      </c>
      <c r="AG74" s="40">
        <v>0</v>
      </c>
      <c r="AH74" s="41">
        <v>0</v>
      </c>
      <c r="AI74" s="35">
        <v>1281</v>
      </c>
      <c r="AJ74" s="25">
        <v>18.920000000000002</v>
      </c>
      <c r="AK74" s="155">
        <v>24230.23</v>
      </c>
      <c r="AL74" s="42">
        <v>2134219.34</v>
      </c>
      <c r="AM74" s="32">
        <v>221</v>
      </c>
      <c r="AN74" s="25">
        <v>0.56999999999999995</v>
      </c>
      <c r="AO74" s="29">
        <v>1651.96</v>
      </c>
      <c r="AP74" s="34">
        <v>145524.59999999998</v>
      </c>
      <c r="AQ74" s="34">
        <v>0</v>
      </c>
      <c r="AR74" s="25">
        <v>0</v>
      </c>
      <c r="AS74" s="37">
        <v>0</v>
      </c>
      <c r="AT74" s="34">
        <v>0</v>
      </c>
      <c r="AU74" s="35">
        <v>746</v>
      </c>
      <c r="AV74" s="25">
        <v>-6.3200000000000021</v>
      </c>
      <c r="AW74" s="40">
        <v>1309.9700000000012</v>
      </c>
      <c r="AX74" s="34">
        <v>115079.62000000011</v>
      </c>
      <c r="AY74" s="25">
        <v>260604.22000000009</v>
      </c>
      <c r="AZ74" s="92">
        <v>60</v>
      </c>
      <c r="BA74" s="79" t="s">
        <v>108</v>
      </c>
    </row>
    <row r="75" spans="1:53" ht="17.25" customHeight="1" x14ac:dyDescent="0.25">
      <c r="A75" s="92">
        <v>61</v>
      </c>
      <c r="B75" s="115" t="s">
        <v>109</v>
      </c>
      <c r="C75" s="24">
        <v>0</v>
      </c>
      <c r="D75" s="25"/>
      <c r="E75" s="26">
        <v>0</v>
      </c>
      <c r="F75" s="49">
        <v>0</v>
      </c>
      <c r="G75" s="75">
        <v>0</v>
      </c>
      <c r="H75" s="66">
        <v>0</v>
      </c>
      <c r="I75" s="29">
        <v>0</v>
      </c>
      <c r="J75" s="30">
        <v>0</v>
      </c>
      <c r="K75" s="361">
        <v>0</v>
      </c>
      <c r="L75" s="25">
        <v>0</v>
      </c>
      <c r="M75" s="26">
        <v>0</v>
      </c>
      <c r="N75" s="39">
        <v>0</v>
      </c>
      <c r="O75" s="360">
        <v>0</v>
      </c>
      <c r="P75" s="33"/>
      <c r="Q75" s="223">
        <v>0</v>
      </c>
      <c r="R75" s="166">
        <v>0</v>
      </c>
      <c r="S75" s="166">
        <v>0</v>
      </c>
      <c r="T75" s="83">
        <v>0</v>
      </c>
      <c r="U75" s="167">
        <v>0</v>
      </c>
      <c r="V75" s="166">
        <v>0</v>
      </c>
      <c r="W75" s="165">
        <v>0</v>
      </c>
      <c r="X75" s="222">
        <v>0</v>
      </c>
      <c r="Y75" s="225">
        <v>0</v>
      </c>
      <c r="Z75" s="226">
        <v>0</v>
      </c>
      <c r="AA75" s="32">
        <v>0</v>
      </c>
      <c r="AB75" s="25">
        <v>0</v>
      </c>
      <c r="AC75" s="40">
        <v>0</v>
      </c>
      <c r="AD75" s="41">
        <v>0</v>
      </c>
      <c r="AE75" s="35">
        <v>0</v>
      </c>
      <c r="AF75" s="25">
        <v>0</v>
      </c>
      <c r="AG75" s="40">
        <v>0</v>
      </c>
      <c r="AH75" s="41">
        <v>0</v>
      </c>
      <c r="AI75" s="35">
        <v>0</v>
      </c>
      <c r="AJ75" s="25">
        <v>0</v>
      </c>
      <c r="AK75" s="40">
        <v>0</v>
      </c>
      <c r="AL75" s="42">
        <v>0</v>
      </c>
      <c r="AM75" s="32">
        <v>0</v>
      </c>
      <c r="AN75" s="25">
        <v>0</v>
      </c>
      <c r="AO75" s="29">
        <v>0</v>
      </c>
      <c r="AP75" s="34">
        <v>0</v>
      </c>
      <c r="AQ75" s="34">
        <v>0</v>
      </c>
      <c r="AR75" s="25">
        <v>0</v>
      </c>
      <c r="AS75" s="37">
        <v>0</v>
      </c>
      <c r="AT75" s="34">
        <v>0</v>
      </c>
      <c r="AU75" s="35">
        <v>0</v>
      </c>
      <c r="AV75" s="25">
        <v>0</v>
      </c>
      <c r="AW75" s="40">
        <v>0</v>
      </c>
      <c r="AX75" s="34">
        <v>0</v>
      </c>
      <c r="AY75" s="25">
        <v>0</v>
      </c>
      <c r="AZ75" s="92">
        <v>61</v>
      </c>
      <c r="BA75" s="115" t="s">
        <v>109</v>
      </c>
    </row>
    <row r="76" spans="1:53" ht="18.75" customHeight="1" x14ac:dyDescent="0.25">
      <c r="A76" s="92">
        <v>62</v>
      </c>
      <c r="B76" s="115" t="s">
        <v>110</v>
      </c>
      <c r="C76" s="24">
        <v>0</v>
      </c>
      <c r="D76" s="25">
        <v>0</v>
      </c>
      <c r="E76" s="26">
        <v>0</v>
      </c>
      <c r="F76" s="49">
        <v>0</v>
      </c>
      <c r="G76" s="75">
        <v>0</v>
      </c>
      <c r="H76" s="66">
        <v>0</v>
      </c>
      <c r="I76" s="29">
        <v>0</v>
      </c>
      <c r="J76" s="30">
        <v>0</v>
      </c>
      <c r="K76" s="361">
        <v>0</v>
      </c>
      <c r="L76" s="25">
        <v>0</v>
      </c>
      <c r="M76" s="26">
        <v>0</v>
      </c>
      <c r="N76" s="39">
        <v>0</v>
      </c>
      <c r="O76" s="360">
        <v>0</v>
      </c>
      <c r="P76" s="33">
        <v>0</v>
      </c>
      <c r="Q76" s="223">
        <v>0</v>
      </c>
      <c r="R76" s="166">
        <v>0</v>
      </c>
      <c r="S76" s="166">
        <v>0</v>
      </c>
      <c r="T76" s="83">
        <v>0</v>
      </c>
      <c r="U76" s="167">
        <v>0</v>
      </c>
      <c r="V76" s="166">
        <v>0</v>
      </c>
      <c r="W76" s="165">
        <v>0</v>
      </c>
      <c r="X76" s="222">
        <v>0</v>
      </c>
      <c r="Y76" s="225">
        <v>0</v>
      </c>
      <c r="Z76" s="226">
        <v>0</v>
      </c>
      <c r="AA76" s="32">
        <v>0</v>
      </c>
      <c r="AB76" s="25">
        <v>0</v>
      </c>
      <c r="AC76" s="40">
        <v>0</v>
      </c>
      <c r="AD76" s="41">
        <v>0</v>
      </c>
      <c r="AE76" s="35">
        <v>0</v>
      </c>
      <c r="AF76" s="25">
        <v>0</v>
      </c>
      <c r="AG76" s="40">
        <v>0</v>
      </c>
      <c r="AH76" s="41">
        <v>0</v>
      </c>
      <c r="AI76" s="35">
        <v>0</v>
      </c>
      <c r="AJ76" s="25">
        <v>0</v>
      </c>
      <c r="AK76" s="40">
        <v>0</v>
      </c>
      <c r="AL76" s="42">
        <v>0</v>
      </c>
      <c r="AM76" s="32">
        <v>0</v>
      </c>
      <c r="AN76" s="25">
        <v>0</v>
      </c>
      <c r="AO76" s="29">
        <v>0</v>
      </c>
      <c r="AP76" s="34">
        <v>0</v>
      </c>
      <c r="AQ76" s="34">
        <v>0</v>
      </c>
      <c r="AR76" s="25">
        <v>0</v>
      </c>
      <c r="AS76" s="37">
        <v>0</v>
      </c>
      <c r="AT76" s="34">
        <v>0</v>
      </c>
      <c r="AU76" s="35">
        <v>0</v>
      </c>
      <c r="AV76" s="25">
        <v>0</v>
      </c>
      <c r="AW76" s="40">
        <v>0</v>
      </c>
      <c r="AX76" s="34">
        <v>0</v>
      </c>
      <c r="AY76" s="25">
        <v>0</v>
      </c>
      <c r="AZ76" s="92">
        <v>62</v>
      </c>
      <c r="BA76" s="115" t="s">
        <v>110</v>
      </c>
    </row>
    <row r="77" spans="1:53" ht="21" customHeight="1" x14ac:dyDescent="0.25">
      <c r="A77" s="92">
        <v>63</v>
      </c>
      <c r="B77" s="156" t="s">
        <v>111</v>
      </c>
      <c r="C77" s="24">
        <v>0</v>
      </c>
      <c r="D77" s="25">
        <v>0</v>
      </c>
      <c r="E77" s="26">
        <v>0</v>
      </c>
      <c r="F77" s="49">
        <v>0</v>
      </c>
      <c r="G77" s="75">
        <v>0</v>
      </c>
      <c r="H77" s="66">
        <v>0</v>
      </c>
      <c r="I77" s="29">
        <v>0</v>
      </c>
      <c r="J77" s="30">
        <v>0</v>
      </c>
      <c r="K77" s="361">
        <v>0</v>
      </c>
      <c r="L77" s="25">
        <v>0</v>
      </c>
      <c r="M77" s="26">
        <v>0</v>
      </c>
      <c r="N77" s="39">
        <v>0</v>
      </c>
      <c r="O77" s="360">
        <v>0</v>
      </c>
      <c r="P77" s="33">
        <v>0</v>
      </c>
      <c r="Q77" s="223">
        <v>0</v>
      </c>
      <c r="R77" s="166">
        <v>0</v>
      </c>
      <c r="S77" s="166">
        <v>0</v>
      </c>
      <c r="T77" s="83">
        <v>0</v>
      </c>
      <c r="U77" s="167">
        <v>0</v>
      </c>
      <c r="V77" s="166">
        <v>0</v>
      </c>
      <c r="W77" s="165">
        <v>0</v>
      </c>
      <c r="X77" s="222">
        <v>0</v>
      </c>
      <c r="Y77" s="225">
        <v>0</v>
      </c>
      <c r="Z77" s="226">
        <v>0</v>
      </c>
      <c r="AA77" s="32">
        <v>0</v>
      </c>
      <c r="AB77" s="25">
        <v>0</v>
      </c>
      <c r="AC77" s="40">
        <v>0</v>
      </c>
      <c r="AD77" s="41">
        <v>0</v>
      </c>
      <c r="AE77" s="35">
        <v>0</v>
      </c>
      <c r="AF77" s="25">
        <v>0</v>
      </c>
      <c r="AG77" s="40">
        <v>0</v>
      </c>
      <c r="AH77" s="41">
        <v>0</v>
      </c>
      <c r="AI77" s="35">
        <v>0</v>
      </c>
      <c r="AJ77" s="25">
        <v>0</v>
      </c>
      <c r="AK77" s="40">
        <v>0</v>
      </c>
      <c r="AL77" s="42">
        <v>0</v>
      </c>
      <c r="AM77" s="32">
        <v>0</v>
      </c>
      <c r="AN77" s="25">
        <v>0</v>
      </c>
      <c r="AO77" s="29">
        <v>0</v>
      </c>
      <c r="AP77" s="34">
        <v>0</v>
      </c>
      <c r="AQ77" s="34">
        <v>0</v>
      </c>
      <c r="AR77" s="25">
        <v>0</v>
      </c>
      <c r="AS77" s="37">
        <v>0</v>
      </c>
      <c r="AT77" s="34">
        <v>0</v>
      </c>
      <c r="AU77" s="35">
        <v>0</v>
      </c>
      <c r="AV77" s="25">
        <v>0</v>
      </c>
      <c r="AW77" s="40">
        <v>0</v>
      </c>
      <c r="AX77" s="34">
        <v>0</v>
      </c>
      <c r="AY77" s="25">
        <v>0</v>
      </c>
      <c r="AZ77" s="92">
        <v>63</v>
      </c>
      <c r="BA77" s="156" t="s">
        <v>111</v>
      </c>
    </row>
    <row r="78" spans="1:53" ht="17.25" customHeight="1" x14ac:dyDescent="0.25">
      <c r="A78" s="92">
        <v>64</v>
      </c>
      <c r="B78" s="156" t="s">
        <v>112</v>
      </c>
      <c r="C78" s="24">
        <v>0</v>
      </c>
      <c r="D78" s="25">
        <v>0</v>
      </c>
      <c r="E78" s="26">
        <v>0</v>
      </c>
      <c r="F78" s="49">
        <v>0</v>
      </c>
      <c r="G78" s="75">
        <v>0</v>
      </c>
      <c r="H78" s="66">
        <v>0</v>
      </c>
      <c r="I78" s="29">
        <v>0</v>
      </c>
      <c r="J78" s="30">
        <v>0</v>
      </c>
      <c r="K78" s="361">
        <v>0</v>
      </c>
      <c r="L78" s="25">
        <v>0</v>
      </c>
      <c r="M78" s="26">
        <v>0</v>
      </c>
      <c r="N78" s="39">
        <v>0</v>
      </c>
      <c r="O78" s="360">
        <v>0</v>
      </c>
      <c r="P78" s="33">
        <v>0</v>
      </c>
      <c r="Q78" s="223">
        <v>0</v>
      </c>
      <c r="R78" s="166">
        <v>0</v>
      </c>
      <c r="S78" s="166">
        <v>0</v>
      </c>
      <c r="T78" s="83">
        <v>0</v>
      </c>
      <c r="U78" s="167">
        <v>0</v>
      </c>
      <c r="V78" s="166">
        <v>0</v>
      </c>
      <c r="W78" s="165">
        <v>0</v>
      </c>
      <c r="X78" s="222">
        <v>0</v>
      </c>
      <c r="Y78" s="225">
        <v>0</v>
      </c>
      <c r="Z78" s="226">
        <v>0</v>
      </c>
      <c r="AA78" s="32">
        <v>0</v>
      </c>
      <c r="AB78" s="25">
        <v>0</v>
      </c>
      <c r="AC78" s="40">
        <v>0</v>
      </c>
      <c r="AD78" s="41">
        <v>0</v>
      </c>
      <c r="AE78" s="35">
        <v>0</v>
      </c>
      <c r="AF78" s="25">
        <v>0</v>
      </c>
      <c r="AG78" s="40">
        <v>0</v>
      </c>
      <c r="AH78" s="41">
        <v>0</v>
      </c>
      <c r="AI78" s="35">
        <v>0</v>
      </c>
      <c r="AJ78" s="25">
        <v>0</v>
      </c>
      <c r="AK78" s="40">
        <v>0</v>
      </c>
      <c r="AL78" s="42">
        <v>0</v>
      </c>
      <c r="AM78" s="32">
        <v>0</v>
      </c>
      <c r="AN78" s="25">
        <v>0</v>
      </c>
      <c r="AO78" s="29">
        <v>0</v>
      </c>
      <c r="AP78" s="34">
        <v>0</v>
      </c>
      <c r="AQ78" s="34">
        <v>0</v>
      </c>
      <c r="AR78" s="25">
        <v>0</v>
      </c>
      <c r="AS78" s="37">
        <v>0</v>
      </c>
      <c r="AT78" s="34">
        <v>0</v>
      </c>
      <c r="AU78" s="35">
        <v>0</v>
      </c>
      <c r="AV78" s="25">
        <v>0</v>
      </c>
      <c r="AW78" s="40">
        <v>0</v>
      </c>
      <c r="AX78" s="34">
        <v>0</v>
      </c>
      <c r="AY78" s="25">
        <v>0</v>
      </c>
      <c r="AZ78" s="92">
        <v>64</v>
      </c>
      <c r="BA78" s="156" t="s">
        <v>112</v>
      </c>
    </row>
    <row r="79" spans="1:53" ht="20.25" customHeight="1" x14ac:dyDescent="0.25">
      <c r="A79" s="92">
        <v>65</v>
      </c>
      <c r="B79" s="156" t="s">
        <v>113</v>
      </c>
      <c r="C79" s="24">
        <v>0</v>
      </c>
      <c r="D79" s="25">
        <v>0</v>
      </c>
      <c r="E79" s="26">
        <v>0</v>
      </c>
      <c r="F79" s="49">
        <v>0</v>
      </c>
      <c r="G79" s="75">
        <v>0</v>
      </c>
      <c r="H79" s="66">
        <v>0</v>
      </c>
      <c r="I79" s="29">
        <v>0</v>
      </c>
      <c r="J79" s="30">
        <v>0</v>
      </c>
      <c r="K79" s="361">
        <v>0</v>
      </c>
      <c r="L79" s="25">
        <v>0</v>
      </c>
      <c r="M79" s="26">
        <v>0</v>
      </c>
      <c r="N79" s="39">
        <v>0</v>
      </c>
      <c r="O79" s="360">
        <v>0</v>
      </c>
      <c r="P79" s="33">
        <v>0</v>
      </c>
      <c r="Q79" s="223">
        <v>0</v>
      </c>
      <c r="R79" s="166">
        <v>0</v>
      </c>
      <c r="S79" s="166">
        <v>0</v>
      </c>
      <c r="T79" s="83">
        <v>0</v>
      </c>
      <c r="U79" s="167">
        <v>0</v>
      </c>
      <c r="V79" s="166">
        <v>0</v>
      </c>
      <c r="W79" s="165">
        <v>0</v>
      </c>
      <c r="X79" s="222">
        <v>0</v>
      </c>
      <c r="Y79" s="225">
        <v>0</v>
      </c>
      <c r="Z79" s="226">
        <v>0</v>
      </c>
      <c r="AA79" s="32">
        <v>0</v>
      </c>
      <c r="AB79" s="25">
        <v>0</v>
      </c>
      <c r="AC79" s="40">
        <v>0</v>
      </c>
      <c r="AD79" s="41">
        <v>0</v>
      </c>
      <c r="AE79" s="35">
        <v>0</v>
      </c>
      <c r="AF79" s="25">
        <v>0</v>
      </c>
      <c r="AG79" s="40">
        <v>0</v>
      </c>
      <c r="AH79" s="41">
        <v>0</v>
      </c>
      <c r="AI79" s="35">
        <v>0</v>
      </c>
      <c r="AJ79" s="25">
        <v>0</v>
      </c>
      <c r="AK79" s="40">
        <v>0</v>
      </c>
      <c r="AL79" s="42">
        <v>0</v>
      </c>
      <c r="AM79" s="32">
        <v>0</v>
      </c>
      <c r="AN79" s="25">
        <v>0</v>
      </c>
      <c r="AO79" s="29">
        <v>0</v>
      </c>
      <c r="AP79" s="34">
        <v>0</v>
      </c>
      <c r="AQ79" s="34">
        <v>0</v>
      </c>
      <c r="AR79" s="25">
        <v>0</v>
      </c>
      <c r="AS79" s="37">
        <v>0</v>
      </c>
      <c r="AT79" s="34">
        <v>0</v>
      </c>
      <c r="AU79" s="35">
        <v>0</v>
      </c>
      <c r="AV79" s="25">
        <v>0</v>
      </c>
      <c r="AW79" s="40">
        <v>0</v>
      </c>
      <c r="AX79" s="34">
        <v>0</v>
      </c>
      <c r="AY79" s="25">
        <v>0</v>
      </c>
      <c r="AZ79" s="92">
        <v>65</v>
      </c>
      <c r="BA79" s="156" t="s">
        <v>113</v>
      </c>
    </row>
    <row r="80" spans="1:53" ht="18" customHeight="1" x14ac:dyDescent="0.25">
      <c r="A80" s="92">
        <v>66</v>
      </c>
      <c r="B80" s="47" t="s">
        <v>114</v>
      </c>
      <c r="C80" s="24">
        <v>197</v>
      </c>
      <c r="D80" s="25">
        <v>4.2</v>
      </c>
      <c r="E80" s="26">
        <v>827.40000000000009</v>
      </c>
      <c r="F80" s="27">
        <v>72842.16</v>
      </c>
      <c r="G80" s="75">
        <v>0</v>
      </c>
      <c r="H80" s="66">
        <v>0</v>
      </c>
      <c r="I80" s="29">
        <v>0</v>
      </c>
      <c r="J80" s="30">
        <v>0</v>
      </c>
      <c r="K80" s="152">
        <v>3690</v>
      </c>
      <c r="L80" s="25">
        <v>12.6</v>
      </c>
      <c r="M80" s="26">
        <v>46494</v>
      </c>
      <c r="N80" s="39">
        <v>4095191.52</v>
      </c>
      <c r="O80" s="212">
        <v>49</v>
      </c>
      <c r="P80" s="33">
        <v>4.2</v>
      </c>
      <c r="Q80" s="223">
        <v>205.8</v>
      </c>
      <c r="R80" s="166">
        <v>18210.54</v>
      </c>
      <c r="S80" s="166">
        <v>0</v>
      </c>
      <c r="T80" s="33">
        <v>0</v>
      </c>
      <c r="U80" s="167">
        <v>0</v>
      </c>
      <c r="V80" s="166">
        <v>0</v>
      </c>
      <c r="W80" s="165">
        <v>923</v>
      </c>
      <c r="X80" s="222">
        <v>12.6</v>
      </c>
      <c r="Y80" s="225">
        <v>11629.8</v>
      </c>
      <c r="Z80" s="226">
        <v>1023797.8800000001</v>
      </c>
      <c r="AA80" s="346">
        <v>0</v>
      </c>
      <c r="AB80" s="371">
        <v>0</v>
      </c>
      <c r="AC80" s="372">
        <v>0</v>
      </c>
      <c r="AD80" s="373">
        <v>0</v>
      </c>
      <c r="AE80" s="35">
        <v>0</v>
      </c>
      <c r="AF80" s="25">
        <v>0</v>
      </c>
      <c r="AG80" s="40">
        <v>0</v>
      </c>
      <c r="AH80" s="41">
        <v>0</v>
      </c>
      <c r="AI80" s="35">
        <v>769</v>
      </c>
      <c r="AJ80" s="25">
        <v>14.07</v>
      </c>
      <c r="AK80" s="40">
        <v>10817.59</v>
      </c>
      <c r="AL80" s="42">
        <v>952812.4</v>
      </c>
      <c r="AM80" s="32">
        <v>49</v>
      </c>
      <c r="AN80" s="25">
        <v>4.2</v>
      </c>
      <c r="AO80" s="29">
        <v>205.8</v>
      </c>
      <c r="AP80" s="34">
        <v>18210.54</v>
      </c>
      <c r="AQ80" s="34">
        <v>0</v>
      </c>
      <c r="AR80" s="25">
        <v>0</v>
      </c>
      <c r="AS80" s="37">
        <v>0</v>
      </c>
      <c r="AT80" s="34">
        <v>0</v>
      </c>
      <c r="AU80" s="35">
        <v>154</v>
      </c>
      <c r="AV80" s="25">
        <v>-1.4700000000000006</v>
      </c>
      <c r="AW80" s="40">
        <v>812.20999999999913</v>
      </c>
      <c r="AX80" s="34">
        <v>70985.480000000098</v>
      </c>
      <c r="AY80" s="25">
        <v>89196.020000000106</v>
      </c>
      <c r="AZ80" s="92">
        <v>66</v>
      </c>
      <c r="BA80" s="47" t="s">
        <v>114</v>
      </c>
    </row>
    <row r="81" spans="1:53" ht="18.75" customHeight="1" x14ac:dyDescent="0.25">
      <c r="A81" s="92">
        <v>67</v>
      </c>
      <c r="B81" s="156" t="s">
        <v>115</v>
      </c>
      <c r="C81" s="24">
        <v>0</v>
      </c>
      <c r="D81" s="25">
        <v>0</v>
      </c>
      <c r="E81" s="26">
        <v>0</v>
      </c>
      <c r="F81" s="49">
        <v>0</v>
      </c>
      <c r="G81" s="75">
        <v>0</v>
      </c>
      <c r="H81" s="66">
        <v>0</v>
      </c>
      <c r="I81" s="29">
        <v>0</v>
      </c>
      <c r="J81" s="30">
        <v>0</v>
      </c>
      <c r="K81" s="361">
        <v>0</v>
      </c>
      <c r="L81" s="25">
        <v>0</v>
      </c>
      <c r="M81" s="26">
        <v>0</v>
      </c>
      <c r="N81" s="39">
        <v>0</v>
      </c>
      <c r="O81" s="360">
        <v>0</v>
      </c>
      <c r="P81" s="33">
        <v>0</v>
      </c>
      <c r="Q81" s="223">
        <v>0</v>
      </c>
      <c r="R81" s="166">
        <v>0</v>
      </c>
      <c r="S81" s="166">
        <v>0</v>
      </c>
      <c r="T81" s="83">
        <v>0</v>
      </c>
      <c r="U81" s="167">
        <v>0</v>
      </c>
      <c r="V81" s="166">
        <v>0</v>
      </c>
      <c r="W81" s="165">
        <v>0</v>
      </c>
      <c r="X81" s="222">
        <v>0</v>
      </c>
      <c r="Y81" s="225">
        <v>0</v>
      </c>
      <c r="Z81" s="226">
        <v>0</v>
      </c>
      <c r="AA81" s="32">
        <v>0</v>
      </c>
      <c r="AB81" s="25">
        <v>0</v>
      </c>
      <c r="AC81" s="40">
        <v>0</v>
      </c>
      <c r="AD81" s="41">
        <v>0</v>
      </c>
      <c r="AE81" s="35">
        <v>0</v>
      </c>
      <c r="AF81" s="25">
        <v>0</v>
      </c>
      <c r="AG81" s="40">
        <v>0</v>
      </c>
      <c r="AH81" s="41">
        <v>0</v>
      </c>
      <c r="AI81" s="35">
        <v>0</v>
      </c>
      <c r="AJ81" s="25">
        <v>0</v>
      </c>
      <c r="AK81" s="40">
        <v>0</v>
      </c>
      <c r="AL81" s="42">
        <v>0</v>
      </c>
      <c r="AM81" s="32">
        <v>0</v>
      </c>
      <c r="AN81" s="25">
        <v>0</v>
      </c>
      <c r="AO81" s="29">
        <v>0</v>
      </c>
      <c r="AP81" s="34">
        <v>0</v>
      </c>
      <c r="AQ81" s="34">
        <v>0</v>
      </c>
      <c r="AR81" s="25">
        <v>0</v>
      </c>
      <c r="AS81" s="37">
        <v>0</v>
      </c>
      <c r="AT81" s="34">
        <v>0</v>
      </c>
      <c r="AU81" s="35">
        <v>0</v>
      </c>
      <c r="AV81" s="25">
        <v>0</v>
      </c>
      <c r="AW81" s="40">
        <v>0</v>
      </c>
      <c r="AX81" s="34">
        <v>0</v>
      </c>
      <c r="AY81" s="25">
        <v>0</v>
      </c>
      <c r="AZ81" s="92">
        <v>67</v>
      </c>
      <c r="BA81" s="156" t="s">
        <v>115</v>
      </c>
    </row>
    <row r="82" spans="1:53" ht="18" customHeight="1" x14ac:dyDescent="0.25">
      <c r="A82" s="92">
        <v>68</v>
      </c>
      <c r="B82" s="156" t="s">
        <v>116</v>
      </c>
      <c r="C82" s="24">
        <v>0</v>
      </c>
      <c r="D82" s="25">
        <v>0</v>
      </c>
      <c r="E82" s="26">
        <v>0</v>
      </c>
      <c r="F82" s="49">
        <v>0</v>
      </c>
      <c r="G82" s="75">
        <v>0</v>
      </c>
      <c r="H82" s="66">
        <v>0</v>
      </c>
      <c r="I82" s="29">
        <v>0</v>
      </c>
      <c r="J82" s="30">
        <v>0</v>
      </c>
      <c r="K82" s="361">
        <v>0</v>
      </c>
      <c r="L82" s="25">
        <v>0</v>
      </c>
      <c r="M82" s="26">
        <v>0</v>
      </c>
      <c r="N82" s="39">
        <v>0</v>
      </c>
      <c r="O82" s="360">
        <v>0</v>
      </c>
      <c r="P82" s="33">
        <v>0</v>
      </c>
      <c r="Q82" s="223">
        <v>0</v>
      </c>
      <c r="R82" s="166">
        <v>0</v>
      </c>
      <c r="S82" s="166">
        <v>0</v>
      </c>
      <c r="T82" s="83">
        <v>0</v>
      </c>
      <c r="U82" s="167">
        <v>0</v>
      </c>
      <c r="V82" s="166">
        <v>0</v>
      </c>
      <c r="W82" s="165">
        <v>0</v>
      </c>
      <c r="X82" s="222">
        <v>0</v>
      </c>
      <c r="Y82" s="225">
        <v>0</v>
      </c>
      <c r="Z82" s="226">
        <v>0</v>
      </c>
      <c r="AA82" s="32">
        <v>0</v>
      </c>
      <c r="AB82" s="25">
        <v>0</v>
      </c>
      <c r="AC82" s="40">
        <v>0</v>
      </c>
      <c r="AD82" s="41">
        <v>0</v>
      </c>
      <c r="AE82" s="35">
        <v>0</v>
      </c>
      <c r="AF82" s="25">
        <v>0</v>
      </c>
      <c r="AG82" s="40">
        <v>0</v>
      </c>
      <c r="AH82" s="41">
        <v>0</v>
      </c>
      <c r="AI82" s="35">
        <v>0</v>
      </c>
      <c r="AJ82" s="25">
        <v>0</v>
      </c>
      <c r="AK82" s="40">
        <v>0</v>
      </c>
      <c r="AL82" s="42">
        <v>0</v>
      </c>
      <c r="AM82" s="32">
        <v>0</v>
      </c>
      <c r="AN82" s="25">
        <v>0</v>
      </c>
      <c r="AO82" s="29">
        <v>0</v>
      </c>
      <c r="AP82" s="34">
        <v>0</v>
      </c>
      <c r="AQ82" s="34">
        <v>0</v>
      </c>
      <c r="AR82" s="25">
        <v>0</v>
      </c>
      <c r="AS82" s="37">
        <v>0</v>
      </c>
      <c r="AT82" s="34">
        <v>0</v>
      </c>
      <c r="AU82" s="35">
        <v>0</v>
      </c>
      <c r="AV82" s="25">
        <v>0</v>
      </c>
      <c r="AW82" s="40">
        <v>0</v>
      </c>
      <c r="AX82" s="34">
        <v>0</v>
      </c>
      <c r="AY82" s="25">
        <v>0</v>
      </c>
      <c r="AZ82" s="92">
        <v>68</v>
      </c>
      <c r="BA82" s="156" t="s">
        <v>116</v>
      </c>
    </row>
    <row r="83" spans="1:53" ht="18" customHeight="1" x14ac:dyDescent="0.25">
      <c r="A83" s="92">
        <v>69</v>
      </c>
      <c r="B83" s="156" t="s">
        <v>117</v>
      </c>
      <c r="C83" s="24">
        <v>0</v>
      </c>
      <c r="D83" s="25">
        <v>0</v>
      </c>
      <c r="E83" s="26">
        <v>0</v>
      </c>
      <c r="F83" s="49">
        <v>0</v>
      </c>
      <c r="G83" s="75">
        <v>0</v>
      </c>
      <c r="H83" s="66">
        <v>0</v>
      </c>
      <c r="I83" s="29">
        <v>0</v>
      </c>
      <c r="J83" s="30">
        <v>0</v>
      </c>
      <c r="K83" s="361">
        <v>0</v>
      </c>
      <c r="L83" s="25">
        <v>0</v>
      </c>
      <c r="M83" s="26">
        <v>0</v>
      </c>
      <c r="N83" s="39">
        <v>0</v>
      </c>
      <c r="O83" s="360">
        <v>0</v>
      </c>
      <c r="P83" s="33">
        <v>0</v>
      </c>
      <c r="Q83" s="223">
        <v>0</v>
      </c>
      <c r="R83" s="166">
        <v>0</v>
      </c>
      <c r="S83" s="166">
        <v>0</v>
      </c>
      <c r="T83" s="83">
        <v>0</v>
      </c>
      <c r="U83" s="167">
        <v>0</v>
      </c>
      <c r="V83" s="166">
        <v>0</v>
      </c>
      <c r="W83" s="165">
        <v>0</v>
      </c>
      <c r="X83" s="222">
        <v>0</v>
      </c>
      <c r="Y83" s="225">
        <v>0</v>
      </c>
      <c r="Z83" s="226">
        <v>0</v>
      </c>
      <c r="AA83" s="32">
        <v>0</v>
      </c>
      <c r="AB83" s="25">
        <v>0</v>
      </c>
      <c r="AC83" s="40">
        <v>0</v>
      </c>
      <c r="AD83" s="41">
        <v>0</v>
      </c>
      <c r="AE83" s="35">
        <v>0</v>
      </c>
      <c r="AF83" s="25">
        <v>0</v>
      </c>
      <c r="AG83" s="40">
        <v>0</v>
      </c>
      <c r="AH83" s="41">
        <v>0</v>
      </c>
      <c r="AI83" s="35">
        <v>0</v>
      </c>
      <c r="AJ83" s="25">
        <v>0</v>
      </c>
      <c r="AK83" s="40">
        <v>0</v>
      </c>
      <c r="AL83" s="42">
        <v>0</v>
      </c>
      <c r="AM83" s="32">
        <v>0</v>
      </c>
      <c r="AN83" s="25">
        <v>0</v>
      </c>
      <c r="AO83" s="29">
        <v>0</v>
      </c>
      <c r="AP83" s="34">
        <v>0</v>
      </c>
      <c r="AQ83" s="34">
        <v>0</v>
      </c>
      <c r="AR83" s="25">
        <v>0</v>
      </c>
      <c r="AS83" s="37">
        <v>0</v>
      </c>
      <c r="AT83" s="34">
        <v>0</v>
      </c>
      <c r="AU83" s="35">
        <v>0</v>
      </c>
      <c r="AV83" s="25">
        <v>0</v>
      </c>
      <c r="AW83" s="40">
        <v>0</v>
      </c>
      <c r="AX83" s="34">
        <v>0</v>
      </c>
      <c r="AY83" s="25">
        <v>0</v>
      </c>
      <c r="AZ83" s="92">
        <v>69</v>
      </c>
      <c r="BA83" s="156" t="s">
        <v>117</v>
      </c>
    </row>
    <row r="84" spans="1:53" ht="22.5" customHeight="1" x14ac:dyDescent="0.25">
      <c r="A84" s="92">
        <v>70</v>
      </c>
      <c r="B84" s="157" t="s">
        <v>118</v>
      </c>
      <c r="C84" s="24">
        <v>0</v>
      </c>
      <c r="D84" s="25">
        <v>0</v>
      </c>
      <c r="E84" s="26">
        <v>0</v>
      </c>
      <c r="F84" s="49">
        <v>0</v>
      </c>
      <c r="G84" s="75">
        <v>0</v>
      </c>
      <c r="H84" s="66">
        <v>0</v>
      </c>
      <c r="I84" s="29">
        <v>0</v>
      </c>
      <c r="J84" s="30">
        <v>0</v>
      </c>
      <c r="K84" s="361">
        <v>0</v>
      </c>
      <c r="L84" s="25">
        <v>0</v>
      </c>
      <c r="M84" s="26">
        <v>0</v>
      </c>
      <c r="N84" s="39">
        <v>0</v>
      </c>
      <c r="O84" s="360">
        <v>0</v>
      </c>
      <c r="P84" s="33">
        <v>0</v>
      </c>
      <c r="Q84" s="223">
        <v>0</v>
      </c>
      <c r="R84" s="166">
        <v>0</v>
      </c>
      <c r="S84" s="166">
        <v>0</v>
      </c>
      <c r="T84" s="83">
        <v>0</v>
      </c>
      <c r="U84" s="167">
        <v>0</v>
      </c>
      <c r="V84" s="166">
        <v>0</v>
      </c>
      <c r="W84" s="165">
        <v>0</v>
      </c>
      <c r="X84" s="222">
        <v>0</v>
      </c>
      <c r="Y84" s="225">
        <v>0</v>
      </c>
      <c r="Z84" s="241">
        <v>0</v>
      </c>
      <c r="AA84" s="211">
        <v>0</v>
      </c>
      <c r="AB84" s="25">
        <v>0</v>
      </c>
      <c r="AC84" s="40">
        <v>0</v>
      </c>
      <c r="AD84" s="41">
        <v>0</v>
      </c>
      <c r="AE84" s="35">
        <v>0</v>
      </c>
      <c r="AF84" s="25">
        <v>0</v>
      </c>
      <c r="AG84" s="40">
        <v>0</v>
      </c>
      <c r="AH84" s="41">
        <v>0</v>
      </c>
      <c r="AI84" s="35">
        <v>0</v>
      </c>
      <c r="AJ84" s="25">
        <v>0</v>
      </c>
      <c r="AK84" s="40">
        <v>0</v>
      </c>
      <c r="AL84" s="42">
        <v>0</v>
      </c>
      <c r="AM84" s="32">
        <v>0</v>
      </c>
      <c r="AN84" s="25">
        <v>0</v>
      </c>
      <c r="AO84" s="29">
        <v>0</v>
      </c>
      <c r="AP84" s="34">
        <v>0</v>
      </c>
      <c r="AQ84" s="34">
        <v>0</v>
      </c>
      <c r="AR84" s="25">
        <v>0</v>
      </c>
      <c r="AS84" s="37">
        <v>0</v>
      </c>
      <c r="AT84" s="34">
        <v>0</v>
      </c>
      <c r="AU84" s="35">
        <v>0</v>
      </c>
      <c r="AV84" s="25">
        <v>0</v>
      </c>
      <c r="AW84" s="40">
        <v>0</v>
      </c>
      <c r="AX84" s="34">
        <v>0</v>
      </c>
      <c r="AY84" s="25">
        <v>0</v>
      </c>
      <c r="AZ84" s="92">
        <v>70</v>
      </c>
      <c r="BA84" s="157" t="s">
        <v>118</v>
      </c>
    </row>
    <row r="85" spans="1:53" ht="16.5" customHeight="1" x14ac:dyDescent="0.25">
      <c r="A85" s="92">
        <v>71</v>
      </c>
      <c r="B85" s="158" t="s">
        <v>119</v>
      </c>
      <c r="C85" s="24">
        <v>0</v>
      </c>
      <c r="D85" s="25">
        <v>0</v>
      </c>
      <c r="E85" s="26">
        <v>0</v>
      </c>
      <c r="F85" s="49">
        <v>0</v>
      </c>
      <c r="G85" s="75">
        <v>0</v>
      </c>
      <c r="H85" s="66">
        <v>0</v>
      </c>
      <c r="I85" s="29">
        <v>0</v>
      </c>
      <c r="J85" s="30">
        <v>0</v>
      </c>
      <c r="K85" s="361">
        <v>0</v>
      </c>
      <c r="L85" s="25">
        <v>0</v>
      </c>
      <c r="M85" s="26">
        <v>0</v>
      </c>
      <c r="N85" s="39">
        <v>0</v>
      </c>
      <c r="O85" s="360">
        <v>0</v>
      </c>
      <c r="P85" s="33">
        <v>0</v>
      </c>
      <c r="Q85" s="223">
        <v>0</v>
      </c>
      <c r="R85" s="166">
        <v>0</v>
      </c>
      <c r="S85" s="166">
        <v>0</v>
      </c>
      <c r="T85" s="83">
        <v>0</v>
      </c>
      <c r="U85" s="167">
        <v>0</v>
      </c>
      <c r="V85" s="166">
        <v>0</v>
      </c>
      <c r="W85" s="165">
        <v>0</v>
      </c>
      <c r="X85" s="222">
        <v>0</v>
      </c>
      <c r="Y85" s="225">
        <v>0</v>
      </c>
      <c r="Z85" s="241">
        <v>0</v>
      </c>
      <c r="AA85" s="211">
        <v>0</v>
      </c>
      <c r="AB85" s="25">
        <v>0</v>
      </c>
      <c r="AC85" s="40">
        <v>0</v>
      </c>
      <c r="AD85" s="41">
        <v>0</v>
      </c>
      <c r="AE85" s="35">
        <v>0</v>
      </c>
      <c r="AF85" s="25">
        <v>0</v>
      </c>
      <c r="AG85" s="40">
        <v>0</v>
      </c>
      <c r="AH85" s="41">
        <v>0</v>
      </c>
      <c r="AI85" s="35">
        <v>0</v>
      </c>
      <c r="AJ85" s="25">
        <v>0</v>
      </c>
      <c r="AK85" s="40">
        <v>0</v>
      </c>
      <c r="AL85" s="42">
        <v>0</v>
      </c>
      <c r="AM85" s="32">
        <v>0</v>
      </c>
      <c r="AN85" s="25">
        <v>0</v>
      </c>
      <c r="AO85" s="29">
        <v>0</v>
      </c>
      <c r="AP85" s="34">
        <v>0</v>
      </c>
      <c r="AQ85" s="34">
        <v>0</v>
      </c>
      <c r="AR85" s="25">
        <v>0</v>
      </c>
      <c r="AS85" s="37">
        <v>0</v>
      </c>
      <c r="AT85" s="34">
        <v>0</v>
      </c>
      <c r="AU85" s="35">
        <v>0</v>
      </c>
      <c r="AV85" s="25">
        <v>0</v>
      </c>
      <c r="AW85" s="40">
        <v>0</v>
      </c>
      <c r="AX85" s="34">
        <v>0</v>
      </c>
      <c r="AY85" s="25">
        <v>0</v>
      </c>
      <c r="AZ85" s="92">
        <v>71</v>
      </c>
      <c r="BA85" s="158" t="s">
        <v>119</v>
      </c>
    </row>
    <row r="86" spans="1:53" ht="15.75" customHeight="1" x14ac:dyDescent="0.25">
      <c r="A86" s="92">
        <v>72</v>
      </c>
      <c r="B86" s="158" t="s">
        <v>120</v>
      </c>
      <c r="C86" s="24">
        <v>0</v>
      </c>
      <c r="D86" s="25">
        <v>0</v>
      </c>
      <c r="E86" s="26">
        <v>0</v>
      </c>
      <c r="F86" s="49">
        <v>0</v>
      </c>
      <c r="G86" s="75">
        <v>0</v>
      </c>
      <c r="H86" s="66">
        <v>0</v>
      </c>
      <c r="I86" s="29">
        <v>0</v>
      </c>
      <c r="J86" s="30">
        <v>0</v>
      </c>
      <c r="K86" s="361">
        <v>0</v>
      </c>
      <c r="L86" s="25">
        <v>0</v>
      </c>
      <c r="M86" s="26">
        <v>0</v>
      </c>
      <c r="N86" s="39">
        <v>0</v>
      </c>
      <c r="O86" s="360">
        <v>0</v>
      </c>
      <c r="P86" s="33">
        <v>0</v>
      </c>
      <c r="Q86" s="223">
        <v>0</v>
      </c>
      <c r="R86" s="166">
        <v>0</v>
      </c>
      <c r="S86" s="166">
        <v>0</v>
      </c>
      <c r="T86" s="83">
        <v>0</v>
      </c>
      <c r="U86" s="167">
        <v>0</v>
      </c>
      <c r="V86" s="166">
        <v>0</v>
      </c>
      <c r="W86" s="165">
        <v>0</v>
      </c>
      <c r="X86" s="222">
        <v>0</v>
      </c>
      <c r="Y86" s="225">
        <v>0</v>
      </c>
      <c r="Z86" s="241">
        <v>0</v>
      </c>
      <c r="AA86" s="211">
        <v>0</v>
      </c>
      <c r="AB86" s="25">
        <v>0</v>
      </c>
      <c r="AC86" s="40">
        <v>0</v>
      </c>
      <c r="AD86" s="41">
        <v>0</v>
      </c>
      <c r="AE86" s="35">
        <v>0</v>
      </c>
      <c r="AF86" s="25">
        <v>0</v>
      </c>
      <c r="AG86" s="40">
        <v>0</v>
      </c>
      <c r="AH86" s="41">
        <v>0</v>
      </c>
      <c r="AI86" s="35">
        <v>0</v>
      </c>
      <c r="AJ86" s="25">
        <v>0</v>
      </c>
      <c r="AK86" s="40">
        <v>0</v>
      </c>
      <c r="AL86" s="42">
        <v>0</v>
      </c>
      <c r="AM86" s="32">
        <v>0</v>
      </c>
      <c r="AN86" s="25">
        <v>0</v>
      </c>
      <c r="AO86" s="29">
        <v>0</v>
      </c>
      <c r="AP86" s="34">
        <v>0</v>
      </c>
      <c r="AQ86" s="34">
        <v>0</v>
      </c>
      <c r="AR86" s="25">
        <v>0</v>
      </c>
      <c r="AS86" s="37">
        <v>0</v>
      </c>
      <c r="AT86" s="34">
        <v>0</v>
      </c>
      <c r="AU86" s="35">
        <v>0</v>
      </c>
      <c r="AV86" s="25">
        <v>0</v>
      </c>
      <c r="AW86" s="40">
        <v>0</v>
      </c>
      <c r="AX86" s="34">
        <v>0</v>
      </c>
      <c r="AY86" s="25">
        <v>0</v>
      </c>
      <c r="AZ86" s="92">
        <v>72</v>
      </c>
      <c r="BA86" s="158" t="s">
        <v>120</v>
      </c>
    </row>
    <row r="87" spans="1:53" ht="15.75" customHeight="1" x14ac:dyDescent="0.25">
      <c r="A87" s="92">
        <v>73</v>
      </c>
      <c r="B87" s="200" t="s">
        <v>125</v>
      </c>
      <c r="C87" s="24">
        <v>0</v>
      </c>
      <c r="D87" s="25"/>
      <c r="E87" s="26">
        <v>0</v>
      </c>
      <c r="F87" s="203">
        <v>0</v>
      </c>
      <c r="G87" s="75">
        <v>0</v>
      </c>
      <c r="H87" s="66">
        <v>0</v>
      </c>
      <c r="I87" s="29">
        <v>0</v>
      </c>
      <c r="J87" s="30">
        <v>0</v>
      </c>
      <c r="K87" s="361">
        <v>0</v>
      </c>
      <c r="L87" s="25">
        <v>0</v>
      </c>
      <c r="M87" s="26">
        <v>0</v>
      </c>
      <c r="N87" s="39">
        <v>0</v>
      </c>
      <c r="O87" s="360">
        <v>0</v>
      </c>
      <c r="P87" s="33"/>
      <c r="Q87" s="223">
        <v>0</v>
      </c>
      <c r="R87" s="166">
        <v>0</v>
      </c>
      <c r="S87" s="166">
        <v>0</v>
      </c>
      <c r="T87" s="83">
        <v>0</v>
      </c>
      <c r="U87" s="167">
        <v>0</v>
      </c>
      <c r="V87" s="166">
        <v>0</v>
      </c>
      <c r="W87" s="165">
        <v>0</v>
      </c>
      <c r="X87" s="222">
        <v>0</v>
      </c>
      <c r="Y87" s="225">
        <v>0</v>
      </c>
      <c r="Z87" s="241">
        <v>0</v>
      </c>
      <c r="AA87" s="211">
        <v>0</v>
      </c>
      <c r="AB87" s="25">
        <v>0</v>
      </c>
      <c r="AC87" s="40">
        <v>0</v>
      </c>
      <c r="AD87" s="41">
        <v>0</v>
      </c>
      <c r="AE87" s="35">
        <v>0</v>
      </c>
      <c r="AF87" s="25">
        <v>0</v>
      </c>
      <c r="AG87" s="40">
        <v>0</v>
      </c>
      <c r="AH87" s="41">
        <v>0</v>
      </c>
      <c r="AI87" s="35">
        <v>0</v>
      </c>
      <c r="AJ87" s="25"/>
      <c r="AK87" s="40">
        <v>0</v>
      </c>
      <c r="AL87" s="42">
        <v>0</v>
      </c>
      <c r="AM87" s="32">
        <v>0</v>
      </c>
      <c r="AN87" s="25">
        <v>0</v>
      </c>
      <c r="AO87" s="29">
        <v>0</v>
      </c>
      <c r="AP87" s="34">
        <v>0</v>
      </c>
      <c r="AQ87" s="34">
        <v>0</v>
      </c>
      <c r="AR87" s="25">
        <v>0</v>
      </c>
      <c r="AS87" s="37">
        <v>0</v>
      </c>
      <c r="AT87" s="34">
        <v>0</v>
      </c>
      <c r="AU87" s="35">
        <v>0</v>
      </c>
      <c r="AV87" s="25">
        <v>0</v>
      </c>
      <c r="AW87" s="40">
        <v>0</v>
      </c>
      <c r="AX87" s="34">
        <v>0</v>
      </c>
      <c r="AY87" s="25">
        <v>0</v>
      </c>
      <c r="AZ87" s="92">
        <v>73</v>
      </c>
      <c r="BA87" s="200" t="s">
        <v>125</v>
      </c>
    </row>
    <row r="88" spans="1:53" ht="15.75" customHeight="1" x14ac:dyDescent="0.25">
      <c r="A88" s="92">
        <v>74</v>
      </c>
      <c r="B88" s="200" t="s">
        <v>126</v>
      </c>
      <c r="C88" s="24">
        <v>0</v>
      </c>
      <c r="D88" s="25"/>
      <c r="E88" s="26">
        <v>0</v>
      </c>
      <c r="F88" s="203">
        <v>0</v>
      </c>
      <c r="G88" s="75">
        <v>0</v>
      </c>
      <c r="H88" s="66">
        <v>0</v>
      </c>
      <c r="I88" s="29">
        <v>0</v>
      </c>
      <c r="J88" s="30">
        <v>0</v>
      </c>
      <c r="K88" s="361">
        <v>0</v>
      </c>
      <c r="L88" s="25">
        <v>0</v>
      </c>
      <c r="M88" s="26">
        <v>0</v>
      </c>
      <c r="N88" s="39">
        <v>0</v>
      </c>
      <c r="O88" s="360">
        <v>0</v>
      </c>
      <c r="P88" s="33"/>
      <c r="Q88" s="223">
        <v>0</v>
      </c>
      <c r="R88" s="166">
        <v>0</v>
      </c>
      <c r="S88" s="166">
        <v>0</v>
      </c>
      <c r="T88" s="83">
        <v>0</v>
      </c>
      <c r="U88" s="167">
        <v>0</v>
      </c>
      <c r="V88" s="166">
        <v>0</v>
      </c>
      <c r="W88" s="165">
        <v>0</v>
      </c>
      <c r="X88" s="222">
        <v>0</v>
      </c>
      <c r="Y88" s="225">
        <v>0</v>
      </c>
      <c r="Z88" s="241">
        <v>0</v>
      </c>
      <c r="AA88" s="211">
        <v>0</v>
      </c>
      <c r="AB88" s="25">
        <v>0</v>
      </c>
      <c r="AC88" s="40">
        <v>0</v>
      </c>
      <c r="AD88" s="41">
        <v>0</v>
      </c>
      <c r="AE88" s="35">
        <v>0</v>
      </c>
      <c r="AF88" s="25">
        <v>0</v>
      </c>
      <c r="AG88" s="40">
        <v>0</v>
      </c>
      <c r="AH88" s="41">
        <v>0</v>
      </c>
      <c r="AI88" s="35">
        <v>0</v>
      </c>
      <c r="AJ88" s="25"/>
      <c r="AK88" s="40">
        <v>0</v>
      </c>
      <c r="AL88" s="42">
        <v>0</v>
      </c>
      <c r="AM88" s="32">
        <v>0</v>
      </c>
      <c r="AN88" s="25">
        <v>0</v>
      </c>
      <c r="AO88" s="29">
        <v>0</v>
      </c>
      <c r="AP88" s="34">
        <v>0</v>
      </c>
      <c r="AQ88" s="34">
        <v>0</v>
      </c>
      <c r="AR88" s="25">
        <v>0</v>
      </c>
      <c r="AS88" s="37">
        <v>0</v>
      </c>
      <c r="AT88" s="34">
        <v>0</v>
      </c>
      <c r="AU88" s="35">
        <v>0</v>
      </c>
      <c r="AV88" s="25">
        <v>0</v>
      </c>
      <c r="AW88" s="40">
        <v>0</v>
      </c>
      <c r="AX88" s="34">
        <v>0</v>
      </c>
      <c r="AY88" s="25">
        <v>0</v>
      </c>
      <c r="AZ88" s="92">
        <v>74</v>
      </c>
      <c r="BA88" s="200" t="s">
        <v>126</v>
      </c>
    </row>
    <row r="89" spans="1:53" ht="15.75" customHeight="1" x14ac:dyDescent="0.25">
      <c r="A89" s="92">
        <v>75</v>
      </c>
      <c r="B89" s="200" t="s">
        <v>127</v>
      </c>
      <c r="C89" s="24">
        <v>0</v>
      </c>
      <c r="D89" s="25"/>
      <c r="E89" s="26">
        <v>0</v>
      </c>
      <c r="F89" s="203">
        <v>0</v>
      </c>
      <c r="G89" s="75">
        <v>0</v>
      </c>
      <c r="H89" s="66">
        <v>0</v>
      </c>
      <c r="I89" s="29">
        <v>0</v>
      </c>
      <c r="J89" s="30">
        <v>0</v>
      </c>
      <c r="K89" s="361">
        <v>0</v>
      </c>
      <c r="L89" s="25">
        <v>0</v>
      </c>
      <c r="M89" s="26">
        <v>0</v>
      </c>
      <c r="N89" s="39">
        <v>0</v>
      </c>
      <c r="O89" s="360">
        <v>0</v>
      </c>
      <c r="P89" s="33"/>
      <c r="Q89" s="223">
        <v>0</v>
      </c>
      <c r="R89" s="166">
        <v>0</v>
      </c>
      <c r="S89" s="166">
        <v>0</v>
      </c>
      <c r="T89" s="83">
        <v>0</v>
      </c>
      <c r="U89" s="167">
        <v>0</v>
      </c>
      <c r="V89" s="166">
        <v>0</v>
      </c>
      <c r="W89" s="165">
        <v>0</v>
      </c>
      <c r="X89" s="222">
        <v>0</v>
      </c>
      <c r="Y89" s="225">
        <v>0</v>
      </c>
      <c r="Z89" s="241">
        <v>0</v>
      </c>
      <c r="AA89" s="211">
        <v>0</v>
      </c>
      <c r="AB89" s="25">
        <v>0</v>
      </c>
      <c r="AC89" s="40">
        <v>0</v>
      </c>
      <c r="AD89" s="41">
        <v>0</v>
      </c>
      <c r="AE89" s="35">
        <v>0</v>
      </c>
      <c r="AF89" s="25">
        <v>0</v>
      </c>
      <c r="AG89" s="40">
        <v>0</v>
      </c>
      <c r="AH89" s="41">
        <v>0</v>
      </c>
      <c r="AI89" s="35">
        <v>0</v>
      </c>
      <c r="AJ89" s="25"/>
      <c r="AK89" s="40">
        <v>0</v>
      </c>
      <c r="AL89" s="42">
        <v>0</v>
      </c>
      <c r="AM89" s="32">
        <v>0</v>
      </c>
      <c r="AN89" s="25">
        <v>0</v>
      </c>
      <c r="AO89" s="29">
        <v>0</v>
      </c>
      <c r="AP89" s="34">
        <v>0</v>
      </c>
      <c r="AQ89" s="34">
        <v>0</v>
      </c>
      <c r="AR89" s="25">
        <v>0</v>
      </c>
      <c r="AS89" s="37">
        <v>0</v>
      </c>
      <c r="AT89" s="34">
        <v>0</v>
      </c>
      <c r="AU89" s="35">
        <v>0</v>
      </c>
      <c r="AV89" s="25">
        <v>0</v>
      </c>
      <c r="AW89" s="40">
        <v>0</v>
      </c>
      <c r="AX89" s="34">
        <v>0</v>
      </c>
      <c r="AY89" s="25">
        <v>0</v>
      </c>
      <c r="AZ89" s="92">
        <v>75</v>
      </c>
      <c r="BA89" s="200" t="s">
        <v>127</v>
      </c>
    </row>
    <row r="90" spans="1:53" ht="15.75" customHeight="1" x14ac:dyDescent="0.25">
      <c r="A90" s="92">
        <v>76</v>
      </c>
      <c r="B90" s="200" t="s">
        <v>128</v>
      </c>
      <c r="C90" s="24">
        <v>0</v>
      </c>
      <c r="D90" s="25"/>
      <c r="E90" s="26">
        <v>0</v>
      </c>
      <c r="F90" s="203">
        <v>0</v>
      </c>
      <c r="G90" s="75">
        <v>0</v>
      </c>
      <c r="H90" s="66">
        <v>0</v>
      </c>
      <c r="I90" s="29">
        <v>0</v>
      </c>
      <c r="J90" s="30">
        <v>0</v>
      </c>
      <c r="K90" s="361">
        <v>0</v>
      </c>
      <c r="L90" s="25">
        <v>0</v>
      </c>
      <c r="M90" s="26">
        <v>0</v>
      </c>
      <c r="N90" s="39">
        <v>0</v>
      </c>
      <c r="O90" s="360">
        <v>0</v>
      </c>
      <c r="P90" s="33"/>
      <c r="Q90" s="223">
        <v>0</v>
      </c>
      <c r="R90" s="166">
        <v>0</v>
      </c>
      <c r="S90" s="166">
        <v>0</v>
      </c>
      <c r="T90" s="83">
        <v>0</v>
      </c>
      <c r="U90" s="167">
        <v>0</v>
      </c>
      <c r="V90" s="166">
        <v>0</v>
      </c>
      <c r="W90" s="165">
        <v>0</v>
      </c>
      <c r="X90" s="222">
        <v>0</v>
      </c>
      <c r="Y90" s="225">
        <v>0</v>
      </c>
      <c r="Z90" s="226">
        <v>0</v>
      </c>
      <c r="AA90" s="32">
        <v>0</v>
      </c>
      <c r="AB90" s="25">
        <v>0</v>
      </c>
      <c r="AC90" s="40">
        <v>0</v>
      </c>
      <c r="AD90" s="41">
        <v>0</v>
      </c>
      <c r="AE90" s="35">
        <v>0</v>
      </c>
      <c r="AF90" s="25">
        <v>0</v>
      </c>
      <c r="AG90" s="40">
        <v>0</v>
      </c>
      <c r="AH90" s="41">
        <v>0</v>
      </c>
      <c r="AI90" s="35">
        <v>0</v>
      </c>
      <c r="AJ90" s="25"/>
      <c r="AK90" s="40">
        <v>0</v>
      </c>
      <c r="AL90" s="42">
        <v>0</v>
      </c>
      <c r="AM90" s="32">
        <v>0</v>
      </c>
      <c r="AN90" s="25">
        <v>0</v>
      </c>
      <c r="AO90" s="29">
        <v>0</v>
      </c>
      <c r="AP90" s="34">
        <v>0</v>
      </c>
      <c r="AQ90" s="34">
        <v>0</v>
      </c>
      <c r="AR90" s="25">
        <v>0</v>
      </c>
      <c r="AS90" s="37">
        <v>0</v>
      </c>
      <c r="AT90" s="34">
        <v>0</v>
      </c>
      <c r="AU90" s="35">
        <v>0</v>
      </c>
      <c r="AV90" s="25">
        <v>0</v>
      </c>
      <c r="AW90" s="40">
        <v>0</v>
      </c>
      <c r="AX90" s="34">
        <v>0</v>
      </c>
      <c r="AY90" s="25">
        <v>0</v>
      </c>
      <c r="AZ90" s="92">
        <v>76</v>
      </c>
      <c r="BA90" s="200" t="s">
        <v>128</v>
      </c>
    </row>
    <row r="91" spans="1:53" ht="15.75" customHeight="1" x14ac:dyDescent="0.25">
      <c r="A91" s="92">
        <v>77</v>
      </c>
      <c r="B91" s="200" t="s">
        <v>129</v>
      </c>
      <c r="C91" s="24">
        <v>0</v>
      </c>
      <c r="D91" s="25"/>
      <c r="E91" s="26">
        <v>0</v>
      </c>
      <c r="F91" s="203">
        <v>0</v>
      </c>
      <c r="G91" s="75">
        <v>0</v>
      </c>
      <c r="H91" s="66">
        <v>0</v>
      </c>
      <c r="I91" s="29">
        <v>0</v>
      </c>
      <c r="J91" s="30">
        <v>0</v>
      </c>
      <c r="K91" s="361">
        <v>0</v>
      </c>
      <c r="L91" s="25">
        <v>0</v>
      </c>
      <c r="M91" s="26">
        <v>0</v>
      </c>
      <c r="N91" s="39">
        <v>0</v>
      </c>
      <c r="O91" s="360">
        <v>0</v>
      </c>
      <c r="P91" s="33"/>
      <c r="Q91" s="223">
        <v>0</v>
      </c>
      <c r="R91" s="166">
        <v>0</v>
      </c>
      <c r="S91" s="166">
        <v>0</v>
      </c>
      <c r="T91" s="83">
        <v>0</v>
      </c>
      <c r="U91" s="167">
        <v>0</v>
      </c>
      <c r="V91" s="166">
        <v>0</v>
      </c>
      <c r="W91" s="165">
        <v>0</v>
      </c>
      <c r="X91" s="222">
        <v>0</v>
      </c>
      <c r="Y91" s="225">
        <v>0</v>
      </c>
      <c r="Z91" s="241">
        <v>0</v>
      </c>
      <c r="AA91" s="211">
        <v>0</v>
      </c>
      <c r="AB91" s="25">
        <v>0</v>
      </c>
      <c r="AC91" s="40">
        <v>0</v>
      </c>
      <c r="AD91" s="41">
        <v>0</v>
      </c>
      <c r="AE91" s="35">
        <v>0</v>
      </c>
      <c r="AF91" s="25">
        <v>0</v>
      </c>
      <c r="AG91" s="40">
        <v>0</v>
      </c>
      <c r="AH91" s="41">
        <v>0</v>
      </c>
      <c r="AI91" s="35">
        <v>0</v>
      </c>
      <c r="AJ91" s="25"/>
      <c r="AK91" s="40">
        <v>0</v>
      </c>
      <c r="AL91" s="42">
        <v>0</v>
      </c>
      <c r="AM91" s="32">
        <v>0</v>
      </c>
      <c r="AN91" s="25">
        <v>0</v>
      </c>
      <c r="AO91" s="29">
        <v>0</v>
      </c>
      <c r="AP91" s="34">
        <v>0</v>
      </c>
      <c r="AQ91" s="34">
        <v>0</v>
      </c>
      <c r="AR91" s="25">
        <v>0</v>
      </c>
      <c r="AS91" s="37">
        <v>0</v>
      </c>
      <c r="AT91" s="34">
        <v>0</v>
      </c>
      <c r="AU91" s="35">
        <v>0</v>
      </c>
      <c r="AV91" s="25">
        <v>0</v>
      </c>
      <c r="AW91" s="40">
        <v>0</v>
      </c>
      <c r="AX91" s="34">
        <v>0</v>
      </c>
      <c r="AY91" s="25">
        <v>0</v>
      </c>
      <c r="AZ91" s="92">
        <v>77</v>
      </c>
      <c r="BA91" s="200" t="s">
        <v>129</v>
      </c>
    </row>
    <row r="92" spans="1:53" ht="15.75" customHeight="1" x14ac:dyDescent="0.25">
      <c r="A92" s="92">
        <v>78</v>
      </c>
      <c r="B92" s="200" t="s">
        <v>130</v>
      </c>
      <c r="C92" s="24">
        <v>0</v>
      </c>
      <c r="D92" s="25"/>
      <c r="E92" s="26">
        <v>0</v>
      </c>
      <c r="F92" s="203">
        <v>0</v>
      </c>
      <c r="G92" s="75">
        <v>0</v>
      </c>
      <c r="H92" s="66">
        <v>0</v>
      </c>
      <c r="I92" s="29">
        <v>0</v>
      </c>
      <c r="J92" s="30">
        <v>0</v>
      </c>
      <c r="K92" s="361">
        <v>0</v>
      </c>
      <c r="L92" s="25">
        <v>0</v>
      </c>
      <c r="M92" s="26">
        <v>0</v>
      </c>
      <c r="N92" s="39">
        <v>0</v>
      </c>
      <c r="O92" s="360">
        <v>0</v>
      </c>
      <c r="P92" s="33"/>
      <c r="Q92" s="223">
        <v>0</v>
      </c>
      <c r="R92" s="166">
        <v>0</v>
      </c>
      <c r="S92" s="166">
        <v>0</v>
      </c>
      <c r="T92" s="83">
        <v>0</v>
      </c>
      <c r="U92" s="167">
        <v>0</v>
      </c>
      <c r="V92" s="166">
        <v>0</v>
      </c>
      <c r="W92" s="165">
        <v>0</v>
      </c>
      <c r="X92" s="222">
        <v>0</v>
      </c>
      <c r="Y92" s="225">
        <v>0</v>
      </c>
      <c r="Z92" s="241">
        <v>0</v>
      </c>
      <c r="AA92" s="211">
        <v>0</v>
      </c>
      <c r="AB92" s="25">
        <v>0</v>
      </c>
      <c r="AC92" s="40">
        <v>0</v>
      </c>
      <c r="AD92" s="41">
        <v>0</v>
      </c>
      <c r="AE92" s="35">
        <v>0</v>
      </c>
      <c r="AF92" s="25">
        <v>0</v>
      </c>
      <c r="AG92" s="40">
        <v>0</v>
      </c>
      <c r="AH92" s="41">
        <v>0</v>
      </c>
      <c r="AI92" s="35">
        <v>0</v>
      </c>
      <c r="AJ92" s="25"/>
      <c r="AK92" s="40">
        <v>0</v>
      </c>
      <c r="AL92" s="42">
        <v>0</v>
      </c>
      <c r="AM92" s="32">
        <v>0</v>
      </c>
      <c r="AN92" s="25">
        <v>0</v>
      </c>
      <c r="AO92" s="29">
        <v>0</v>
      </c>
      <c r="AP92" s="34">
        <v>0</v>
      </c>
      <c r="AQ92" s="34">
        <v>0</v>
      </c>
      <c r="AR92" s="25">
        <v>0</v>
      </c>
      <c r="AS92" s="37">
        <v>0</v>
      </c>
      <c r="AT92" s="34">
        <v>0</v>
      </c>
      <c r="AU92" s="35">
        <v>0</v>
      </c>
      <c r="AV92" s="25">
        <v>0</v>
      </c>
      <c r="AW92" s="40">
        <v>0</v>
      </c>
      <c r="AX92" s="34">
        <v>0</v>
      </c>
      <c r="AY92" s="25">
        <v>0</v>
      </c>
      <c r="AZ92" s="92">
        <v>78</v>
      </c>
      <c r="BA92" s="200" t="s">
        <v>130</v>
      </c>
    </row>
    <row r="93" spans="1:53" ht="15.75" customHeight="1" x14ac:dyDescent="0.25">
      <c r="A93" s="92">
        <v>79</v>
      </c>
      <c r="B93" s="200" t="s">
        <v>131</v>
      </c>
      <c r="C93" s="24">
        <v>0</v>
      </c>
      <c r="D93" s="25"/>
      <c r="E93" s="26">
        <v>0</v>
      </c>
      <c r="F93" s="203">
        <v>0</v>
      </c>
      <c r="G93" s="75">
        <v>0</v>
      </c>
      <c r="H93" s="66">
        <v>0</v>
      </c>
      <c r="I93" s="29">
        <v>0</v>
      </c>
      <c r="J93" s="30">
        <v>0</v>
      </c>
      <c r="K93" s="361">
        <v>0</v>
      </c>
      <c r="L93" s="25">
        <v>0</v>
      </c>
      <c r="M93" s="26">
        <v>0</v>
      </c>
      <c r="N93" s="39">
        <v>0</v>
      </c>
      <c r="O93" s="360">
        <v>0</v>
      </c>
      <c r="P93" s="33"/>
      <c r="Q93" s="223">
        <v>0</v>
      </c>
      <c r="R93" s="166">
        <v>0</v>
      </c>
      <c r="S93" s="166">
        <v>0</v>
      </c>
      <c r="T93" s="83">
        <v>0</v>
      </c>
      <c r="U93" s="167">
        <v>0</v>
      </c>
      <c r="V93" s="166">
        <v>0</v>
      </c>
      <c r="W93" s="165">
        <v>0</v>
      </c>
      <c r="X93" s="222">
        <v>0</v>
      </c>
      <c r="Y93" s="225">
        <v>0</v>
      </c>
      <c r="Z93" s="241">
        <v>0</v>
      </c>
      <c r="AA93" s="211">
        <v>0</v>
      </c>
      <c r="AB93" s="25">
        <v>0</v>
      </c>
      <c r="AC93" s="40">
        <v>0</v>
      </c>
      <c r="AD93" s="41">
        <v>0</v>
      </c>
      <c r="AE93" s="35">
        <v>0</v>
      </c>
      <c r="AF93" s="25">
        <v>0</v>
      </c>
      <c r="AG93" s="40">
        <v>0</v>
      </c>
      <c r="AH93" s="41">
        <v>0</v>
      </c>
      <c r="AI93" s="35">
        <v>0</v>
      </c>
      <c r="AJ93" s="25"/>
      <c r="AK93" s="40">
        <v>0</v>
      </c>
      <c r="AL93" s="42">
        <v>0</v>
      </c>
      <c r="AM93" s="32">
        <v>0</v>
      </c>
      <c r="AN93" s="25">
        <v>0</v>
      </c>
      <c r="AO93" s="29">
        <v>0</v>
      </c>
      <c r="AP93" s="34">
        <v>0</v>
      </c>
      <c r="AQ93" s="34">
        <v>0</v>
      </c>
      <c r="AR93" s="25">
        <v>0</v>
      </c>
      <c r="AS93" s="37">
        <v>0</v>
      </c>
      <c r="AT93" s="34">
        <v>0</v>
      </c>
      <c r="AU93" s="35">
        <v>0</v>
      </c>
      <c r="AV93" s="25">
        <v>0</v>
      </c>
      <c r="AW93" s="40">
        <v>0</v>
      </c>
      <c r="AX93" s="34">
        <v>0</v>
      </c>
      <c r="AY93" s="25">
        <v>0</v>
      </c>
      <c r="AZ93" s="92">
        <v>79</v>
      </c>
      <c r="BA93" s="200" t="s">
        <v>131</v>
      </c>
    </row>
    <row r="94" spans="1:53" ht="15.75" customHeight="1" x14ac:dyDescent="0.25">
      <c r="A94" s="92">
        <v>80</v>
      </c>
      <c r="B94" s="200" t="s">
        <v>132</v>
      </c>
      <c r="C94" s="24">
        <v>0</v>
      </c>
      <c r="D94" s="25"/>
      <c r="E94" s="26">
        <v>0</v>
      </c>
      <c r="F94" s="203">
        <v>0</v>
      </c>
      <c r="G94" s="75">
        <v>0</v>
      </c>
      <c r="H94" s="66">
        <v>0</v>
      </c>
      <c r="I94" s="29">
        <v>0</v>
      </c>
      <c r="J94" s="30">
        <v>0</v>
      </c>
      <c r="K94" s="361">
        <v>0</v>
      </c>
      <c r="L94" s="25">
        <v>0</v>
      </c>
      <c r="M94" s="26">
        <v>0</v>
      </c>
      <c r="N94" s="39">
        <v>0</v>
      </c>
      <c r="O94" s="360">
        <v>0</v>
      </c>
      <c r="P94" s="33"/>
      <c r="Q94" s="223">
        <v>0</v>
      </c>
      <c r="R94" s="166">
        <v>0</v>
      </c>
      <c r="S94" s="166">
        <v>0</v>
      </c>
      <c r="T94" s="83">
        <v>0</v>
      </c>
      <c r="U94" s="167">
        <v>0</v>
      </c>
      <c r="V94" s="166">
        <v>0</v>
      </c>
      <c r="W94" s="165">
        <v>0</v>
      </c>
      <c r="X94" s="222">
        <v>0</v>
      </c>
      <c r="Y94" s="225">
        <v>0</v>
      </c>
      <c r="Z94" s="226">
        <v>0</v>
      </c>
      <c r="AA94" s="32">
        <v>0</v>
      </c>
      <c r="AB94" s="25">
        <v>0</v>
      </c>
      <c r="AC94" s="40">
        <v>0</v>
      </c>
      <c r="AD94" s="41">
        <v>0</v>
      </c>
      <c r="AE94" s="35">
        <v>0</v>
      </c>
      <c r="AF94" s="25">
        <v>0</v>
      </c>
      <c r="AG94" s="40">
        <v>0</v>
      </c>
      <c r="AH94" s="41">
        <v>0</v>
      </c>
      <c r="AI94" s="35">
        <v>0</v>
      </c>
      <c r="AJ94" s="25"/>
      <c r="AK94" s="40">
        <v>0</v>
      </c>
      <c r="AL94" s="42">
        <v>0</v>
      </c>
      <c r="AM94" s="32">
        <v>0</v>
      </c>
      <c r="AN94" s="25">
        <v>0</v>
      </c>
      <c r="AO94" s="29">
        <v>0</v>
      </c>
      <c r="AP94" s="34">
        <v>0</v>
      </c>
      <c r="AQ94" s="34">
        <v>0</v>
      </c>
      <c r="AR94" s="25">
        <v>0</v>
      </c>
      <c r="AS94" s="37">
        <v>0</v>
      </c>
      <c r="AT94" s="34">
        <v>0</v>
      </c>
      <c r="AU94" s="35">
        <v>0</v>
      </c>
      <c r="AV94" s="25">
        <v>0</v>
      </c>
      <c r="AW94" s="40">
        <v>0</v>
      </c>
      <c r="AX94" s="34">
        <v>0</v>
      </c>
      <c r="AY94" s="25">
        <v>0</v>
      </c>
      <c r="AZ94" s="92">
        <v>80</v>
      </c>
      <c r="BA94" s="200" t="s">
        <v>132</v>
      </c>
    </row>
    <row r="95" spans="1:53" ht="15.75" customHeight="1" x14ac:dyDescent="0.25">
      <c r="A95" s="92">
        <v>81</v>
      </c>
      <c r="B95" s="200" t="s">
        <v>133</v>
      </c>
      <c r="C95" s="24">
        <v>0</v>
      </c>
      <c r="D95" s="25"/>
      <c r="E95" s="26">
        <v>0</v>
      </c>
      <c r="F95" s="203">
        <v>0</v>
      </c>
      <c r="G95" s="75">
        <v>0</v>
      </c>
      <c r="H95" s="66">
        <v>0</v>
      </c>
      <c r="I95" s="29">
        <v>0</v>
      </c>
      <c r="J95" s="30">
        <v>0</v>
      </c>
      <c r="K95" s="361">
        <v>0</v>
      </c>
      <c r="L95" s="25">
        <v>0</v>
      </c>
      <c r="M95" s="26">
        <v>0</v>
      </c>
      <c r="N95" s="39">
        <v>0</v>
      </c>
      <c r="O95" s="360">
        <v>0</v>
      </c>
      <c r="P95" s="33"/>
      <c r="Q95" s="223">
        <v>0</v>
      </c>
      <c r="R95" s="166">
        <v>0</v>
      </c>
      <c r="S95" s="166">
        <v>0</v>
      </c>
      <c r="T95" s="83">
        <v>0</v>
      </c>
      <c r="U95" s="167">
        <v>0</v>
      </c>
      <c r="V95" s="166">
        <v>0</v>
      </c>
      <c r="W95" s="165">
        <v>0</v>
      </c>
      <c r="X95" s="222">
        <v>0</v>
      </c>
      <c r="Y95" s="225">
        <v>0</v>
      </c>
      <c r="Z95" s="241">
        <v>0</v>
      </c>
      <c r="AA95" s="211">
        <v>0</v>
      </c>
      <c r="AB95" s="25">
        <v>0</v>
      </c>
      <c r="AC95" s="40">
        <v>0</v>
      </c>
      <c r="AD95" s="41">
        <v>0</v>
      </c>
      <c r="AE95" s="35">
        <v>0</v>
      </c>
      <c r="AF95" s="25">
        <v>0</v>
      </c>
      <c r="AG95" s="40">
        <v>0</v>
      </c>
      <c r="AH95" s="41">
        <v>0</v>
      </c>
      <c r="AI95" s="35">
        <v>0</v>
      </c>
      <c r="AJ95" s="25"/>
      <c r="AK95" s="40">
        <v>0</v>
      </c>
      <c r="AL95" s="42">
        <v>0</v>
      </c>
      <c r="AM95" s="32">
        <v>0</v>
      </c>
      <c r="AN95" s="25">
        <v>0</v>
      </c>
      <c r="AO95" s="29">
        <v>0</v>
      </c>
      <c r="AP95" s="34">
        <v>0</v>
      </c>
      <c r="AQ95" s="34">
        <v>0</v>
      </c>
      <c r="AR95" s="25">
        <v>0</v>
      </c>
      <c r="AS95" s="37">
        <v>0</v>
      </c>
      <c r="AT95" s="34">
        <v>0</v>
      </c>
      <c r="AU95" s="35">
        <v>0</v>
      </c>
      <c r="AV95" s="25">
        <v>0</v>
      </c>
      <c r="AW95" s="40">
        <v>0</v>
      </c>
      <c r="AX95" s="34">
        <v>0</v>
      </c>
      <c r="AY95" s="25">
        <v>0</v>
      </c>
      <c r="AZ95" s="92">
        <v>81</v>
      </c>
      <c r="BA95" s="200" t="s">
        <v>133</v>
      </c>
    </row>
    <row r="96" spans="1:53" ht="15.75" customHeight="1" x14ac:dyDescent="0.25">
      <c r="A96" s="92">
        <v>82</v>
      </c>
      <c r="B96" s="200" t="s">
        <v>134</v>
      </c>
      <c r="C96" s="24">
        <v>0</v>
      </c>
      <c r="D96" s="25"/>
      <c r="E96" s="26">
        <v>0</v>
      </c>
      <c r="F96" s="203">
        <v>0</v>
      </c>
      <c r="G96" s="75">
        <v>0</v>
      </c>
      <c r="H96" s="66">
        <v>0</v>
      </c>
      <c r="I96" s="29">
        <v>0</v>
      </c>
      <c r="J96" s="30">
        <v>0</v>
      </c>
      <c r="K96" s="361">
        <v>0</v>
      </c>
      <c r="L96" s="25">
        <v>0</v>
      </c>
      <c r="M96" s="26">
        <v>0</v>
      </c>
      <c r="N96" s="39">
        <v>0</v>
      </c>
      <c r="O96" s="360">
        <v>0</v>
      </c>
      <c r="P96" s="33"/>
      <c r="Q96" s="223">
        <v>0</v>
      </c>
      <c r="R96" s="166">
        <v>0</v>
      </c>
      <c r="S96" s="166">
        <v>0</v>
      </c>
      <c r="T96" s="83">
        <v>0</v>
      </c>
      <c r="U96" s="167">
        <v>0</v>
      </c>
      <c r="V96" s="166">
        <v>0</v>
      </c>
      <c r="W96" s="165">
        <v>0</v>
      </c>
      <c r="X96" s="222">
        <v>0</v>
      </c>
      <c r="Y96" s="225">
        <v>0</v>
      </c>
      <c r="Z96" s="241">
        <v>0</v>
      </c>
      <c r="AA96" s="211">
        <v>0</v>
      </c>
      <c r="AB96" s="25">
        <v>0</v>
      </c>
      <c r="AC96" s="40">
        <v>0</v>
      </c>
      <c r="AD96" s="41">
        <v>0</v>
      </c>
      <c r="AE96" s="35">
        <v>0</v>
      </c>
      <c r="AF96" s="25">
        <v>0</v>
      </c>
      <c r="AG96" s="40">
        <v>0</v>
      </c>
      <c r="AH96" s="41">
        <v>0</v>
      </c>
      <c r="AI96" s="35">
        <v>0</v>
      </c>
      <c r="AJ96" s="25"/>
      <c r="AK96" s="40">
        <v>0</v>
      </c>
      <c r="AL96" s="42">
        <v>0</v>
      </c>
      <c r="AM96" s="32">
        <v>0</v>
      </c>
      <c r="AN96" s="25">
        <v>0</v>
      </c>
      <c r="AO96" s="29">
        <v>0</v>
      </c>
      <c r="AP96" s="34">
        <v>0</v>
      </c>
      <c r="AQ96" s="34">
        <v>0</v>
      </c>
      <c r="AR96" s="25">
        <v>0</v>
      </c>
      <c r="AS96" s="37">
        <v>0</v>
      </c>
      <c r="AT96" s="34">
        <v>0</v>
      </c>
      <c r="AU96" s="35">
        <v>0</v>
      </c>
      <c r="AV96" s="25">
        <v>0</v>
      </c>
      <c r="AW96" s="40">
        <v>0</v>
      </c>
      <c r="AX96" s="34">
        <v>0</v>
      </c>
      <c r="AY96" s="25">
        <v>0</v>
      </c>
      <c r="AZ96" s="92">
        <v>82</v>
      </c>
      <c r="BA96" s="200" t="s">
        <v>134</v>
      </c>
    </row>
    <row r="97" spans="1:54" ht="15.75" customHeight="1" x14ac:dyDescent="0.25">
      <c r="A97" s="92">
        <v>83</v>
      </c>
      <c r="B97" s="200" t="s">
        <v>135</v>
      </c>
      <c r="C97" s="24">
        <v>0</v>
      </c>
      <c r="D97" s="25"/>
      <c r="E97" s="26">
        <v>0</v>
      </c>
      <c r="F97" s="203">
        <v>0</v>
      </c>
      <c r="G97" s="75">
        <v>0</v>
      </c>
      <c r="H97" s="66">
        <v>0</v>
      </c>
      <c r="I97" s="29">
        <v>0</v>
      </c>
      <c r="J97" s="30">
        <v>0</v>
      </c>
      <c r="K97" s="361">
        <v>0</v>
      </c>
      <c r="L97" s="25">
        <v>0</v>
      </c>
      <c r="M97" s="26">
        <v>0</v>
      </c>
      <c r="N97" s="39">
        <v>0</v>
      </c>
      <c r="O97" s="360">
        <v>0</v>
      </c>
      <c r="P97" s="33"/>
      <c r="Q97" s="223">
        <v>0</v>
      </c>
      <c r="R97" s="166">
        <v>0</v>
      </c>
      <c r="S97" s="166">
        <v>0</v>
      </c>
      <c r="T97" s="83">
        <v>0</v>
      </c>
      <c r="U97" s="167">
        <v>0</v>
      </c>
      <c r="V97" s="166">
        <v>0</v>
      </c>
      <c r="W97" s="165">
        <v>0</v>
      </c>
      <c r="X97" s="222">
        <v>0</v>
      </c>
      <c r="Y97" s="225">
        <v>0</v>
      </c>
      <c r="Z97" s="241">
        <v>0</v>
      </c>
      <c r="AA97" s="211">
        <v>0</v>
      </c>
      <c r="AB97" s="25">
        <v>0</v>
      </c>
      <c r="AC97" s="40">
        <v>0</v>
      </c>
      <c r="AD97" s="41">
        <v>0</v>
      </c>
      <c r="AE97" s="35">
        <v>0</v>
      </c>
      <c r="AF97" s="25">
        <v>0</v>
      </c>
      <c r="AG97" s="40">
        <v>0</v>
      </c>
      <c r="AH97" s="41">
        <v>0</v>
      </c>
      <c r="AI97" s="35">
        <v>0</v>
      </c>
      <c r="AJ97" s="25"/>
      <c r="AK97" s="40">
        <v>0</v>
      </c>
      <c r="AL97" s="42">
        <v>0</v>
      </c>
      <c r="AM97" s="32">
        <v>0</v>
      </c>
      <c r="AN97" s="25">
        <v>0</v>
      </c>
      <c r="AO97" s="29">
        <v>0</v>
      </c>
      <c r="AP97" s="34">
        <v>0</v>
      </c>
      <c r="AQ97" s="34">
        <v>0</v>
      </c>
      <c r="AR97" s="25">
        <v>0</v>
      </c>
      <c r="AS97" s="37">
        <v>0</v>
      </c>
      <c r="AT97" s="34">
        <v>0</v>
      </c>
      <c r="AU97" s="35">
        <v>0</v>
      </c>
      <c r="AV97" s="25">
        <v>0</v>
      </c>
      <c r="AW97" s="40">
        <v>0</v>
      </c>
      <c r="AX97" s="34">
        <v>0</v>
      </c>
      <c r="AY97" s="25">
        <v>0</v>
      </c>
      <c r="AZ97" s="92">
        <v>83</v>
      </c>
      <c r="BA97" s="200" t="s">
        <v>135</v>
      </c>
    </row>
    <row r="98" spans="1:54" ht="15.75" customHeight="1" x14ac:dyDescent="0.25">
      <c r="A98" s="92">
        <v>84</v>
      </c>
      <c r="B98" s="200" t="s">
        <v>136</v>
      </c>
      <c r="C98" s="24">
        <v>0</v>
      </c>
      <c r="D98" s="25"/>
      <c r="E98" s="26">
        <v>0</v>
      </c>
      <c r="F98" s="203">
        <v>0</v>
      </c>
      <c r="G98" s="75">
        <v>0</v>
      </c>
      <c r="H98" s="66">
        <v>0</v>
      </c>
      <c r="I98" s="29">
        <v>0</v>
      </c>
      <c r="J98" s="30">
        <v>0</v>
      </c>
      <c r="K98" s="361">
        <v>0</v>
      </c>
      <c r="L98" s="25">
        <v>0</v>
      </c>
      <c r="M98" s="26">
        <v>0</v>
      </c>
      <c r="N98" s="39">
        <v>0</v>
      </c>
      <c r="O98" s="360">
        <v>0</v>
      </c>
      <c r="P98" s="33"/>
      <c r="Q98" s="223">
        <v>0</v>
      </c>
      <c r="R98" s="166">
        <v>0</v>
      </c>
      <c r="S98" s="166">
        <v>0</v>
      </c>
      <c r="T98" s="83">
        <v>0</v>
      </c>
      <c r="U98" s="167">
        <v>0</v>
      </c>
      <c r="V98" s="166">
        <v>0</v>
      </c>
      <c r="W98" s="165">
        <v>0</v>
      </c>
      <c r="X98" s="222">
        <v>0</v>
      </c>
      <c r="Y98" s="225">
        <v>0</v>
      </c>
      <c r="Z98" s="241">
        <v>0</v>
      </c>
      <c r="AA98" s="211">
        <v>0</v>
      </c>
      <c r="AB98" s="25">
        <v>0</v>
      </c>
      <c r="AC98" s="40">
        <v>0</v>
      </c>
      <c r="AD98" s="41">
        <v>0</v>
      </c>
      <c r="AE98" s="35">
        <v>0</v>
      </c>
      <c r="AF98" s="25">
        <v>0</v>
      </c>
      <c r="AG98" s="40">
        <v>0</v>
      </c>
      <c r="AH98" s="41">
        <v>0</v>
      </c>
      <c r="AI98" s="35">
        <v>0</v>
      </c>
      <c r="AJ98" s="25"/>
      <c r="AK98" s="40">
        <v>0</v>
      </c>
      <c r="AL98" s="42">
        <v>0</v>
      </c>
      <c r="AM98" s="32">
        <v>0</v>
      </c>
      <c r="AN98" s="25">
        <v>0</v>
      </c>
      <c r="AO98" s="29">
        <v>0</v>
      </c>
      <c r="AP98" s="34">
        <v>0</v>
      </c>
      <c r="AQ98" s="34">
        <v>0</v>
      </c>
      <c r="AR98" s="25">
        <v>0</v>
      </c>
      <c r="AS98" s="37">
        <v>0</v>
      </c>
      <c r="AT98" s="34">
        <v>0</v>
      </c>
      <c r="AU98" s="35">
        <v>0</v>
      </c>
      <c r="AV98" s="25">
        <v>0</v>
      </c>
      <c r="AW98" s="40">
        <v>0</v>
      </c>
      <c r="AX98" s="34">
        <v>0</v>
      </c>
      <c r="AY98" s="25">
        <v>0</v>
      </c>
      <c r="AZ98" s="92">
        <v>84</v>
      </c>
      <c r="BA98" s="200" t="s">
        <v>136</v>
      </c>
    </row>
    <row r="99" spans="1:54" ht="15.75" customHeight="1" x14ac:dyDescent="0.25">
      <c r="A99" s="92">
        <v>85</v>
      </c>
      <c r="B99" s="200" t="s">
        <v>137</v>
      </c>
      <c r="C99" s="24">
        <v>0</v>
      </c>
      <c r="D99" s="25"/>
      <c r="E99" s="26">
        <v>0</v>
      </c>
      <c r="F99" s="203">
        <v>0</v>
      </c>
      <c r="G99" s="75">
        <v>0</v>
      </c>
      <c r="H99" s="66">
        <v>0</v>
      </c>
      <c r="I99" s="29">
        <v>0</v>
      </c>
      <c r="J99" s="30">
        <v>0</v>
      </c>
      <c r="K99" s="361">
        <v>0</v>
      </c>
      <c r="L99" s="25">
        <v>0</v>
      </c>
      <c r="M99" s="26">
        <v>0</v>
      </c>
      <c r="N99" s="39">
        <v>0</v>
      </c>
      <c r="O99" s="360">
        <v>0</v>
      </c>
      <c r="P99" s="33"/>
      <c r="Q99" s="223">
        <v>0</v>
      </c>
      <c r="R99" s="166">
        <v>0</v>
      </c>
      <c r="S99" s="166">
        <v>0</v>
      </c>
      <c r="T99" s="83">
        <v>0</v>
      </c>
      <c r="U99" s="167">
        <v>0</v>
      </c>
      <c r="V99" s="166">
        <v>0</v>
      </c>
      <c r="W99" s="165">
        <v>0</v>
      </c>
      <c r="X99" s="222">
        <v>0</v>
      </c>
      <c r="Y99" s="225">
        <v>0</v>
      </c>
      <c r="Z99" s="226">
        <v>0</v>
      </c>
      <c r="AA99" s="32">
        <v>0</v>
      </c>
      <c r="AB99" s="25">
        <v>0</v>
      </c>
      <c r="AC99" s="40">
        <v>0</v>
      </c>
      <c r="AD99" s="41">
        <v>0</v>
      </c>
      <c r="AE99" s="35">
        <v>0</v>
      </c>
      <c r="AF99" s="25">
        <v>0</v>
      </c>
      <c r="AG99" s="40">
        <v>0</v>
      </c>
      <c r="AH99" s="41">
        <v>0</v>
      </c>
      <c r="AI99" s="35">
        <v>0</v>
      </c>
      <c r="AJ99" s="25"/>
      <c r="AK99" s="40">
        <v>0</v>
      </c>
      <c r="AL99" s="42">
        <v>0</v>
      </c>
      <c r="AM99" s="32">
        <v>0</v>
      </c>
      <c r="AN99" s="25">
        <v>0</v>
      </c>
      <c r="AO99" s="29">
        <v>0</v>
      </c>
      <c r="AP99" s="34">
        <v>0</v>
      </c>
      <c r="AQ99" s="34">
        <v>0</v>
      </c>
      <c r="AR99" s="25">
        <v>0</v>
      </c>
      <c r="AS99" s="37">
        <v>0</v>
      </c>
      <c r="AT99" s="34">
        <v>0</v>
      </c>
      <c r="AU99" s="35">
        <v>0</v>
      </c>
      <c r="AV99" s="25">
        <v>0</v>
      </c>
      <c r="AW99" s="40">
        <v>0</v>
      </c>
      <c r="AX99" s="34">
        <v>0</v>
      </c>
      <c r="AY99" s="25">
        <v>0</v>
      </c>
      <c r="AZ99" s="92">
        <v>85</v>
      </c>
      <c r="BA99" s="200" t="s">
        <v>137</v>
      </c>
    </row>
    <row r="100" spans="1:54" ht="21.95" customHeight="1" x14ac:dyDescent="0.25">
      <c r="A100" s="159"/>
      <c r="B100" s="160" t="s">
        <v>121</v>
      </c>
      <c r="C100" s="53">
        <v>7366</v>
      </c>
      <c r="D100" s="25">
        <v>4.2</v>
      </c>
      <c r="E100" s="161">
        <v>30937.200000000004</v>
      </c>
      <c r="F100" s="70">
        <v>2724930.96</v>
      </c>
      <c r="G100" s="56">
        <v>0</v>
      </c>
      <c r="H100" s="66">
        <v>0</v>
      </c>
      <c r="I100" s="65">
        <v>0</v>
      </c>
      <c r="J100" s="58">
        <v>0</v>
      </c>
      <c r="K100" s="59">
        <v>33216</v>
      </c>
      <c r="L100" s="25">
        <v>12.600000000000001</v>
      </c>
      <c r="M100" s="72">
        <v>418521.60000000003</v>
      </c>
      <c r="N100" s="70">
        <v>36863329.68</v>
      </c>
      <c r="O100" s="215">
        <v>1842</v>
      </c>
      <c r="P100" s="33">
        <v>4.2</v>
      </c>
      <c r="Q100" s="234">
        <v>7736.4</v>
      </c>
      <c r="R100" s="177">
        <v>681232.74</v>
      </c>
      <c r="S100" s="364">
        <v>0</v>
      </c>
      <c r="T100" s="33">
        <v>0</v>
      </c>
      <c r="U100" s="183">
        <v>0</v>
      </c>
      <c r="V100" s="183">
        <v>0</v>
      </c>
      <c r="W100" s="229">
        <v>8305</v>
      </c>
      <c r="X100" s="222">
        <v>12.600000000000001</v>
      </c>
      <c r="Y100" s="237">
        <v>104643</v>
      </c>
      <c r="Z100" s="231">
        <v>9215832.4199999999</v>
      </c>
      <c r="AA100" s="262">
        <v>1885</v>
      </c>
      <c r="AB100" s="25">
        <v>2.72</v>
      </c>
      <c r="AC100" s="25">
        <v>5131.5599999999995</v>
      </c>
      <c r="AD100" s="25">
        <v>451974.28</v>
      </c>
      <c r="AE100" s="66">
        <v>0</v>
      </c>
      <c r="AF100" s="25">
        <v>0</v>
      </c>
      <c r="AG100" s="66">
        <v>0</v>
      </c>
      <c r="AH100" s="66">
        <v>0</v>
      </c>
      <c r="AI100" s="125">
        <v>5876</v>
      </c>
      <c r="AJ100" s="25">
        <v>14.21</v>
      </c>
      <c r="AK100" s="25">
        <v>83491.87</v>
      </c>
      <c r="AL100" s="70">
        <v>7354012.0099999998</v>
      </c>
      <c r="AM100" s="59">
        <v>-43</v>
      </c>
      <c r="AN100" s="25">
        <v>1.48</v>
      </c>
      <c r="AO100" s="72">
        <v>2604.84</v>
      </c>
      <c r="AP100" s="53">
        <v>229258.46</v>
      </c>
      <c r="AQ100" s="64">
        <v>0</v>
      </c>
      <c r="AR100" s="66">
        <v>0</v>
      </c>
      <c r="AS100" s="65">
        <v>0</v>
      </c>
      <c r="AT100" s="66">
        <v>0</v>
      </c>
      <c r="AU100" s="53">
        <v>2429</v>
      </c>
      <c r="AV100" s="72">
        <v>-1.6099999999999994</v>
      </c>
      <c r="AW100" s="72">
        <v>21151.13</v>
      </c>
      <c r="AX100" s="72">
        <v>1861820.4100000001</v>
      </c>
      <c r="AY100" s="104">
        <v>2091078.87</v>
      </c>
      <c r="AZ100" s="159"/>
      <c r="BA100" s="160" t="s">
        <v>121</v>
      </c>
    </row>
    <row r="101" spans="1:54" ht="21.95" customHeight="1" x14ac:dyDescent="0.25">
      <c r="A101" s="159"/>
      <c r="B101" s="160" t="s">
        <v>122</v>
      </c>
      <c r="C101" s="53">
        <v>160260</v>
      </c>
      <c r="D101" s="25">
        <v>4.2</v>
      </c>
      <c r="E101" s="53">
        <v>673091.99999999988</v>
      </c>
      <c r="F101" s="53">
        <v>59285943.359999999</v>
      </c>
      <c r="G101" s="53">
        <v>22851</v>
      </c>
      <c r="H101" s="25">
        <v>4.2</v>
      </c>
      <c r="I101" s="72">
        <v>95974.2</v>
      </c>
      <c r="J101" s="53">
        <v>14951789.460000001</v>
      </c>
      <c r="K101" s="59">
        <v>619703</v>
      </c>
      <c r="L101" s="25">
        <v>12.6</v>
      </c>
      <c r="M101" s="59">
        <v>7808257.7999999998</v>
      </c>
      <c r="N101" s="202">
        <v>687751364.63999999</v>
      </c>
      <c r="O101" s="216">
        <v>40069</v>
      </c>
      <c r="P101" s="33">
        <v>4.2</v>
      </c>
      <c r="Q101" s="227">
        <v>168289.8</v>
      </c>
      <c r="R101" s="242">
        <v>14821485.84</v>
      </c>
      <c r="S101" s="216">
        <v>5713</v>
      </c>
      <c r="T101" s="33">
        <v>4.2</v>
      </c>
      <c r="U101" s="242">
        <v>23994.6</v>
      </c>
      <c r="V101" s="242">
        <v>3737947.3650000002</v>
      </c>
      <c r="W101" s="242">
        <v>154931</v>
      </c>
      <c r="X101" s="222">
        <v>12.6</v>
      </c>
      <c r="Y101" s="242">
        <v>1952130.6</v>
      </c>
      <c r="Z101" s="242">
        <v>171937841.16</v>
      </c>
      <c r="AA101" s="59">
        <v>26199</v>
      </c>
      <c r="AB101" s="25">
        <v>5.07</v>
      </c>
      <c r="AC101" s="63">
        <v>132832.47999999998</v>
      </c>
      <c r="AD101" s="25">
        <v>11700002.549999999</v>
      </c>
      <c r="AE101" s="53">
        <v>4606</v>
      </c>
      <c r="AF101" s="25">
        <v>6.02</v>
      </c>
      <c r="AG101" s="25">
        <v>27719.62</v>
      </c>
      <c r="AH101" s="63">
        <v>4318450.91</v>
      </c>
      <c r="AI101" s="125">
        <v>103047</v>
      </c>
      <c r="AJ101" s="25">
        <v>18.510000000000002</v>
      </c>
      <c r="AK101" s="25">
        <v>1907694.1400000001</v>
      </c>
      <c r="AL101" s="70">
        <v>168030078.92000002</v>
      </c>
      <c r="AM101" s="125">
        <v>13870</v>
      </c>
      <c r="AN101" s="25">
        <v>-0.87</v>
      </c>
      <c r="AO101" s="53">
        <v>35457.32</v>
      </c>
      <c r="AP101" s="53">
        <v>3121483.2900000019</v>
      </c>
      <c r="AQ101" s="53">
        <v>1107</v>
      </c>
      <c r="AR101" s="25">
        <v>-1.8199999999999994</v>
      </c>
      <c r="AS101" s="53">
        <v>-3725.0200000000004</v>
      </c>
      <c r="AT101" s="25">
        <v>-580503.54499999993</v>
      </c>
      <c r="AU101" s="53">
        <v>51884</v>
      </c>
      <c r="AV101" s="72">
        <v>-5.9100000000000019</v>
      </c>
      <c r="AW101" s="53">
        <v>44436.45999999989</v>
      </c>
      <c r="AX101" s="53">
        <v>3907762.2399999993</v>
      </c>
      <c r="AY101" s="67">
        <v>6448741.9849999966</v>
      </c>
      <c r="AZ101" s="159"/>
      <c r="BA101" s="160" t="s">
        <v>122</v>
      </c>
    </row>
    <row r="102" spans="1:54" s="340" customFormat="1" ht="36" customHeight="1" x14ac:dyDescent="0.25">
      <c r="A102" s="341"/>
      <c r="B102" s="342" t="s">
        <v>123</v>
      </c>
      <c r="C102" s="24">
        <v>28599</v>
      </c>
      <c r="D102" s="34">
        <v>4.2</v>
      </c>
      <c r="E102" s="37">
        <v>120115.8</v>
      </c>
      <c r="F102" s="343">
        <v>36651276.780000001</v>
      </c>
      <c r="G102" s="32">
        <v>3758</v>
      </c>
      <c r="H102" s="344">
        <v>4.2</v>
      </c>
      <c r="I102" s="29">
        <v>15783.6</v>
      </c>
      <c r="J102" s="345">
        <v>2700829.7</v>
      </c>
      <c r="K102" s="32">
        <v>4668</v>
      </c>
      <c r="L102" s="34">
        <v>12.6</v>
      </c>
      <c r="M102" s="250">
        <v>58816.799999999996</v>
      </c>
      <c r="N102" s="132">
        <v>8393051.3100000005</v>
      </c>
      <c r="O102" s="346">
        <v>7150</v>
      </c>
      <c r="P102" s="33">
        <v>4.2</v>
      </c>
      <c r="Q102" s="347">
        <v>30030</v>
      </c>
      <c r="R102" s="34">
        <v>9162819.1950000003</v>
      </c>
      <c r="S102" s="348">
        <v>940</v>
      </c>
      <c r="T102" s="33">
        <v>4.2</v>
      </c>
      <c r="U102" s="29">
        <v>3948</v>
      </c>
      <c r="V102" s="34">
        <v>675207.42500000005</v>
      </c>
      <c r="W102" s="24">
        <v>1167</v>
      </c>
      <c r="X102" s="222">
        <v>12.6</v>
      </c>
      <c r="Y102" s="38">
        <v>14704.2</v>
      </c>
      <c r="Z102" s="349">
        <v>2098262.8275000001</v>
      </c>
      <c r="AA102" s="378">
        <v>0</v>
      </c>
      <c r="AB102" s="371">
        <v>0</v>
      </c>
      <c r="AC102" s="375">
        <v>0</v>
      </c>
      <c r="AD102" s="376">
        <v>0</v>
      </c>
      <c r="AE102" s="379">
        <v>0</v>
      </c>
      <c r="AF102" s="371">
        <v>0</v>
      </c>
      <c r="AG102" s="375">
        <v>0</v>
      </c>
      <c r="AH102" s="376">
        <v>0</v>
      </c>
      <c r="AI102" s="379">
        <v>0</v>
      </c>
      <c r="AJ102" s="371">
        <v>0</v>
      </c>
      <c r="AK102" s="375">
        <v>0</v>
      </c>
      <c r="AL102" s="377">
        <v>0</v>
      </c>
      <c r="AM102" s="32">
        <v>7150</v>
      </c>
      <c r="AN102" s="25">
        <v>4.2</v>
      </c>
      <c r="AO102" s="29">
        <v>30030</v>
      </c>
      <c r="AP102" s="34">
        <v>9162819.1950000003</v>
      </c>
      <c r="AQ102" s="84">
        <v>940</v>
      </c>
      <c r="AR102" s="25">
        <v>4.2</v>
      </c>
      <c r="AS102" s="37">
        <v>3948</v>
      </c>
      <c r="AT102" s="34">
        <v>675207.42500000005</v>
      </c>
      <c r="AU102" s="35">
        <v>1167</v>
      </c>
      <c r="AV102" s="72">
        <v>12.6</v>
      </c>
      <c r="AW102" s="40">
        <v>14704.2</v>
      </c>
      <c r="AX102" s="34">
        <v>2098262.8275000001</v>
      </c>
      <c r="AY102" s="25">
        <v>11936289.447500002</v>
      </c>
      <c r="AZ102" s="350"/>
      <c r="BA102" s="351" t="s">
        <v>123</v>
      </c>
      <c r="BB102" s="339"/>
    </row>
    <row r="103" spans="1:54" ht="21.95" customHeight="1" x14ac:dyDescent="0.25">
      <c r="A103" s="180"/>
      <c r="B103" s="181" t="s">
        <v>124</v>
      </c>
      <c r="C103" s="182">
        <v>188859</v>
      </c>
      <c r="D103" s="183">
        <v>4.2</v>
      </c>
      <c r="E103" s="183">
        <v>793207.79999999993</v>
      </c>
      <c r="F103" s="184">
        <v>95937220.140000001</v>
      </c>
      <c r="G103" s="185">
        <v>26609</v>
      </c>
      <c r="H103" s="183">
        <v>4.2</v>
      </c>
      <c r="I103" s="183">
        <v>111757.8</v>
      </c>
      <c r="J103" s="184">
        <v>17652619.16</v>
      </c>
      <c r="K103" s="185">
        <v>624371</v>
      </c>
      <c r="L103" s="183">
        <v>12.6</v>
      </c>
      <c r="M103" s="183">
        <v>7867074.5999999996</v>
      </c>
      <c r="N103" s="186">
        <v>696144415.94999993</v>
      </c>
      <c r="O103" s="217">
        <v>47219</v>
      </c>
      <c r="P103" s="33">
        <v>4.2</v>
      </c>
      <c r="Q103" s="243">
        <v>198319.8</v>
      </c>
      <c r="R103" s="228">
        <v>23984305.035</v>
      </c>
      <c r="S103" s="219">
        <v>6653</v>
      </c>
      <c r="T103" s="33">
        <v>4.2</v>
      </c>
      <c r="U103" s="183">
        <v>27942.6</v>
      </c>
      <c r="V103" s="183">
        <v>4413154.79</v>
      </c>
      <c r="W103" s="244">
        <v>156098</v>
      </c>
      <c r="X103" s="222">
        <v>12.6</v>
      </c>
      <c r="Y103" s="183">
        <v>1966834.8</v>
      </c>
      <c r="Z103" s="186">
        <v>174036103.98749998</v>
      </c>
      <c r="AA103" s="189">
        <v>26199</v>
      </c>
      <c r="AB103" s="25">
        <v>5.07</v>
      </c>
      <c r="AC103" s="190">
        <v>132832.47999999998</v>
      </c>
      <c r="AD103" s="190">
        <v>11700002.549999999</v>
      </c>
      <c r="AE103" s="191">
        <v>4606</v>
      </c>
      <c r="AF103" s="25">
        <v>6.02</v>
      </c>
      <c r="AG103" s="190">
        <v>27719.62</v>
      </c>
      <c r="AH103" s="190">
        <v>4318450.91</v>
      </c>
      <c r="AI103" s="182">
        <v>103047</v>
      </c>
      <c r="AJ103" s="25">
        <v>18.510000000000002</v>
      </c>
      <c r="AK103" s="183">
        <v>1907694.1400000001</v>
      </c>
      <c r="AL103" s="186">
        <v>168030078.92000002</v>
      </c>
      <c r="AM103" s="267">
        <v>21020</v>
      </c>
      <c r="AN103" s="66">
        <v>-0.87</v>
      </c>
      <c r="AO103" s="190">
        <v>65487.32</v>
      </c>
      <c r="AP103" s="183">
        <v>12284302.485000003</v>
      </c>
      <c r="AQ103" s="182">
        <v>2047</v>
      </c>
      <c r="AR103" s="183">
        <v>-1.8199999999999994</v>
      </c>
      <c r="AS103" s="183">
        <v>222.97999999999956</v>
      </c>
      <c r="AT103" s="183">
        <v>94703.880000000121</v>
      </c>
      <c r="AU103" s="182">
        <v>53051</v>
      </c>
      <c r="AV103" s="65">
        <v>-5.9100000000000019</v>
      </c>
      <c r="AW103" s="183">
        <v>59140.659999999887</v>
      </c>
      <c r="AX103" s="183">
        <v>6006025.067499999</v>
      </c>
      <c r="AY103" s="359">
        <v>18385031.432499997</v>
      </c>
      <c r="AZ103" s="204"/>
      <c r="BA103" s="209" t="s">
        <v>124</v>
      </c>
      <c r="BB103" s="207"/>
    </row>
    <row r="104" spans="1:54" ht="21.95" customHeight="1" x14ac:dyDescent="0.25">
      <c r="A104" s="1"/>
      <c r="B104" s="194"/>
      <c r="C104" s="195"/>
      <c r="D104" s="195"/>
      <c r="E104" s="195"/>
      <c r="F104" s="195"/>
      <c r="G104" s="195"/>
      <c r="H104" s="195"/>
      <c r="I104" s="195"/>
      <c r="J104" s="195"/>
      <c r="K104" s="195"/>
      <c r="L104" s="195"/>
      <c r="M104" s="195"/>
      <c r="N104" s="195"/>
      <c r="O104" s="195"/>
      <c r="P104" s="195"/>
      <c r="Q104" s="195"/>
      <c r="R104" s="195"/>
      <c r="S104" s="195"/>
      <c r="T104" s="195"/>
      <c r="U104" s="195"/>
      <c r="V104" s="195"/>
      <c r="W104" s="195"/>
      <c r="X104" s="195"/>
      <c r="Y104" s="195"/>
      <c r="Z104" s="195"/>
      <c r="AA104" s="195"/>
      <c r="AB104" s="195"/>
      <c r="AC104" s="195"/>
      <c r="AD104" s="195"/>
      <c r="AE104" s="195"/>
      <c r="AF104" s="195"/>
      <c r="AG104" s="195"/>
      <c r="AH104" s="195"/>
      <c r="AI104" s="195"/>
      <c r="AJ104" s="195"/>
      <c r="AK104" s="195"/>
      <c r="AL104" s="195"/>
      <c r="AM104" s="195"/>
      <c r="AN104" s="195"/>
      <c r="AO104" s="195"/>
      <c r="AP104" s="195"/>
      <c r="AQ104" s="195"/>
      <c r="AR104" s="195"/>
      <c r="AS104" s="195"/>
      <c r="AT104" s="195"/>
      <c r="AU104" s="195"/>
      <c r="AV104" s="195"/>
      <c r="AW104" s="195"/>
      <c r="AX104" s="195"/>
      <c r="AY104" s="195"/>
      <c r="BA104" s="208"/>
    </row>
    <row r="105" spans="1:54" x14ac:dyDescent="0.25">
      <c r="C105" s="196"/>
      <c r="D105" s="196"/>
      <c r="E105" s="196"/>
      <c r="F105" s="196"/>
      <c r="G105" s="196"/>
      <c r="H105" s="196"/>
      <c r="I105" s="196"/>
      <c r="J105" s="196"/>
      <c r="K105" s="196"/>
      <c r="L105" s="196"/>
      <c r="M105" s="196"/>
      <c r="N105" s="196"/>
      <c r="O105" s="196"/>
      <c r="P105" s="196"/>
      <c r="Q105" s="196"/>
      <c r="R105" s="196"/>
      <c r="S105" s="196"/>
      <c r="T105" s="196"/>
      <c r="U105" s="196"/>
      <c r="V105" s="196"/>
      <c r="W105" s="196"/>
      <c r="X105" s="196"/>
      <c r="Y105" s="196"/>
      <c r="Z105" s="196"/>
      <c r="AA105" s="263"/>
      <c r="AB105" s="263"/>
      <c r="AC105" s="263"/>
      <c r="AD105" s="263"/>
      <c r="AE105" s="263"/>
      <c r="AF105" s="263"/>
      <c r="AG105" s="263"/>
      <c r="AH105" s="263"/>
      <c r="AI105" s="263"/>
      <c r="AJ105" s="263"/>
      <c r="AK105" s="263"/>
      <c r="AL105" s="263"/>
      <c r="AM105" s="196"/>
      <c r="AN105" s="196"/>
      <c r="AO105" s="196"/>
      <c r="AP105" s="196"/>
      <c r="AQ105" s="196"/>
      <c r="AR105" s="196"/>
      <c r="AS105" s="196"/>
      <c r="AT105" s="196"/>
      <c r="AU105" s="196"/>
      <c r="AV105" s="196"/>
      <c r="AW105" s="196"/>
      <c r="AX105" s="196"/>
      <c r="AY105" s="196"/>
    </row>
    <row r="106" spans="1:54" x14ac:dyDescent="0.25">
      <c r="W106" s="196"/>
      <c r="AA106" s="264"/>
      <c r="AC106" s="266"/>
      <c r="AD106" s="266"/>
      <c r="AE106" s="266"/>
      <c r="AF106" s="266"/>
      <c r="AG106" s="266"/>
      <c r="AH106" s="266"/>
      <c r="AI106" s="266"/>
      <c r="AJ106" s="266"/>
      <c r="AK106" s="266"/>
      <c r="AL106" s="266"/>
      <c r="AM106" s="198"/>
    </row>
    <row r="107" spans="1:54" x14ac:dyDescent="0.25">
      <c r="AZ107" s="198"/>
    </row>
    <row r="110" spans="1:54" x14ac:dyDescent="0.25">
      <c r="F110" s="210"/>
    </row>
    <row r="114" spans="39:39" x14ac:dyDescent="0.25">
      <c r="AM114" s="198"/>
    </row>
    <row r="115" spans="39:39" x14ac:dyDescent="0.25">
      <c r="AM115" s="198"/>
    </row>
  </sheetData>
  <mergeCells count="26">
    <mergeCell ref="AZ1:BA1"/>
    <mergeCell ref="AZ3:AZ6"/>
    <mergeCell ref="BA3:BA6"/>
    <mergeCell ref="C4:N4"/>
    <mergeCell ref="O4:Z4"/>
    <mergeCell ref="AA4:AL4"/>
    <mergeCell ref="AM4:AX4"/>
    <mergeCell ref="AY4:AY6"/>
    <mergeCell ref="C5:F5"/>
    <mergeCell ref="AM3:AY3"/>
    <mergeCell ref="AU5:AX5"/>
    <mergeCell ref="W5:Z5"/>
    <mergeCell ref="AA5:AD5"/>
    <mergeCell ref="AM5:AP5"/>
    <mergeCell ref="AQ5:AT5"/>
    <mergeCell ref="A3:A6"/>
    <mergeCell ref="B3:B6"/>
    <mergeCell ref="C3:N3"/>
    <mergeCell ref="O3:Z3"/>
    <mergeCell ref="AA3:AL3"/>
    <mergeCell ref="G5:J5"/>
    <mergeCell ref="K5:N5"/>
    <mergeCell ref="O5:R5"/>
    <mergeCell ref="S5:V5"/>
    <mergeCell ref="AE5:AH5"/>
    <mergeCell ref="AI5:AL5"/>
  </mergeCells>
  <conditionalFormatting sqref="Z50:Z53 N52:N58 J8:J58 E8:E58 E75:E79 Z60:Z100 M60:N99 J60:J99 E81:E99 F60:F99 F51:F58">
    <cfRule type="cellIs" dxfId="199" priority="100" operator="lessThan">
      <formula>0</formula>
    </cfRule>
  </conditionalFormatting>
  <conditionalFormatting sqref="Z24 Z20 Z13 Z50:Z53 N52:N58 J8:J58 E50:E58 E75:E79 Z60:Z99 M60:N99 J60:J99 E81:E99 F60:F99 F51:F58">
    <cfRule type="cellIs" dxfId="198" priority="99" operator="lessThan">
      <formula>0</formula>
    </cfRule>
  </conditionalFormatting>
  <conditionalFormatting sqref="Z24 Z20 Z13">
    <cfRule type="cellIs" dxfId="197" priority="98" operator="lessThan">
      <formula>0</formula>
    </cfRule>
  </conditionalFormatting>
  <conditionalFormatting sqref="Z132">
    <cfRule type="cellIs" dxfId="196" priority="97" operator="lessThan">
      <formula>0</formula>
    </cfRule>
  </conditionalFormatting>
  <conditionalFormatting sqref="Z132">
    <cfRule type="cellIs" dxfId="195" priority="96" operator="lessThan">
      <formula>0</formula>
    </cfRule>
  </conditionalFormatting>
  <conditionalFormatting sqref="Q8:Q12">
    <cfRule type="cellIs" dxfId="194" priority="95" operator="lessThan">
      <formula>0</formula>
    </cfRule>
  </conditionalFormatting>
  <conditionalFormatting sqref="Q8:Q12">
    <cfRule type="cellIs" dxfId="193" priority="94" operator="lessThan">
      <formula>0</formula>
    </cfRule>
  </conditionalFormatting>
  <conditionalFormatting sqref="Z8:Z12">
    <cfRule type="cellIs" dxfId="192" priority="92" operator="lessThan">
      <formula>0</formula>
    </cfRule>
  </conditionalFormatting>
  <conditionalFormatting sqref="Z8:Z12">
    <cfRule type="cellIs" dxfId="191" priority="93" operator="lessThan">
      <formula>0</formula>
    </cfRule>
  </conditionalFormatting>
  <conditionalFormatting sqref="Z14:Z16 Z18:Z19">
    <cfRule type="cellIs" dxfId="190" priority="90" operator="lessThan">
      <formula>0</formula>
    </cfRule>
  </conditionalFormatting>
  <conditionalFormatting sqref="Z14:Z16 Z18:Z19">
    <cfRule type="cellIs" dxfId="189" priority="91" operator="lessThan">
      <formula>0</formula>
    </cfRule>
  </conditionalFormatting>
  <conditionalFormatting sqref="Q102">
    <cfRule type="cellIs" dxfId="188" priority="89" operator="lessThan">
      <formula>0</formula>
    </cfRule>
  </conditionalFormatting>
  <conditionalFormatting sqref="Q102">
    <cfRule type="cellIs" dxfId="187" priority="88" operator="lessThan">
      <formula>0</formula>
    </cfRule>
  </conditionalFormatting>
  <conditionalFormatting sqref="Z17">
    <cfRule type="cellIs" dxfId="186" priority="86" operator="lessThan">
      <formula>0</formula>
    </cfRule>
  </conditionalFormatting>
  <conditionalFormatting sqref="Z17">
    <cfRule type="cellIs" dxfId="185" priority="87" operator="lessThan">
      <formula>0</formula>
    </cfRule>
  </conditionalFormatting>
  <conditionalFormatting sqref="Z21:Z23">
    <cfRule type="cellIs" dxfId="184" priority="84" operator="lessThan">
      <formula>0</formula>
    </cfRule>
  </conditionalFormatting>
  <conditionalFormatting sqref="Z21:Z23">
    <cfRule type="cellIs" dxfId="183" priority="85" operator="lessThan">
      <formula>0</formula>
    </cfRule>
  </conditionalFormatting>
  <conditionalFormatting sqref="Z25:Z49">
    <cfRule type="cellIs" dxfId="182" priority="82" operator="lessThan">
      <formula>0</formula>
    </cfRule>
  </conditionalFormatting>
  <conditionalFormatting sqref="Z25:Z49">
    <cfRule type="cellIs" dxfId="181" priority="83" operator="lessThan">
      <formula>0</formula>
    </cfRule>
  </conditionalFormatting>
  <conditionalFormatting sqref="Z54:Z58">
    <cfRule type="cellIs" dxfId="180" priority="80" operator="lessThan">
      <formula>0</formula>
    </cfRule>
  </conditionalFormatting>
  <conditionalFormatting sqref="Z54:Z58">
    <cfRule type="cellIs" dxfId="179" priority="81" operator="lessThan">
      <formula>0</formula>
    </cfRule>
  </conditionalFormatting>
  <conditionalFormatting sqref="Z102">
    <cfRule type="cellIs" dxfId="178" priority="78" operator="lessThan">
      <formula>0</formula>
    </cfRule>
  </conditionalFormatting>
  <conditionalFormatting sqref="Z102">
    <cfRule type="cellIs" dxfId="177" priority="79" operator="lessThan">
      <formula>0</formula>
    </cfRule>
  </conditionalFormatting>
  <conditionalFormatting sqref="E8:E24">
    <cfRule type="cellIs" dxfId="176" priority="77" operator="lessThan">
      <formula>0</formula>
    </cfRule>
  </conditionalFormatting>
  <conditionalFormatting sqref="E100">
    <cfRule type="cellIs" dxfId="175" priority="76" operator="lessThan">
      <formula>0</formula>
    </cfRule>
  </conditionalFormatting>
  <conditionalFormatting sqref="E62:E68 E25:E49 E71:E73">
    <cfRule type="cellIs" dxfId="174" priority="75" operator="lessThan">
      <formula>0</formula>
    </cfRule>
  </conditionalFormatting>
  <conditionalFormatting sqref="E62:E68 E25:E49 E71:E73">
    <cfRule type="cellIs" dxfId="173" priority="74" operator="lessThan">
      <formula>0</formula>
    </cfRule>
  </conditionalFormatting>
  <conditionalFormatting sqref="F25:F49">
    <cfRule type="cellIs" dxfId="172" priority="71" operator="lessThan">
      <formula>0</formula>
    </cfRule>
  </conditionalFormatting>
  <conditionalFormatting sqref="F25:F49">
    <cfRule type="cellIs" dxfId="171" priority="70" operator="lessThan">
      <formula>0</formula>
    </cfRule>
  </conditionalFormatting>
  <conditionalFormatting sqref="F8:F24">
    <cfRule type="cellIs" dxfId="170" priority="73" operator="lessThan">
      <formula>0</formula>
    </cfRule>
  </conditionalFormatting>
  <conditionalFormatting sqref="F8:F24">
    <cfRule type="cellIs" dxfId="169" priority="72" operator="lessThan">
      <formula>0</formula>
    </cfRule>
  </conditionalFormatting>
  <conditionalFormatting sqref="N8:N19 N21:N23 N25:N50">
    <cfRule type="cellIs" dxfId="168" priority="69" operator="lessThan">
      <formula>0</formula>
    </cfRule>
  </conditionalFormatting>
  <conditionalFormatting sqref="N21:N23 N25:N50 N8:N19">
    <cfRule type="cellIs" dxfId="167" priority="68" operator="lessThan">
      <formula>0</formula>
    </cfRule>
  </conditionalFormatting>
  <conditionalFormatting sqref="J100">
    <cfRule type="cellIs" dxfId="166" priority="67" operator="lessThan">
      <formula>0</formula>
    </cfRule>
  </conditionalFormatting>
  <conditionalFormatting sqref="J59">
    <cfRule type="cellIs" dxfId="165" priority="66" operator="lessThan">
      <formula>0</formula>
    </cfRule>
  </conditionalFormatting>
  <conditionalFormatting sqref="J59">
    <cfRule type="cellIs" dxfId="164" priority="65" operator="lessThan">
      <formula>0</formula>
    </cfRule>
  </conditionalFormatting>
  <conditionalFormatting sqref="E25:E49">
    <cfRule type="cellIs" dxfId="163" priority="64" operator="lessThan">
      <formula>0</formula>
    </cfRule>
  </conditionalFormatting>
  <conditionalFormatting sqref="E25:E30">
    <cfRule type="cellIs" dxfId="162" priority="63" operator="lessThan">
      <formula>0</formula>
    </cfRule>
  </conditionalFormatting>
  <conditionalFormatting sqref="E32:E37">
    <cfRule type="cellIs" dxfId="161" priority="62" operator="lessThan">
      <formula>0</formula>
    </cfRule>
  </conditionalFormatting>
  <conditionalFormatting sqref="E39:E40">
    <cfRule type="cellIs" dxfId="160" priority="61" operator="lessThan">
      <formula>0</formula>
    </cfRule>
  </conditionalFormatting>
  <conditionalFormatting sqref="E42">
    <cfRule type="cellIs" dxfId="159" priority="60" operator="lessThan">
      <formula>0</formula>
    </cfRule>
  </conditionalFormatting>
  <conditionalFormatting sqref="E54:E55">
    <cfRule type="cellIs" dxfId="158" priority="59" operator="lessThan">
      <formula>0</formula>
    </cfRule>
  </conditionalFormatting>
  <conditionalFormatting sqref="E54:E55">
    <cfRule type="cellIs" dxfId="157" priority="58" operator="lessThan">
      <formula>0</formula>
    </cfRule>
  </conditionalFormatting>
  <conditionalFormatting sqref="E54:E55">
    <cfRule type="cellIs" dxfId="156" priority="57" operator="lessThan">
      <formula>0</formula>
    </cfRule>
  </conditionalFormatting>
  <conditionalFormatting sqref="E54:E55">
    <cfRule type="cellIs" dxfId="155" priority="56" operator="lessThan">
      <formula>0</formula>
    </cfRule>
  </conditionalFormatting>
  <conditionalFormatting sqref="E58">
    <cfRule type="cellIs" dxfId="154" priority="55" operator="lessThan">
      <formula>0</formula>
    </cfRule>
  </conditionalFormatting>
  <conditionalFormatting sqref="E58">
    <cfRule type="cellIs" dxfId="153" priority="54" operator="lessThan">
      <formula>0</formula>
    </cfRule>
  </conditionalFormatting>
  <conditionalFormatting sqref="E58">
    <cfRule type="cellIs" dxfId="152" priority="53" operator="lessThan">
      <formula>0</formula>
    </cfRule>
  </conditionalFormatting>
  <conditionalFormatting sqref="E58">
    <cfRule type="cellIs" dxfId="151" priority="52" operator="lessThan">
      <formula>0</formula>
    </cfRule>
  </conditionalFormatting>
  <conditionalFormatting sqref="E60:E61">
    <cfRule type="cellIs" dxfId="150" priority="51" operator="lessThan">
      <formula>0</formula>
    </cfRule>
  </conditionalFormatting>
  <conditionalFormatting sqref="E60:E61">
    <cfRule type="cellIs" dxfId="149" priority="50" operator="lessThan">
      <formula>0</formula>
    </cfRule>
  </conditionalFormatting>
  <conditionalFormatting sqref="E60:E61">
    <cfRule type="cellIs" dxfId="148" priority="49" operator="lessThan">
      <formula>0</formula>
    </cfRule>
  </conditionalFormatting>
  <conditionalFormatting sqref="E60:E61">
    <cfRule type="cellIs" dxfId="147" priority="48" operator="lessThan">
      <formula>0</formula>
    </cfRule>
  </conditionalFormatting>
  <conditionalFormatting sqref="E60:E61">
    <cfRule type="cellIs" dxfId="146" priority="47" operator="lessThan">
      <formula>0</formula>
    </cfRule>
  </conditionalFormatting>
  <conditionalFormatting sqref="E60:E61">
    <cfRule type="cellIs" dxfId="145" priority="46" operator="lessThan">
      <formula>0</formula>
    </cfRule>
  </conditionalFormatting>
  <conditionalFormatting sqref="E69:E70">
    <cfRule type="cellIs" dxfId="144" priority="45" operator="lessThan">
      <formula>0</formula>
    </cfRule>
  </conditionalFormatting>
  <conditionalFormatting sqref="E69:E70">
    <cfRule type="cellIs" dxfId="143" priority="44" operator="lessThan">
      <formula>0</formula>
    </cfRule>
  </conditionalFormatting>
  <conditionalFormatting sqref="E69:E70">
    <cfRule type="cellIs" dxfId="142" priority="43" operator="lessThan">
      <formula>0</formula>
    </cfRule>
  </conditionalFormatting>
  <conditionalFormatting sqref="E69:E70">
    <cfRule type="cellIs" dxfId="141" priority="42" operator="lessThan">
      <formula>0</formula>
    </cfRule>
  </conditionalFormatting>
  <conditionalFormatting sqref="E69:E70">
    <cfRule type="cellIs" dxfId="140" priority="41" operator="lessThan">
      <formula>0</formula>
    </cfRule>
  </conditionalFormatting>
  <conditionalFormatting sqref="E69:E70">
    <cfRule type="cellIs" dxfId="139" priority="40" operator="lessThan">
      <formula>0</formula>
    </cfRule>
  </conditionalFormatting>
  <conditionalFormatting sqref="E74">
    <cfRule type="cellIs" dxfId="138" priority="39" operator="lessThan">
      <formula>0</formula>
    </cfRule>
  </conditionalFormatting>
  <conditionalFormatting sqref="E74">
    <cfRule type="cellIs" dxfId="137" priority="38" operator="lessThan">
      <formula>0</formula>
    </cfRule>
  </conditionalFormatting>
  <conditionalFormatting sqref="E74">
    <cfRule type="cellIs" dxfId="136" priority="37" operator="lessThan">
      <formula>0</formula>
    </cfRule>
  </conditionalFormatting>
  <conditionalFormatting sqref="E74">
    <cfRule type="cellIs" dxfId="135" priority="36" operator="lessThan">
      <formula>0</formula>
    </cfRule>
  </conditionalFormatting>
  <conditionalFormatting sqref="E74">
    <cfRule type="cellIs" dxfId="134" priority="35" operator="lessThan">
      <formula>0</formula>
    </cfRule>
  </conditionalFormatting>
  <conditionalFormatting sqref="E74">
    <cfRule type="cellIs" dxfId="133" priority="34" operator="lessThan">
      <formula>0</formula>
    </cfRule>
  </conditionalFormatting>
  <conditionalFormatting sqref="E80">
    <cfRule type="cellIs" dxfId="132" priority="33" operator="lessThan">
      <formula>0</formula>
    </cfRule>
  </conditionalFormatting>
  <conditionalFormatting sqref="E80">
    <cfRule type="cellIs" dxfId="131" priority="32" operator="lessThan">
      <formula>0</formula>
    </cfRule>
  </conditionalFormatting>
  <conditionalFormatting sqref="E80">
    <cfRule type="cellIs" dxfId="130" priority="31" operator="lessThan">
      <formula>0</formula>
    </cfRule>
  </conditionalFormatting>
  <conditionalFormatting sqref="E80">
    <cfRule type="cellIs" dxfId="129" priority="30" operator="lessThan">
      <formula>0</formula>
    </cfRule>
  </conditionalFormatting>
  <conditionalFormatting sqref="E80">
    <cfRule type="cellIs" dxfId="128" priority="29" operator="lessThan">
      <formula>0</formula>
    </cfRule>
  </conditionalFormatting>
  <conditionalFormatting sqref="E80">
    <cfRule type="cellIs" dxfId="127" priority="28" operator="lessThan">
      <formula>0</formula>
    </cfRule>
  </conditionalFormatting>
  <conditionalFormatting sqref="I17">
    <cfRule type="cellIs" dxfId="126" priority="27" operator="lessThan">
      <formula>0</formula>
    </cfRule>
  </conditionalFormatting>
  <conditionalFormatting sqref="I17">
    <cfRule type="cellIs" dxfId="125" priority="26" operator="lessThan">
      <formula>0</formula>
    </cfRule>
  </conditionalFormatting>
  <conditionalFormatting sqref="I58">
    <cfRule type="cellIs" dxfId="124" priority="25" operator="lessThan">
      <formula>0</formula>
    </cfRule>
  </conditionalFormatting>
  <conditionalFormatting sqref="I58">
    <cfRule type="cellIs" dxfId="123" priority="24" operator="lessThan">
      <formula>0</formula>
    </cfRule>
  </conditionalFormatting>
  <conditionalFormatting sqref="M8:M12">
    <cfRule type="cellIs" dxfId="122" priority="23" operator="lessThan">
      <formula>0</formula>
    </cfRule>
  </conditionalFormatting>
  <conditionalFormatting sqref="M8:M12">
    <cfRule type="cellIs" dxfId="121" priority="22" operator="lessThan">
      <formula>0</formula>
    </cfRule>
  </conditionalFormatting>
  <conditionalFormatting sqref="M17">
    <cfRule type="cellIs" dxfId="120" priority="21" operator="lessThan">
      <formula>0</formula>
    </cfRule>
  </conditionalFormatting>
  <conditionalFormatting sqref="M17">
    <cfRule type="cellIs" dxfId="119" priority="20" operator="lessThan">
      <formula>0</formula>
    </cfRule>
  </conditionalFormatting>
  <conditionalFormatting sqref="M21:M23">
    <cfRule type="cellIs" dxfId="118" priority="19" operator="lessThan">
      <formula>0</formula>
    </cfRule>
  </conditionalFormatting>
  <conditionalFormatting sqref="M21:M23">
    <cfRule type="cellIs" dxfId="117" priority="18" operator="lessThan">
      <formula>0</formula>
    </cfRule>
  </conditionalFormatting>
  <conditionalFormatting sqref="M25:M49">
    <cfRule type="cellIs" dxfId="116" priority="17" operator="lessThan">
      <formula>0</formula>
    </cfRule>
  </conditionalFormatting>
  <conditionalFormatting sqref="M25:M49">
    <cfRule type="cellIs" dxfId="115" priority="16" operator="lessThan">
      <formula>0</formula>
    </cfRule>
  </conditionalFormatting>
  <conditionalFormatting sqref="M54:M58">
    <cfRule type="cellIs" dxfId="114" priority="15" operator="lessThan">
      <formula>0</formula>
    </cfRule>
  </conditionalFormatting>
  <conditionalFormatting sqref="M54:M58">
    <cfRule type="cellIs" dxfId="113" priority="14" operator="lessThan">
      <formula>0</formula>
    </cfRule>
  </conditionalFormatting>
  <conditionalFormatting sqref="M102">
    <cfRule type="cellIs" dxfId="112" priority="13" operator="lessThan">
      <formula>0</formula>
    </cfRule>
  </conditionalFormatting>
  <conditionalFormatting sqref="M102">
    <cfRule type="cellIs" dxfId="111" priority="12" operator="lessThan">
      <formula>0</formula>
    </cfRule>
  </conditionalFormatting>
  <conditionalFormatting sqref="Q14:Q19">
    <cfRule type="cellIs" dxfId="110" priority="11" operator="lessThan">
      <formula>0</formula>
    </cfRule>
  </conditionalFormatting>
  <conditionalFormatting sqref="Q14:Q19">
    <cfRule type="cellIs" dxfId="109" priority="10" operator="lessThan">
      <formula>0</formula>
    </cfRule>
  </conditionalFormatting>
  <conditionalFormatting sqref="Q21:Q23">
    <cfRule type="cellIs" dxfId="108" priority="9" operator="lessThan">
      <formula>0</formula>
    </cfRule>
  </conditionalFormatting>
  <conditionalFormatting sqref="Q21:Q23">
    <cfRule type="cellIs" dxfId="107" priority="8" operator="lessThan">
      <formula>0</formula>
    </cfRule>
  </conditionalFormatting>
  <conditionalFormatting sqref="Q25:Q49">
    <cfRule type="cellIs" dxfId="106" priority="7" operator="lessThan">
      <formula>0</formula>
    </cfRule>
  </conditionalFormatting>
  <conditionalFormatting sqref="Q25:Q49">
    <cfRule type="cellIs" dxfId="105" priority="6" operator="lessThan">
      <formula>0</formula>
    </cfRule>
  </conditionalFormatting>
  <conditionalFormatting sqref="Q54:Q58">
    <cfRule type="cellIs" dxfId="104" priority="5" operator="lessThan">
      <formula>0</formula>
    </cfRule>
  </conditionalFormatting>
  <conditionalFormatting sqref="Q54:Q58">
    <cfRule type="cellIs" dxfId="103" priority="4" operator="lessThan">
      <formula>0</formula>
    </cfRule>
  </conditionalFormatting>
  <conditionalFormatting sqref="Q60:Q99">
    <cfRule type="cellIs" dxfId="102" priority="3" operator="lessThan">
      <formula>0</formula>
    </cfRule>
  </conditionalFormatting>
  <conditionalFormatting sqref="Q60:Q99">
    <cfRule type="cellIs" dxfId="101" priority="2" operator="lessThan">
      <formula>0</formula>
    </cfRule>
  </conditionalFormatting>
  <conditionalFormatting sqref="AN8:AN103 AR8:AR103 AV8:AV103 AY8:AY103">
    <cfRule type="cellIs" dxfId="100" priority="1" operator="lessThan">
      <formula>0</formula>
    </cfRule>
  </conditionalFormatting>
  <pageMargins left="0.59055118110236227" right="0.19685039370078741" top="0" bottom="0" header="0" footer="0"/>
  <pageSetup paperSize="8" scale="36" orientation="landscape" r:id="rId1"/>
  <rowBreaks count="1" manualBreakCount="1">
    <brk id="10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BG114"/>
  <sheetViews>
    <sheetView zoomScale="50" zoomScaleNormal="50" workbookViewId="0">
      <pane xSplit="2" ySplit="7" topLeftCell="C72" activePane="bottomRight" state="frozen"/>
      <selection pane="topRight" activeCell="C1" sqref="C1"/>
      <selection pane="bottomLeft" activeCell="A8" sqref="A8"/>
      <selection pane="bottomRight" activeCell="Y101" sqref="Y101"/>
    </sheetView>
  </sheetViews>
  <sheetFormatPr defaultColWidth="6.140625" defaultRowHeight="15.75" x14ac:dyDescent="0.25"/>
  <cols>
    <col min="1" max="1" width="5.85546875" style="9" customWidth="1"/>
    <col min="2" max="2" width="86.42578125" style="9" customWidth="1"/>
    <col min="3" max="3" width="15.28515625" style="9" customWidth="1"/>
    <col min="4" max="4" width="14.7109375" style="9" customWidth="1"/>
    <col min="5" max="5" width="16.28515625" style="9" customWidth="1"/>
    <col min="6" max="6" width="21" style="265" customWidth="1"/>
    <col min="7" max="7" width="13.5703125" style="9" customWidth="1"/>
    <col min="8" max="8" width="13.42578125" style="9" customWidth="1"/>
    <col min="9" max="9" width="18.42578125" style="9" bestFit="1" customWidth="1"/>
    <col min="10" max="10" width="19.85546875" style="265" bestFit="1" customWidth="1"/>
    <col min="11" max="11" width="18.140625" style="9" customWidth="1"/>
    <col min="12" max="12" width="13.140625" style="9" customWidth="1"/>
    <col min="13" max="13" width="18.42578125" style="9" customWidth="1"/>
    <col min="14" max="14" width="22.140625" style="265" bestFit="1" customWidth="1"/>
    <col min="15" max="15" width="14.7109375" style="9" customWidth="1"/>
    <col min="16" max="16" width="13.140625" style="9" customWidth="1"/>
    <col min="17" max="17" width="16.85546875" style="9" customWidth="1"/>
    <col min="18" max="18" width="20.7109375" style="9" bestFit="1" customWidth="1"/>
    <col min="19" max="19" width="14.85546875" style="9" customWidth="1"/>
    <col min="20" max="20" width="13.140625" style="9" customWidth="1"/>
    <col min="21" max="21" width="18.42578125" style="9" bestFit="1" customWidth="1"/>
    <col min="22" max="22" width="18.7109375" style="9" customWidth="1"/>
    <col min="23" max="23" width="16.5703125" style="9" customWidth="1"/>
    <col min="24" max="24" width="14" style="9" customWidth="1"/>
    <col min="25" max="25" width="20.28515625" style="9" customWidth="1"/>
    <col min="26" max="26" width="24.42578125" style="9" customWidth="1"/>
    <col min="27" max="27" width="15.42578125" style="332" customWidth="1"/>
    <col min="28" max="28" width="15" style="332" customWidth="1"/>
    <col min="29" max="29" width="16.42578125" style="332" customWidth="1"/>
    <col min="30" max="30" width="20.140625" style="332" customWidth="1"/>
    <col min="31" max="31" width="14.85546875" style="332" customWidth="1"/>
    <col min="32" max="32" width="14.140625" style="332" customWidth="1"/>
    <col min="33" max="33" width="15.140625" style="332" customWidth="1"/>
    <col min="34" max="34" width="18.42578125" style="332" customWidth="1"/>
    <col min="35" max="35" width="15.85546875" style="332" customWidth="1"/>
    <col min="36" max="36" width="15.42578125" style="332" customWidth="1"/>
    <col min="37" max="37" width="19.28515625" style="332" customWidth="1"/>
    <col min="38" max="38" width="21.42578125" style="332" customWidth="1"/>
    <col min="39" max="39" width="15.28515625" style="9" customWidth="1"/>
    <col min="40" max="40" width="13.85546875" style="9" customWidth="1"/>
    <col min="41" max="41" width="17.42578125" style="9" customWidth="1"/>
    <col min="42" max="42" width="20.7109375" style="9" bestFit="1" customWidth="1"/>
    <col min="43" max="43" width="12.42578125" style="9" customWidth="1"/>
    <col min="44" max="44" width="10.85546875" style="9" customWidth="1"/>
    <col min="45" max="45" width="14.140625" style="9" customWidth="1"/>
    <col min="46" max="46" width="19.85546875" style="9" customWidth="1"/>
    <col min="47" max="47" width="15.85546875" style="9" customWidth="1"/>
    <col min="48" max="48" width="12.5703125" style="9" customWidth="1"/>
    <col min="49" max="49" width="20" style="9" customWidth="1"/>
    <col min="50" max="50" width="20.140625" style="9" customWidth="1"/>
    <col min="51" max="52" width="20.7109375" style="9" bestFit="1" customWidth="1"/>
    <col min="53" max="53" width="19.5703125" style="9" customWidth="1"/>
    <col min="54" max="54" width="21.85546875" style="9" customWidth="1"/>
    <col min="55" max="55" width="13.85546875" style="9" hidden="1" customWidth="1"/>
    <col min="56" max="56" width="10.7109375" style="9" hidden="1" customWidth="1"/>
    <col min="57" max="57" width="8.85546875" style="9" customWidth="1"/>
    <col min="58" max="58" width="85.5703125" style="9" customWidth="1"/>
    <col min="59" max="16384" width="6.140625" style="9"/>
  </cols>
  <sheetData>
    <row r="1" spans="1:58" ht="26.25" customHeight="1" x14ac:dyDescent="0.25">
      <c r="A1" s="1"/>
      <c r="B1" s="2" t="s">
        <v>157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268"/>
      <c r="AB1" s="268"/>
      <c r="AC1" s="268"/>
      <c r="AD1" s="268"/>
      <c r="AE1" s="268"/>
      <c r="AF1" s="268"/>
      <c r="AG1" s="268"/>
      <c r="AH1" s="268"/>
      <c r="AI1" s="269"/>
      <c r="AJ1" s="270"/>
      <c r="AK1" s="270"/>
      <c r="AL1" s="268"/>
      <c r="AM1" s="3"/>
      <c r="AN1" s="6"/>
      <c r="AO1" s="7"/>
      <c r="AP1" s="5"/>
      <c r="AQ1" s="1"/>
      <c r="AR1" s="8"/>
      <c r="AS1" s="1"/>
      <c r="AT1" s="1"/>
      <c r="AU1" s="1"/>
      <c r="AV1" s="1"/>
      <c r="AW1" s="1"/>
      <c r="AX1" s="1"/>
      <c r="AY1" s="1"/>
      <c r="AZ1" s="1"/>
      <c r="BA1" s="1"/>
      <c r="BB1" s="1"/>
      <c r="BC1" s="1" t="s">
        <v>0</v>
      </c>
      <c r="BD1" s="1"/>
      <c r="BE1" s="334">
        <v>4</v>
      </c>
      <c r="BF1" s="10" t="s">
        <v>163</v>
      </c>
    </row>
    <row r="2" spans="1:58" ht="30.75" customHeight="1" x14ac:dyDescent="0.25">
      <c r="A2" s="401" t="s">
        <v>1</v>
      </c>
      <c r="B2" s="401" t="s">
        <v>2</v>
      </c>
      <c r="C2" s="446" t="s">
        <v>158</v>
      </c>
      <c r="D2" s="447"/>
      <c r="E2" s="447"/>
      <c r="F2" s="447"/>
      <c r="G2" s="447"/>
      <c r="H2" s="447"/>
      <c r="I2" s="447"/>
      <c r="J2" s="447"/>
      <c r="K2" s="447"/>
      <c r="L2" s="447"/>
      <c r="M2" s="447"/>
      <c r="N2" s="448"/>
      <c r="O2" s="430" t="s">
        <v>159</v>
      </c>
      <c r="P2" s="431"/>
      <c r="Q2" s="431"/>
      <c r="R2" s="431"/>
      <c r="S2" s="431"/>
      <c r="T2" s="431"/>
      <c r="U2" s="431"/>
      <c r="V2" s="431"/>
      <c r="W2" s="431"/>
      <c r="X2" s="431"/>
      <c r="Y2" s="431"/>
      <c r="Z2" s="432"/>
      <c r="AA2" s="455" t="s">
        <v>160</v>
      </c>
      <c r="AB2" s="455"/>
      <c r="AC2" s="455"/>
      <c r="AD2" s="455"/>
      <c r="AE2" s="455"/>
      <c r="AF2" s="455"/>
      <c r="AG2" s="455"/>
      <c r="AH2" s="455"/>
      <c r="AI2" s="455"/>
      <c r="AJ2" s="455"/>
      <c r="AK2" s="455"/>
      <c r="AL2" s="456"/>
      <c r="AM2" s="439" t="s">
        <v>3</v>
      </c>
      <c r="AN2" s="440"/>
      <c r="AO2" s="441"/>
      <c r="AP2" s="441"/>
      <c r="AQ2" s="441"/>
      <c r="AR2" s="440"/>
      <c r="AS2" s="441"/>
      <c r="AT2" s="441"/>
      <c r="AU2" s="441"/>
      <c r="AV2" s="441"/>
      <c r="AW2" s="441"/>
      <c r="AX2" s="441"/>
      <c r="AY2" s="442"/>
      <c r="AZ2" s="397" t="s">
        <v>162</v>
      </c>
      <c r="BA2" s="424"/>
      <c r="BB2" s="398"/>
      <c r="BC2" s="397" t="s">
        <v>4</v>
      </c>
      <c r="BD2" s="398"/>
      <c r="BE2" s="401" t="s">
        <v>1</v>
      </c>
      <c r="BF2" s="401" t="s">
        <v>2</v>
      </c>
    </row>
    <row r="3" spans="1:58" ht="21.95" customHeight="1" x14ac:dyDescent="0.25">
      <c r="A3" s="402"/>
      <c r="B3" s="402"/>
      <c r="C3" s="404" t="s">
        <v>5</v>
      </c>
      <c r="D3" s="404"/>
      <c r="E3" s="404"/>
      <c r="F3" s="404"/>
      <c r="G3" s="404"/>
      <c r="H3" s="404"/>
      <c r="I3" s="404"/>
      <c r="J3" s="404"/>
      <c r="K3" s="404"/>
      <c r="L3" s="404"/>
      <c r="M3" s="404"/>
      <c r="N3" s="405"/>
      <c r="O3" s="406" t="s">
        <v>5</v>
      </c>
      <c r="P3" s="404"/>
      <c r="Q3" s="404"/>
      <c r="R3" s="404"/>
      <c r="S3" s="404"/>
      <c r="T3" s="404"/>
      <c r="U3" s="404"/>
      <c r="V3" s="404"/>
      <c r="W3" s="404"/>
      <c r="X3" s="404"/>
      <c r="Y3" s="404"/>
      <c r="Z3" s="405"/>
      <c r="AA3" s="449" t="s">
        <v>5</v>
      </c>
      <c r="AB3" s="450"/>
      <c r="AC3" s="450"/>
      <c r="AD3" s="450"/>
      <c r="AE3" s="450"/>
      <c r="AF3" s="450"/>
      <c r="AG3" s="450"/>
      <c r="AH3" s="450"/>
      <c r="AI3" s="450"/>
      <c r="AJ3" s="450"/>
      <c r="AK3" s="450"/>
      <c r="AL3" s="451"/>
      <c r="AM3" s="406" t="s">
        <v>5</v>
      </c>
      <c r="AN3" s="404"/>
      <c r="AO3" s="404"/>
      <c r="AP3" s="404"/>
      <c r="AQ3" s="404"/>
      <c r="AR3" s="404"/>
      <c r="AS3" s="404"/>
      <c r="AT3" s="404"/>
      <c r="AU3" s="404"/>
      <c r="AV3" s="404"/>
      <c r="AW3" s="404"/>
      <c r="AX3" s="404"/>
      <c r="AY3" s="438" t="s">
        <v>6</v>
      </c>
      <c r="AZ3" s="399"/>
      <c r="BA3" s="426"/>
      <c r="BB3" s="400"/>
      <c r="BC3" s="399"/>
      <c r="BD3" s="400"/>
      <c r="BE3" s="402"/>
      <c r="BF3" s="402"/>
    </row>
    <row r="4" spans="1:58" ht="45.75" customHeight="1" x14ac:dyDescent="0.25">
      <c r="A4" s="402"/>
      <c r="B4" s="402"/>
      <c r="C4" s="408" t="s">
        <v>7</v>
      </c>
      <c r="D4" s="409"/>
      <c r="E4" s="409"/>
      <c r="F4" s="410"/>
      <c r="G4" s="418" t="s">
        <v>8</v>
      </c>
      <c r="H4" s="418"/>
      <c r="I4" s="418"/>
      <c r="J4" s="434"/>
      <c r="K4" s="418" t="s">
        <v>9</v>
      </c>
      <c r="L4" s="418"/>
      <c r="M4" s="418"/>
      <c r="N4" s="419"/>
      <c r="O4" s="418" t="s">
        <v>7</v>
      </c>
      <c r="P4" s="409"/>
      <c r="Q4" s="409"/>
      <c r="R4" s="420"/>
      <c r="S4" s="408" t="s">
        <v>8</v>
      </c>
      <c r="T4" s="418"/>
      <c r="U4" s="418"/>
      <c r="V4" s="435"/>
      <c r="W4" s="408" t="s">
        <v>9</v>
      </c>
      <c r="X4" s="418"/>
      <c r="Y4" s="418"/>
      <c r="Z4" s="419"/>
      <c r="AA4" s="452" t="s">
        <v>161</v>
      </c>
      <c r="AB4" s="453"/>
      <c r="AC4" s="453"/>
      <c r="AD4" s="454"/>
      <c r="AE4" s="457" t="s">
        <v>8</v>
      </c>
      <c r="AF4" s="458"/>
      <c r="AG4" s="458"/>
      <c r="AH4" s="459"/>
      <c r="AI4" s="457" t="s">
        <v>9</v>
      </c>
      <c r="AJ4" s="458"/>
      <c r="AK4" s="458"/>
      <c r="AL4" s="460"/>
      <c r="AM4" s="421" t="s">
        <v>7</v>
      </c>
      <c r="AN4" s="421"/>
      <c r="AO4" s="422"/>
      <c r="AP4" s="423"/>
      <c r="AQ4" s="397" t="s">
        <v>8</v>
      </c>
      <c r="AR4" s="424"/>
      <c r="AS4" s="424"/>
      <c r="AT4" s="425"/>
      <c r="AU4" s="415" t="s">
        <v>9</v>
      </c>
      <c r="AV4" s="411"/>
      <c r="AW4" s="411"/>
      <c r="AX4" s="416"/>
      <c r="AY4" s="438"/>
      <c r="AZ4" s="417" t="s">
        <v>9</v>
      </c>
      <c r="BA4" s="417"/>
      <c r="BB4" s="417"/>
      <c r="BC4" s="417" t="s">
        <v>9</v>
      </c>
      <c r="BD4" s="417"/>
      <c r="BE4" s="402"/>
      <c r="BF4" s="402"/>
    </row>
    <row r="5" spans="1:58" ht="63.75" customHeight="1" x14ac:dyDescent="0.25">
      <c r="A5" s="403"/>
      <c r="B5" s="403"/>
      <c r="C5" s="259" t="s">
        <v>10</v>
      </c>
      <c r="D5" s="12" t="s">
        <v>11</v>
      </c>
      <c r="E5" s="259" t="s">
        <v>12</v>
      </c>
      <c r="F5" s="248" t="s">
        <v>13</v>
      </c>
      <c r="G5" s="258" t="s">
        <v>14</v>
      </c>
      <c r="H5" s="12" t="s">
        <v>18</v>
      </c>
      <c r="I5" s="259" t="s">
        <v>12</v>
      </c>
      <c r="J5" s="248" t="s">
        <v>13</v>
      </c>
      <c r="K5" s="258" t="s">
        <v>15</v>
      </c>
      <c r="L5" s="12" t="s">
        <v>19</v>
      </c>
      <c r="M5" s="259" t="s">
        <v>12</v>
      </c>
      <c r="N5" s="249" t="s">
        <v>13</v>
      </c>
      <c r="O5" s="258" t="s">
        <v>10</v>
      </c>
      <c r="P5" s="12" t="s">
        <v>18</v>
      </c>
      <c r="Q5" s="259" t="s">
        <v>12</v>
      </c>
      <c r="R5" s="259" t="s">
        <v>13</v>
      </c>
      <c r="S5" s="259" t="s">
        <v>14</v>
      </c>
      <c r="T5" s="12" t="s">
        <v>18</v>
      </c>
      <c r="U5" s="259" t="s">
        <v>12</v>
      </c>
      <c r="V5" s="259" t="s">
        <v>13</v>
      </c>
      <c r="W5" s="259" t="s">
        <v>15</v>
      </c>
      <c r="X5" s="12" t="s">
        <v>19</v>
      </c>
      <c r="Y5" s="259" t="s">
        <v>12</v>
      </c>
      <c r="Z5" s="16" t="s">
        <v>13</v>
      </c>
      <c r="AA5" s="271" t="s">
        <v>14</v>
      </c>
      <c r="AB5" s="272" t="s">
        <v>20</v>
      </c>
      <c r="AC5" s="273" t="s">
        <v>12</v>
      </c>
      <c r="AD5" s="273" t="s">
        <v>13</v>
      </c>
      <c r="AE5" s="273" t="s">
        <v>14</v>
      </c>
      <c r="AF5" s="272" t="s">
        <v>20</v>
      </c>
      <c r="AG5" s="273" t="s">
        <v>12</v>
      </c>
      <c r="AH5" s="273" t="s">
        <v>13</v>
      </c>
      <c r="AI5" s="273" t="s">
        <v>15</v>
      </c>
      <c r="AJ5" s="272" t="s">
        <v>21</v>
      </c>
      <c r="AK5" s="273" t="s">
        <v>12</v>
      </c>
      <c r="AL5" s="274" t="s">
        <v>13</v>
      </c>
      <c r="AM5" s="258" t="s">
        <v>14</v>
      </c>
      <c r="AN5" s="12" t="s">
        <v>22</v>
      </c>
      <c r="AO5" s="259" t="s">
        <v>12</v>
      </c>
      <c r="AP5" s="259" t="s">
        <v>13</v>
      </c>
      <c r="AQ5" s="259" t="s">
        <v>14</v>
      </c>
      <c r="AR5" s="12" t="s">
        <v>22</v>
      </c>
      <c r="AS5" s="259" t="s">
        <v>12</v>
      </c>
      <c r="AT5" s="259" t="s">
        <v>13</v>
      </c>
      <c r="AU5" s="259" t="s">
        <v>15</v>
      </c>
      <c r="AV5" s="12" t="s">
        <v>22</v>
      </c>
      <c r="AW5" s="259" t="s">
        <v>12</v>
      </c>
      <c r="AX5" s="259" t="s">
        <v>13</v>
      </c>
      <c r="AY5" s="438"/>
      <c r="AZ5" s="259" t="s">
        <v>12</v>
      </c>
      <c r="BA5" s="259" t="s">
        <v>23</v>
      </c>
      <c r="BB5" s="259" t="s">
        <v>24</v>
      </c>
      <c r="BC5" s="259" t="s">
        <v>15</v>
      </c>
      <c r="BD5" s="259" t="s">
        <v>12</v>
      </c>
      <c r="BE5" s="403"/>
      <c r="BF5" s="403"/>
    </row>
    <row r="6" spans="1:58" ht="21.95" customHeight="1" x14ac:dyDescent="0.25">
      <c r="A6" s="17" t="s">
        <v>25</v>
      </c>
      <c r="B6" s="17" t="s">
        <v>26</v>
      </c>
      <c r="C6" s="17">
        <v>1</v>
      </c>
      <c r="D6" s="17">
        <v>2</v>
      </c>
      <c r="E6" s="17" t="s">
        <v>27</v>
      </c>
      <c r="F6" s="18">
        <v>4</v>
      </c>
      <c r="G6" s="257">
        <v>5</v>
      </c>
      <c r="H6" s="17">
        <v>6</v>
      </c>
      <c r="I6" s="17" t="s">
        <v>28</v>
      </c>
      <c r="J6" s="18">
        <v>8</v>
      </c>
      <c r="K6" s="257">
        <v>9</v>
      </c>
      <c r="L6" s="17">
        <v>10</v>
      </c>
      <c r="M6" s="17" t="s">
        <v>29</v>
      </c>
      <c r="N6" s="20">
        <v>12</v>
      </c>
      <c r="O6" s="358">
        <v>13</v>
      </c>
      <c r="P6" s="17">
        <v>14</v>
      </c>
      <c r="Q6" s="17" t="s">
        <v>166</v>
      </c>
      <c r="R6" s="17">
        <v>16</v>
      </c>
      <c r="S6" s="17">
        <v>17</v>
      </c>
      <c r="T6" s="17">
        <v>18</v>
      </c>
      <c r="U6" s="17" t="s">
        <v>167</v>
      </c>
      <c r="V6" s="17">
        <v>20</v>
      </c>
      <c r="W6" s="17">
        <v>21</v>
      </c>
      <c r="X6" s="17">
        <v>22</v>
      </c>
      <c r="Y6" s="17" t="s">
        <v>168</v>
      </c>
      <c r="Z6" s="20">
        <v>24</v>
      </c>
      <c r="AA6" s="275">
        <v>25</v>
      </c>
      <c r="AB6" s="276" t="s">
        <v>33</v>
      </c>
      <c r="AC6" s="277">
        <v>27</v>
      </c>
      <c r="AD6" s="277">
        <v>28</v>
      </c>
      <c r="AE6" s="277">
        <v>29</v>
      </c>
      <c r="AF6" s="277" t="s">
        <v>34</v>
      </c>
      <c r="AG6" s="277">
        <v>31</v>
      </c>
      <c r="AH6" s="277">
        <v>32</v>
      </c>
      <c r="AI6" s="277">
        <v>33</v>
      </c>
      <c r="AJ6" s="277" t="s">
        <v>35</v>
      </c>
      <c r="AK6" s="277">
        <v>35</v>
      </c>
      <c r="AL6" s="278">
        <v>36</v>
      </c>
      <c r="AM6" s="257">
        <v>37</v>
      </c>
      <c r="AN6" s="17">
        <v>38</v>
      </c>
      <c r="AO6" s="17">
        <v>39</v>
      </c>
      <c r="AP6" s="17">
        <v>40</v>
      </c>
      <c r="AQ6" s="17">
        <v>41</v>
      </c>
      <c r="AR6" s="17">
        <v>42</v>
      </c>
      <c r="AS6" s="17">
        <v>43</v>
      </c>
      <c r="AT6" s="17">
        <v>44</v>
      </c>
      <c r="AU6" s="17">
        <v>45</v>
      </c>
      <c r="AV6" s="17">
        <v>46</v>
      </c>
      <c r="AW6" s="17">
        <v>47</v>
      </c>
      <c r="AX6" s="17">
        <v>48</v>
      </c>
      <c r="AY6" s="17" t="s">
        <v>36</v>
      </c>
      <c r="AZ6" s="17" t="s">
        <v>37</v>
      </c>
      <c r="BA6" s="17" t="s">
        <v>38</v>
      </c>
      <c r="BB6" s="17" t="s">
        <v>164</v>
      </c>
      <c r="BC6" s="17" t="s">
        <v>40</v>
      </c>
      <c r="BD6" s="17" t="s">
        <v>41</v>
      </c>
      <c r="BE6" s="17" t="s">
        <v>25</v>
      </c>
      <c r="BF6" s="17" t="s">
        <v>26</v>
      </c>
    </row>
    <row r="7" spans="1:58" ht="27.75" customHeight="1" x14ac:dyDescent="0.25">
      <c r="A7" s="22">
        <v>1</v>
      </c>
      <c r="B7" s="23" t="s">
        <v>42</v>
      </c>
      <c r="C7" s="24">
        <f>[7]V_МО____нов!AJ17</f>
        <v>0</v>
      </c>
      <c r="D7" s="25">
        <v>4.2</v>
      </c>
      <c r="E7" s="26">
        <f>C7*D7</f>
        <v>0</v>
      </c>
      <c r="F7" s="27">
        <f>'[8]2022_ПР(нов)'!AS10</f>
        <v>0</v>
      </c>
      <c r="G7" s="28">
        <f>[7]V_МО____нов!AO17</f>
        <v>0</v>
      </c>
      <c r="H7" s="25">
        <v>0</v>
      </c>
      <c r="I7" s="29">
        <f>G7*H7</f>
        <v>0</v>
      </c>
      <c r="J7" s="30">
        <f>'[8]2022_ПР(нов)'!AE10</f>
        <v>0</v>
      </c>
      <c r="K7" s="28">
        <f>[7]V_МО____нов!AX17</f>
        <v>0</v>
      </c>
      <c r="L7" s="25">
        <v>12.6</v>
      </c>
      <c r="M7" s="26">
        <f>K7*L7</f>
        <v>0</v>
      </c>
      <c r="N7" s="31">
        <f>'[8]2022_ПР(нов)'!Z10</f>
        <v>0</v>
      </c>
      <c r="O7" s="360">
        <f>ROUND(C7/12*$BE$1,0)</f>
        <v>0</v>
      </c>
      <c r="P7" s="33">
        <v>4.2</v>
      </c>
      <c r="Q7" s="223">
        <f>ROUND(O7*P7,2)</f>
        <v>0</v>
      </c>
      <c r="R7" s="224">
        <f t="shared" ref="R7:R11" si="0">F7/12*$BE$1</f>
        <v>0</v>
      </c>
      <c r="S7" s="166">
        <f>ROUND(G7/12*$BE$1,0)</f>
        <v>0</v>
      </c>
      <c r="T7" s="33">
        <v>0</v>
      </c>
      <c r="U7" s="167">
        <f>ROUND(S7*T7,2)</f>
        <v>0</v>
      </c>
      <c r="V7" s="166">
        <f t="shared" ref="V7:V11" si="1">J7/12*$BE$1</f>
        <v>0</v>
      </c>
      <c r="W7" s="165">
        <f>ROUND(K7/12*$BE$1,0)</f>
        <v>0</v>
      </c>
      <c r="X7" s="222">
        <v>12.6</v>
      </c>
      <c r="Y7" s="225">
        <f>ROUND(W7*X7,2)</f>
        <v>0</v>
      </c>
      <c r="Z7" s="226">
        <f t="shared" ref="Z7:Z11" si="2">N7/12*$BE$1</f>
        <v>0</v>
      </c>
      <c r="AA7" s="279">
        <f>[9]Лист1!D7</f>
        <v>0</v>
      </c>
      <c r="AB7" s="280">
        <f t="shared" ref="AB7:AB70" si="3">IFERROR(ROUND(AC7/AA7,2),0)</f>
        <v>0</v>
      </c>
      <c r="AC7" s="281">
        <f>[9]Лист1!E7</f>
        <v>0</v>
      </c>
      <c r="AD7" s="282">
        <f>[9]Лист1!F7</f>
        <v>0</v>
      </c>
      <c r="AE7" s="283">
        <f>[9]Лист1!K7</f>
        <v>0</v>
      </c>
      <c r="AF7" s="280">
        <f>IFERROR(ROUND(AG7/AE7,2),0)</f>
        <v>0</v>
      </c>
      <c r="AG7" s="281">
        <f>[9]Лист1!L7</f>
        <v>0</v>
      </c>
      <c r="AH7" s="282">
        <f>[9]Лист1!M7</f>
        <v>0</v>
      </c>
      <c r="AI7" s="283">
        <f>[9]Лист1!G7</f>
        <v>0</v>
      </c>
      <c r="AJ7" s="280">
        <f>IFERROR(ROUND(AK7/AI7,2),0)</f>
        <v>0</v>
      </c>
      <c r="AK7" s="281">
        <f>[9]Лист1!I7</f>
        <v>0</v>
      </c>
      <c r="AL7" s="284">
        <f>[9]Лист1!J7</f>
        <v>0</v>
      </c>
      <c r="AM7" s="32">
        <f>O7-AA7</f>
        <v>0</v>
      </c>
      <c r="AN7" s="25">
        <f>ROUND(P7-AB7,2)</f>
        <v>4.2</v>
      </c>
      <c r="AO7" s="29">
        <f>Q7-AC7</f>
        <v>0</v>
      </c>
      <c r="AP7" s="34">
        <f>R7-AD7</f>
        <v>0</v>
      </c>
      <c r="AQ7" s="34">
        <f t="shared" ref="AQ7:AS22" si="4">S7-AE7</f>
        <v>0</v>
      </c>
      <c r="AR7" s="25">
        <f t="shared" si="4"/>
        <v>0</v>
      </c>
      <c r="AS7" s="29">
        <f>U7-AG7</f>
        <v>0</v>
      </c>
      <c r="AT7" s="34">
        <f t="shared" ref="AT7:AX22" si="5">V7-AH7</f>
        <v>0</v>
      </c>
      <c r="AU7" s="35">
        <f>W7-AI7</f>
        <v>0</v>
      </c>
      <c r="AV7" s="25">
        <f>X7-AJ7</f>
        <v>12.6</v>
      </c>
      <c r="AW7" s="40">
        <f>Y7-AK7</f>
        <v>0</v>
      </c>
      <c r="AX7" s="34">
        <f>Z7-AL7</f>
        <v>0</v>
      </c>
      <c r="AY7" s="25">
        <f>AP7+AT7+AX7</f>
        <v>0</v>
      </c>
      <c r="AZ7" s="29">
        <f>K7*AJ7</f>
        <v>0</v>
      </c>
      <c r="BA7" s="29">
        <f>M7-AZ7</f>
        <v>0</v>
      </c>
      <c r="BB7" s="41">
        <f>BA7*88.08</f>
        <v>0</v>
      </c>
      <c r="BC7" s="35" t="e">
        <f>AU7/AZ7</f>
        <v>#DIV/0!</v>
      </c>
      <c r="BD7" s="44"/>
      <c r="BE7" s="22">
        <v>1</v>
      </c>
      <c r="BF7" s="23" t="s">
        <v>42</v>
      </c>
    </row>
    <row r="8" spans="1:58" ht="24.75" customHeight="1" x14ac:dyDescent="0.25">
      <c r="A8" s="22">
        <v>2</v>
      </c>
      <c r="B8" s="23" t="s">
        <v>43</v>
      </c>
      <c r="C8" s="24">
        <f>[7]V_МО____нов!AJ18</f>
        <v>0</v>
      </c>
      <c r="D8" s="25">
        <v>4.2</v>
      </c>
      <c r="E8" s="26">
        <f t="shared" ref="E8:E11" si="6">C8*D8</f>
        <v>0</v>
      </c>
      <c r="F8" s="27">
        <f>'[8]2022_ПР(нов)'!AS11</f>
        <v>0</v>
      </c>
      <c r="G8" s="28">
        <f>[7]V_МО____нов!AO18</f>
        <v>0</v>
      </c>
      <c r="H8" s="25">
        <v>0</v>
      </c>
      <c r="I8" s="29">
        <f t="shared" ref="I8:I11" si="7">G8*H8</f>
        <v>0</v>
      </c>
      <c r="J8" s="30">
        <f>'[8]2022_ПР(нов)'!AE11</f>
        <v>0</v>
      </c>
      <c r="K8" s="45">
        <f>[7]V_МО____нов!AX18</f>
        <v>0</v>
      </c>
      <c r="L8" s="25">
        <v>0</v>
      </c>
      <c r="M8" s="26">
        <f t="shared" ref="M8:M11" si="8">K8*L8</f>
        <v>0</v>
      </c>
      <c r="N8" s="39">
        <f>'[8]2022_ПР(нов)'!Z11</f>
        <v>0</v>
      </c>
      <c r="O8" s="360">
        <f t="shared" ref="O8:O11" si="9">ROUND(C8/12*$BE$1,0)</f>
        <v>0</v>
      </c>
      <c r="P8" s="33">
        <v>4.2</v>
      </c>
      <c r="Q8" s="223">
        <f t="shared" ref="Q8:Q11" si="10">ROUND(O8*P8,2)</f>
        <v>0</v>
      </c>
      <c r="R8" s="166">
        <f t="shared" si="0"/>
        <v>0</v>
      </c>
      <c r="S8" s="166">
        <f t="shared" ref="S8:S11" si="11">ROUND(G8/12*$BE$1,0)</f>
        <v>0</v>
      </c>
      <c r="T8" s="33">
        <v>0</v>
      </c>
      <c r="U8" s="167">
        <f t="shared" ref="U8:U11" si="12">ROUND(S8*T8,2)</f>
        <v>0</v>
      </c>
      <c r="V8" s="166">
        <f t="shared" si="1"/>
        <v>0</v>
      </c>
      <c r="W8" s="165">
        <f t="shared" ref="W8:W11" si="13">ROUND(K8/12*$BE$1,0)</f>
        <v>0</v>
      </c>
      <c r="X8" s="222">
        <v>0</v>
      </c>
      <c r="Y8" s="225">
        <f t="shared" ref="Y8:Y11" si="14">ROUND(W8*X8,2)</f>
        <v>0</v>
      </c>
      <c r="Z8" s="226">
        <f t="shared" si="2"/>
        <v>0</v>
      </c>
      <c r="AA8" s="279">
        <f>[9]Лист1!D8</f>
        <v>0</v>
      </c>
      <c r="AB8" s="280">
        <f t="shared" si="3"/>
        <v>0</v>
      </c>
      <c r="AC8" s="281">
        <f>[9]Лист1!E8</f>
        <v>0</v>
      </c>
      <c r="AD8" s="282">
        <f>[9]Лист1!F8</f>
        <v>0</v>
      </c>
      <c r="AE8" s="283">
        <f>[9]Лист1!K8</f>
        <v>0</v>
      </c>
      <c r="AF8" s="280">
        <f t="shared" ref="AF8:AF71" si="15">IFERROR(ROUND(AG8/AE8,2),0)</f>
        <v>0</v>
      </c>
      <c r="AG8" s="281">
        <f>[9]Лист1!L8</f>
        <v>0</v>
      </c>
      <c r="AH8" s="282">
        <f>[9]Лист1!M8</f>
        <v>0</v>
      </c>
      <c r="AI8" s="283">
        <f>[9]Лист1!G8</f>
        <v>0</v>
      </c>
      <c r="AJ8" s="280">
        <f t="shared" ref="AJ8:AJ71" si="16">IFERROR(ROUND(AK8/AI8,2),0)</f>
        <v>0</v>
      </c>
      <c r="AK8" s="281">
        <f>[9]Лист1!I8</f>
        <v>0</v>
      </c>
      <c r="AL8" s="284">
        <f>[9]Лист1!J8</f>
        <v>0</v>
      </c>
      <c r="AM8" s="32">
        <f t="shared" ref="AM8:AM11" si="17">O8-AA8</f>
        <v>0</v>
      </c>
      <c r="AN8" s="25">
        <f t="shared" ref="AN8:AN71" si="18">ROUND(P8-AB8,2)</f>
        <v>4.2</v>
      </c>
      <c r="AO8" s="29">
        <f t="shared" ref="AO8:AP11" si="19">Q8-AC8</f>
        <v>0</v>
      </c>
      <c r="AP8" s="34">
        <f t="shared" si="19"/>
        <v>0</v>
      </c>
      <c r="AQ8" s="34">
        <f t="shared" si="4"/>
        <v>0</v>
      </c>
      <c r="AR8" s="25">
        <f t="shared" si="4"/>
        <v>0</v>
      </c>
      <c r="AS8" s="37">
        <f t="shared" si="4"/>
        <v>0</v>
      </c>
      <c r="AT8" s="34">
        <f t="shared" si="5"/>
        <v>0</v>
      </c>
      <c r="AU8" s="35">
        <f t="shared" si="5"/>
        <v>0</v>
      </c>
      <c r="AV8" s="25">
        <f t="shared" si="5"/>
        <v>0</v>
      </c>
      <c r="AW8" s="40">
        <f t="shared" si="5"/>
        <v>0</v>
      </c>
      <c r="AX8" s="34">
        <f t="shared" si="5"/>
        <v>0</v>
      </c>
      <c r="AY8" s="25">
        <f t="shared" ref="AY8:AY11" si="20">AP8+AT8+AX8</f>
        <v>0</v>
      </c>
      <c r="AZ8" s="29">
        <f t="shared" ref="AZ8:AZ11" si="21">K8*AJ8</f>
        <v>0</v>
      </c>
      <c r="BA8" s="29">
        <f t="shared" ref="BA8:BA11" si="22">M8-AZ8</f>
        <v>0</v>
      </c>
      <c r="BB8" s="41">
        <f t="shared" ref="BB8:BB11" si="23">BA8*88.08</f>
        <v>0</v>
      </c>
      <c r="BC8" s="35" t="e">
        <f>AU8/AY8</f>
        <v>#DIV/0!</v>
      </c>
      <c r="BD8" s="46">
        <f t="shared" ref="BD8:BD71" si="24">IFERROR(AW8/BB8,0)</f>
        <v>0</v>
      </c>
      <c r="BE8" s="22">
        <v>2</v>
      </c>
      <c r="BF8" s="23" t="s">
        <v>43</v>
      </c>
    </row>
    <row r="9" spans="1:58" ht="21.95" customHeight="1" x14ac:dyDescent="0.25">
      <c r="A9" s="22">
        <v>3</v>
      </c>
      <c r="B9" s="47" t="s">
        <v>44</v>
      </c>
      <c r="C9" s="24">
        <f>[7]V_МО____нов!AJ19</f>
        <v>13</v>
      </c>
      <c r="D9" s="25">
        <v>4.2</v>
      </c>
      <c r="E9" s="26">
        <f t="shared" si="6"/>
        <v>54.6</v>
      </c>
      <c r="F9" s="27">
        <f>'[8]2022_ПР(нов)'!AS12</f>
        <v>4844.3999999999996</v>
      </c>
      <c r="G9" s="28">
        <f>[7]V_МО____нов!AO19</f>
        <v>0</v>
      </c>
      <c r="H9" s="25">
        <v>0</v>
      </c>
      <c r="I9" s="29">
        <f t="shared" si="7"/>
        <v>0</v>
      </c>
      <c r="J9" s="30">
        <f>'[8]2022_ПР(нов)'!AE12</f>
        <v>0</v>
      </c>
      <c r="K9" s="28">
        <f>[7]V_МО____нов!AX19</f>
        <v>1259</v>
      </c>
      <c r="L9" s="25">
        <v>12.6</v>
      </c>
      <c r="M9" s="26">
        <f t="shared" si="8"/>
        <v>15863.4</v>
      </c>
      <c r="N9" s="39">
        <f>'[8]2022_ПР(нов)'!Z12</f>
        <v>1397213.04</v>
      </c>
      <c r="O9" s="212">
        <f t="shared" si="9"/>
        <v>4</v>
      </c>
      <c r="P9" s="33">
        <v>4.2</v>
      </c>
      <c r="Q9" s="223">
        <f t="shared" si="10"/>
        <v>16.8</v>
      </c>
      <c r="R9" s="166">
        <f t="shared" si="0"/>
        <v>1614.8</v>
      </c>
      <c r="S9" s="166">
        <f t="shared" si="11"/>
        <v>0</v>
      </c>
      <c r="T9" s="33">
        <v>0</v>
      </c>
      <c r="U9" s="167">
        <f t="shared" si="12"/>
        <v>0</v>
      </c>
      <c r="V9" s="166">
        <f t="shared" si="1"/>
        <v>0</v>
      </c>
      <c r="W9" s="165">
        <f t="shared" si="13"/>
        <v>420</v>
      </c>
      <c r="X9" s="222">
        <v>12.6</v>
      </c>
      <c r="Y9" s="225">
        <f t="shared" si="14"/>
        <v>5292</v>
      </c>
      <c r="Z9" s="226">
        <f t="shared" si="2"/>
        <v>465737.68</v>
      </c>
      <c r="AA9" s="390">
        <f>[9]Лист1!D9</f>
        <v>0</v>
      </c>
      <c r="AB9" s="380">
        <f t="shared" si="3"/>
        <v>0</v>
      </c>
      <c r="AC9" s="381">
        <f>[9]Лист1!E9</f>
        <v>0</v>
      </c>
      <c r="AD9" s="382">
        <f>[9]Лист1!F9</f>
        <v>0</v>
      </c>
      <c r="AE9" s="283">
        <f>[9]Лист1!K9</f>
        <v>0</v>
      </c>
      <c r="AF9" s="280">
        <f t="shared" si="15"/>
        <v>0</v>
      </c>
      <c r="AG9" s="281">
        <f>[9]Лист1!L9</f>
        <v>0</v>
      </c>
      <c r="AH9" s="282">
        <f>[9]Лист1!M9</f>
        <v>0</v>
      </c>
      <c r="AI9" s="283">
        <f>[9]Лист1!G9</f>
        <v>141</v>
      </c>
      <c r="AJ9" s="280">
        <f t="shared" si="16"/>
        <v>11.33</v>
      </c>
      <c r="AK9" s="281">
        <f>[9]Лист1!I9</f>
        <v>1597.62</v>
      </c>
      <c r="AL9" s="284">
        <f>[9]Лист1!J9</f>
        <v>140719.65</v>
      </c>
      <c r="AM9" s="32">
        <f t="shared" si="17"/>
        <v>4</v>
      </c>
      <c r="AN9" s="25">
        <f t="shared" si="18"/>
        <v>4.2</v>
      </c>
      <c r="AO9" s="29">
        <f t="shared" si="19"/>
        <v>16.8</v>
      </c>
      <c r="AP9" s="34">
        <f t="shared" si="19"/>
        <v>1614.8</v>
      </c>
      <c r="AQ9" s="34">
        <f t="shared" si="4"/>
        <v>0</v>
      </c>
      <c r="AR9" s="25">
        <f t="shared" si="4"/>
        <v>0</v>
      </c>
      <c r="AS9" s="37">
        <f t="shared" si="4"/>
        <v>0</v>
      </c>
      <c r="AT9" s="34">
        <f t="shared" si="5"/>
        <v>0</v>
      </c>
      <c r="AU9" s="35">
        <f t="shared" si="5"/>
        <v>279</v>
      </c>
      <c r="AV9" s="25">
        <f t="shared" si="5"/>
        <v>1.2699999999999996</v>
      </c>
      <c r="AW9" s="40">
        <f t="shared" si="5"/>
        <v>3694.38</v>
      </c>
      <c r="AX9" s="34">
        <f t="shared" si="5"/>
        <v>325018.03000000003</v>
      </c>
      <c r="AY9" s="25">
        <f t="shared" si="20"/>
        <v>326632.83</v>
      </c>
      <c r="AZ9" s="29">
        <f t="shared" si="21"/>
        <v>14264.47</v>
      </c>
      <c r="BA9" s="29">
        <f t="shared" si="22"/>
        <v>1598.9300000000003</v>
      </c>
      <c r="BB9" s="41">
        <f t="shared" si="23"/>
        <v>140833.75440000003</v>
      </c>
      <c r="BC9" s="35">
        <f t="shared" ref="BC9" si="25">AU9/AY9</f>
        <v>8.5417010898751358E-4</v>
      </c>
      <c r="BD9" s="46">
        <f t="shared" si="24"/>
        <v>2.623220559403051E-2</v>
      </c>
      <c r="BE9" s="22">
        <v>3</v>
      </c>
      <c r="BF9" s="47" t="s">
        <v>44</v>
      </c>
    </row>
    <row r="10" spans="1:58" ht="27.75" customHeight="1" x14ac:dyDescent="0.25">
      <c r="A10" s="22">
        <v>4</v>
      </c>
      <c r="B10" s="48" t="s">
        <v>45</v>
      </c>
      <c r="C10" s="24">
        <f>[7]V_МО____нов!AJ20</f>
        <v>0</v>
      </c>
      <c r="D10" s="25">
        <v>0</v>
      </c>
      <c r="E10" s="26">
        <f t="shared" si="6"/>
        <v>0</v>
      </c>
      <c r="F10" s="49">
        <f>'[8]2022_ПР(нов)'!AS13</f>
        <v>0</v>
      </c>
      <c r="G10" s="28">
        <f>[7]V_МО____нов!AO20</f>
        <v>0</v>
      </c>
      <c r="H10" s="25">
        <v>0</v>
      </c>
      <c r="I10" s="29">
        <f t="shared" si="7"/>
        <v>0</v>
      </c>
      <c r="J10" s="30">
        <f>'[8]2022_ПР(нов)'!AE13</f>
        <v>0</v>
      </c>
      <c r="K10" s="45">
        <f>[7]V_МО____нов!AX20</f>
        <v>0</v>
      </c>
      <c r="L10" s="25">
        <v>0</v>
      </c>
      <c r="M10" s="26">
        <f t="shared" si="8"/>
        <v>0</v>
      </c>
      <c r="N10" s="39">
        <f>'[8]2022_ПР(нов)'!Z13</f>
        <v>0</v>
      </c>
      <c r="O10" s="360">
        <f t="shared" si="9"/>
        <v>0</v>
      </c>
      <c r="P10" s="33">
        <v>0</v>
      </c>
      <c r="Q10" s="223">
        <f t="shared" si="10"/>
        <v>0</v>
      </c>
      <c r="R10" s="166">
        <f t="shared" si="0"/>
        <v>0</v>
      </c>
      <c r="S10" s="166">
        <f t="shared" si="11"/>
        <v>0</v>
      </c>
      <c r="T10" s="36">
        <v>0</v>
      </c>
      <c r="U10" s="167">
        <f t="shared" si="12"/>
        <v>0</v>
      </c>
      <c r="V10" s="166">
        <f t="shared" si="1"/>
        <v>0</v>
      </c>
      <c r="W10" s="165">
        <f t="shared" si="13"/>
        <v>0</v>
      </c>
      <c r="X10" s="222">
        <v>0</v>
      </c>
      <c r="Y10" s="225">
        <f t="shared" si="14"/>
        <v>0</v>
      </c>
      <c r="Z10" s="226">
        <f t="shared" si="2"/>
        <v>0</v>
      </c>
      <c r="AA10" s="279">
        <f>[9]Лист1!D10</f>
        <v>0</v>
      </c>
      <c r="AB10" s="280">
        <f t="shared" si="3"/>
        <v>0</v>
      </c>
      <c r="AC10" s="281">
        <f>[9]Лист1!E10</f>
        <v>0</v>
      </c>
      <c r="AD10" s="282">
        <f>[9]Лист1!F10</f>
        <v>0</v>
      </c>
      <c r="AE10" s="283">
        <f>[9]Лист1!K10</f>
        <v>0</v>
      </c>
      <c r="AF10" s="280">
        <f t="shared" si="15"/>
        <v>0</v>
      </c>
      <c r="AG10" s="281">
        <f>[9]Лист1!L10</f>
        <v>0</v>
      </c>
      <c r="AH10" s="282">
        <f>[9]Лист1!M10</f>
        <v>0</v>
      </c>
      <c r="AI10" s="283">
        <f>[9]Лист1!G10</f>
        <v>0</v>
      </c>
      <c r="AJ10" s="280">
        <f t="shared" si="16"/>
        <v>0</v>
      </c>
      <c r="AK10" s="281">
        <f>[9]Лист1!I10</f>
        <v>0</v>
      </c>
      <c r="AL10" s="284">
        <f>[9]Лист1!J10</f>
        <v>0</v>
      </c>
      <c r="AM10" s="32">
        <f t="shared" si="17"/>
        <v>0</v>
      </c>
      <c r="AN10" s="25">
        <f t="shared" si="18"/>
        <v>0</v>
      </c>
      <c r="AO10" s="29">
        <f t="shared" si="19"/>
        <v>0</v>
      </c>
      <c r="AP10" s="34">
        <f t="shared" si="19"/>
        <v>0</v>
      </c>
      <c r="AQ10" s="34">
        <f t="shared" si="4"/>
        <v>0</v>
      </c>
      <c r="AR10" s="25">
        <f t="shared" si="4"/>
        <v>0</v>
      </c>
      <c r="AS10" s="37">
        <f t="shared" si="4"/>
        <v>0</v>
      </c>
      <c r="AT10" s="34">
        <f t="shared" si="5"/>
        <v>0</v>
      </c>
      <c r="AU10" s="35">
        <f t="shared" si="5"/>
        <v>0</v>
      </c>
      <c r="AV10" s="25">
        <f t="shared" si="5"/>
        <v>0</v>
      </c>
      <c r="AW10" s="40">
        <f t="shared" si="5"/>
        <v>0</v>
      </c>
      <c r="AX10" s="34">
        <f t="shared" si="5"/>
        <v>0</v>
      </c>
      <c r="AY10" s="25">
        <f t="shared" si="20"/>
        <v>0</v>
      </c>
      <c r="AZ10" s="29">
        <f t="shared" si="21"/>
        <v>0</v>
      </c>
      <c r="BA10" s="29">
        <f t="shared" si="22"/>
        <v>0</v>
      </c>
      <c r="BB10" s="41">
        <f t="shared" si="23"/>
        <v>0</v>
      </c>
      <c r="BC10" s="35"/>
      <c r="BD10" s="46">
        <f t="shared" si="24"/>
        <v>0</v>
      </c>
      <c r="BE10" s="22">
        <v>4</v>
      </c>
      <c r="BF10" s="48" t="s">
        <v>45</v>
      </c>
    </row>
    <row r="11" spans="1:58" ht="28.5" customHeight="1" x14ac:dyDescent="0.25">
      <c r="A11" s="22">
        <v>5</v>
      </c>
      <c r="B11" s="50" t="s">
        <v>46</v>
      </c>
      <c r="C11" s="24">
        <f>[7]V_МО____нов!AJ21</f>
        <v>0</v>
      </c>
      <c r="D11" s="25">
        <v>0</v>
      </c>
      <c r="E11" s="26">
        <f t="shared" si="6"/>
        <v>0</v>
      </c>
      <c r="F11" s="49">
        <f>'[8]2022_ПР(нов)'!AS14</f>
        <v>0</v>
      </c>
      <c r="G11" s="28">
        <f>[7]V_МО____нов!AO21</f>
        <v>0</v>
      </c>
      <c r="H11" s="25">
        <v>0</v>
      </c>
      <c r="I11" s="29">
        <f t="shared" si="7"/>
        <v>0</v>
      </c>
      <c r="J11" s="30">
        <f>'[8]2022_ПР(нов)'!AE14</f>
        <v>0</v>
      </c>
      <c r="K11" s="45">
        <f>[7]V_МО____нов!AX21</f>
        <v>0</v>
      </c>
      <c r="L11" s="25">
        <v>0</v>
      </c>
      <c r="M11" s="26">
        <f t="shared" si="8"/>
        <v>0</v>
      </c>
      <c r="N11" s="39">
        <f>'[8]2022_ПР(нов)'!Z14</f>
        <v>0</v>
      </c>
      <c r="O11" s="360">
        <f t="shared" si="9"/>
        <v>0</v>
      </c>
      <c r="P11" s="33">
        <v>0</v>
      </c>
      <c r="Q11" s="223">
        <f t="shared" si="10"/>
        <v>0</v>
      </c>
      <c r="R11" s="166">
        <f t="shared" si="0"/>
        <v>0</v>
      </c>
      <c r="S11" s="166">
        <f t="shared" si="11"/>
        <v>0</v>
      </c>
      <c r="T11" s="36">
        <v>0</v>
      </c>
      <c r="U11" s="167">
        <f t="shared" si="12"/>
        <v>0</v>
      </c>
      <c r="V11" s="166">
        <f t="shared" si="1"/>
        <v>0</v>
      </c>
      <c r="W11" s="165">
        <f t="shared" si="13"/>
        <v>0</v>
      </c>
      <c r="X11" s="222">
        <v>0</v>
      </c>
      <c r="Y11" s="225">
        <f t="shared" si="14"/>
        <v>0</v>
      </c>
      <c r="Z11" s="226">
        <f t="shared" si="2"/>
        <v>0</v>
      </c>
      <c r="AA11" s="279">
        <f>[9]Лист1!D11</f>
        <v>0</v>
      </c>
      <c r="AB11" s="280">
        <f t="shared" si="3"/>
        <v>0</v>
      </c>
      <c r="AC11" s="281">
        <f>[9]Лист1!E11</f>
        <v>0</v>
      </c>
      <c r="AD11" s="282">
        <f>[9]Лист1!F11</f>
        <v>0</v>
      </c>
      <c r="AE11" s="283">
        <f>[9]Лист1!K11</f>
        <v>0</v>
      </c>
      <c r="AF11" s="280">
        <f t="shared" si="15"/>
        <v>0</v>
      </c>
      <c r="AG11" s="281">
        <f>[9]Лист1!L11</f>
        <v>0</v>
      </c>
      <c r="AH11" s="282">
        <f>[9]Лист1!M11</f>
        <v>0</v>
      </c>
      <c r="AI11" s="283">
        <f>[9]Лист1!G11</f>
        <v>0</v>
      </c>
      <c r="AJ11" s="280">
        <f t="shared" si="16"/>
        <v>0</v>
      </c>
      <c r="AK11" s="281">
        <f>[9]Лист1!I11</f>
        <v>0</v>
      </c>
      <c r="AL11" s="284">
        <f>[9]Лист1!J11</f>
        <v>0</v>
      </c>
      <c r="AM11" s="32">
        <f t="shared" si="17"/>
        <v>0</v>
      </c>
      <c r="AN11" s="25">
        <f t="shared" si="18"/>
        <v>0</v>
      </c>
      <c r="AO11" s="29">
        <f t="shared" si="19"/>
        <v>0</v>
      </c>
      <c r="AP11" s="34">
        <f t="shared" si="19"/>
        <v>0</v>
      </c>
      <c r="AQ11" s="34">
        <f t="shared" si="4"/>
        <v>0</v>
      </c>
      <c r="AR11" s="25">
        <f t="shared" si="4"/>
        <v>0</v>
      </c>
      <c r="AS11" s="37">
        <f t="shared" si="4"/>
        <v>0</v>
      </c>
      <c r="AT11" s="34">
        <f t="shared" si="5"/>
        <v>0</v>
      </c>
      <c r="AU11" s="35">
        <f t="shared" si="5"/>
        <v>0</v>
      </c>
      <c r="AV11" s="25">
        <f t="shared" si="5"/>
        <v>0</v>
      </c>
      <c r="AW11" s="40">
        <f t="shared" si="5"/>
        <v>0</v>
      </c>
      <c r="AX11" s="34">
        <f t="shared" si="5"/>
        <v>0</v>
      </c>
      <c r="AY11" s="25">
        <f t="shared" si="20"/>
        <v>0</v>
      </c>
      <c r="AZ11" s="29">
        <f t="shared" si="21"/>
        <v>0</v>
      </c>
      <c r="BA11" s="29">
        <f t="shared" si="22"/>
        <v>0</v>
      </c>
      <c r="BB11" s="41">
        <f t="shared" si="23"/>
        <v>0</v>
      </c>
      <c r="BC11" s="35"/>
      <c r="BD11" s="46">
        <f t="shared" si="24"/>
        <v>0</v>
      </c>
      <c r="BE11" s="22">
        <v>5</v>
      </c>
      <c r="BF11" s="50" t="s">
        <v>46</v>
      </c>
    </row>
    <row r="12" spans="1:58" ht="21.95" customHeight="1" x14ac:dyDescent="0.25">
      <c r="A12" s="51"/>
      <c r="B12" s="52" t="s">
        <v>47</v>
      </c>
      <c r="C12" s="53">
        <f>SUM(C7:C11)</f>
        <v>13</v>
      </c>
      <c r="D12" s="25">
        <v>4.2</v>
      </c>
      <c r="E12" s="54">
        <f>SUM(E7:E11)</f>
        <v>54.6</v>
      </c>
      <c r="F12" s="55">
        <f>SUM(F7:F11)</f>
        <v>4844.3999999999996</v>
      </c>
      <c r="G12" s="56">
        <f>SUM(G7:G11)</f>
        <v>0</v>
      </c>
      <c r="H12" s="25">
        <v>0</v>
      </c>
      <c r="I12" s="57">
        <f t="shared" ref="I12:J12" si="26">SUM(I7:I11)</f>
        <v>0</v>
      </c>
      <c r="J12" s="58">
        <f t="shared" si="26"/>
        <v>0</v>
      </c>
      <c r="K12" s="59">
        <f>SUM(K7:K11)</f>
        <v>1259</v>
      </c>
      <c r="L12" s="25">
        <f>M12/K12</f>
        <v>12.6</v>
      </c>
      <c r="M12" s="60">
        <f t="shared" ref="M12:N12" si="27">SUM(M7:M11)</f>
        <v>15863.4</v>
      </c>
      <c r="N12" s="61">
        <f t="shared" si="27"/>
        <v>1397213.04</v>
      </c>
      <c r="O12" s="213">
        <f>SUM(O7:O11)</f>
        <v>4</v>
      </c>
      <c r="P12" s="33">
        <v>4.2</v>
      </c>
      <c r="Q12" s="227">
        <f>SUM(Q7:Q11)</f>
        <v>16.8</v>
      </c>
      <c r="R12" s="177">
        <f>SUM(R7:R11)</f>
        <v>1614.8</v>
      </c>
      <c r="S12" s="364">
        <f>SUM(S7:S11)</f>
        <v>0</v>
      </c>
      <c r="T12" s="33">
        <v>0</v>
      </c>
      <c r="U12" s="183">
        <f>SUM(U7:U11)</f>
        <v>0</v>
      </c>
      <c r="V12" s="228">
        <f>SUM(V7:V11)</f>
        <v>0</v>
      </c>
      <c r="W12" s="229">
        <f>SUM(W7:W11)</f>
        <v>420</v>
      </c>
      <c r="X12" s="222">
        <v>12.6</v>
      </c>
      <c r="Y12" s="230">
        <f>SUM(Y7:Y11)</f>
        <v>5292</v>
      </c>
      <c r="Z12" s="231">
        <f>SUM(Z7:Z11)</f>
        <v>465737.68</v>
      </c>
      <c r="AA12" s="285">
        <f>SUM(AA7:AA11)</f>
        <v>0</v>
      </c>
      <c r="AB12" s="280">
        <f t="shared" si="3"/>
        <v>0</v>
      </c>
      <c r="AC12" s="286">
        <f t="shared" ref="AC12:AE12" si="28">SUM(AC7:AC11)</f>
        <v>0</v>
      </c>
      <c r="AD12" s="280">
        <f t="shared" si="28"/>
        <v>0</v>
      </c>
      <c r="AE12" s="287">
        <f t="shared" si="28"/>
        <v>0</v>
      </c>
      <c r="AF12" s="280">
        <f t="shared" si="15"/>
        <v>0</v>
      </c>
      <c r="AG12" s="288">
        <f t="shared" ref="AG12:AI12" si="29">SUM(AG7:AG11)</f>
        <v>0</v>
      </c>
      <c r="AH12" s="288">
        <f t="shared" si="29"/>
        <v>0</v>
      </c>
      <c r="AI12" s="289">
        <f t="shared" si="29"/>
        <v>141</v>
      </c>
      <c r="AJ12" s="280">
        <f t="shared" si="16"/>
        <v>11.33</v>
      </c>
      <c r="AK12" s="286">
        <f t="shared" ref="AK12:AL12" si="30">SUM(AK7:AK11)</f>
        <v>1597.62</v>
      </c>
      <c r="AL12" s="290">
        <f t="shared" si="30"/>
        <v>140719.65</v>
      </c>
      <c r="AM12" s="59">
        <f>SUM(AM7:AM11)</f>
        <v>4</v>
      </c>
      <c r="AN12" s="25">
        <f t="shared" si="18"/>
        <v>4.2</v>
      </c>
      <c r="AO12" s="71">
        <f t="shared" ref="AO12:AX12" si="31">SUM(AO7:AO11)</f>
        <v>16.8</v>
      </c>
      <c r="AP12" s="25">
        <f t="shared" si="31"/>
        <v>1614.8</v>
      </c>
      <c r="AQ12" s="64">
        <f t="shared" si="31"/>
        <v>0</v>
      </c>
      <c r="AR12" s="66">
        <f t="shared" si="4"/>
        <v>0</v>
      </c>
      <c r="AS12" s="65">
        <f t="shared" si="31"/>
        <v>0</v>
      </c>
      <c r="AT12" s="64">
        <f t="shared" si="31"/>
        <v>0</v>
      </c>
      <c r="AU12" s="53">
        <f t="shared" si="31"/>
        <v>279</v>
      </c>
      <c r="AV12" s="25">
        <f t="shared" si="5"/>
        <v>1.2699999999999996</v>
      </c>
      <c r="AW12" s="72">
        <f t="shared" si="31"/>
        <v>3694.38</v>
      </c>
      <c r="AX12" s="72">
        <f t="shared" si="31"/>
        <v>325018.03000000003</v>
      </c>
      <c r="AY12" s="104">
        <f>SUM(AY7:AY11)</f>
        <v>326632.83</v>
      </c>
      <c r="AZ12" s="71">
        <f>SUM(AZ7:AZ11)</f>
        <v>14264.47</v>
      </c>
      <c r="BA12" s="71">
        <f>SUM(BA7:BA11)</f>
        <v>1598.9300000000003</v>
      </c>
      <c r="BB12" s="25">
        <f>SUM(BB7:BB11)</f>
        <v>140833.75440000003</v>
      </c>
      <c r="BC12" s="73">
        <f>IFERROR(AU12/AZ12,0)</f>
        <v>1.95590863172624E-2</v>
      </c>
      <c r="BD12" s="66">
        <f t="shared" si="24"/>
        <v>2.623220559403051E-2</v>
      </c>
      <c r="BE12" s="51"/>
      <c r="BF12" s="52" t="s">
        <v>47</v>
      </c>
    </row>
    <row r="13" spans="1:58" ht="21.95" customHeight="1" x14ac:dyDescent="0.25">
      <c r="A13" s="22">
        <v>6</v>
      </c>
      <c r="B13" s="74" t="s">
        <v>48</v>
      </c>
      <c r="C13" s="24">
        <f>[7]V_МО____нов!AJ23</f>
        <v>0</v>
      </c>
      <c r="D13" s="25">
        <v>0</v>
      </c>
      <c r="E13" s="26">
        <f t="shared" ref="E13:E18" si="32">C13*D13</f>
        <v>0</v>
      </c>
      <c r="F13" s="49">
        <f>'[8]2022_ПР(нов)'!AS16</f>
        <v>0</v>
      </c>
      <c r="G13" s="75">
        <f>[7]V_МО____нов!AO23</f>
        <v>0</v>
      </c>
      <c r="H13" s="25">
        <v>0</v>
      </c>
      <c r="I13" s="29">
        <f t="shared" ref="I13:I18" si="33">G13*H13</f>
        <v>0</v>
      </c>
      <c r="J13" s="30">
        <f>'[8]2022_ПР(нов)'!AE16</f>
        <v>0</v>
      </c>
      <c r="K13" s="45">
        <f>[7]V_МО____нов!AX23</f>
        <v>0</v>
      </c>
      <c r="L13" s="25">
        <v>0</v>
      </c>
      <c r="M13" s="76">
        <f t="shared" ref="M13:M18" si="34">K13*L13</f>
        <v>0</v>
      </c>
      <c r="N13" s="39">
        <f>'[8]2022_ПР(нов)'!Z16</f>
        <v>0</v>
      </c>
      <c r="O13" s="360">
        <f t="shared" ref="O13:O18" si="35">ROUND(C13/12*$BE$1,0)</f>
        <v>0</v>
      </c>
      <c r="P13" s="33">
        <v>0</v>
      </c>
      <c r="Q13" s="223">
        <f t="shared" ref="Q13:Q18" si="36">ROUND(O13*P13,2)</f>
        <v>0</v>
      </c>
      <c r="R13" s="166">
        <f t="shared" ref="R13:R18" si="37">F13/12*$BE$1</f>
        <v>0</v>
      </c>
      <c r="S13" s="166">
        <f t="shared" ref="S13:S18" si="38">ROUND(G13/12*$BE$1,0)</f>
        <v>0</v>
      </c>
      <c r="T13" s="36">
        <v>0</v>
      </c>
      <c r="U13" s="167">
        <f t="shared" ref="U13:U18" si="39">ROUND(S13*T13,2)</f>
        <v>0</v>
      </c>
      <c r="V13" s="166">
        <f t="shared" ref="V13:V18" si="40">J13/12*$BE$1</f>
        <v>0</v>
      </c>
      <c r="W13" s="165">
        <f t="shared" ref="W13:W18" si="41">ROUND(K13/12*$BE$1,0)</f>
        <v>0</v>
      </c>
      <c r="X13" s="222">
        <v>0</v>
      </c>
      <c r="Y13" s="225">
        <f t="shared" ref="Y13:Y18" si="42">ROUND(W13*X13,2)</f>
        <v>0</v>
      </c>
      <c r="Z13" s="226">
        <f t="shared" ref="Z13:Z18" si="43">N13/12*$BE$1</f>
        <v>0</v>
      </c>
      <c r="AA13" s="279">
        <f>[9]Лист1!D13</f>
        <v>0</v>
      </c>
      <c r="AB13" s="280">
        <f t="shared" si="3"/>
        <v>0</v>
      </c>
      <c r="AC13" s="281">
        <f>[9]Лист1!E13</f>
        <v>0</v>
      </c>
      <c r="AD13" s="282">
        <f>[9]Лист1!F13</f>
        <v>0</v>
      </c>
      <c r="AE13" s="283">
        <f>[9]Лист1!K13</f>
        <v>0</v>
      </c>
      <c r="AF13" s="280">
        <f t="shared" si="15"/>
        <v>0</v>
      </c>
      <c r="AG13" s="281">
        <f>[9]Лист1!L13</f>
        <v>0</v>
      </c>
      <c r="AH13" s="282">
        <f>[9]Лист1!M13</f>
        <v>0</v>
      </c>
      <c r="AI13" s="283">
        <f>[9]Лист1!G13</f>
        <v>0</v>
      </c>
      <c r="AJ13" s="280">
        <f t="shared" si="16"/>
        <v>0</v>
      </c>
      <c r="AK13" s="281">
        <f>[9]Лист1!I13</f>
        <v>0</v>
      </c>
      <c r="AL13" s="284">
        <f>[9]Лист1!J13</f>
        <v>0</v>
      </c>
      <c r="AM13" s="32">
        <f t="shared" ref="AM13:AM18" si="44">O13-AA13</f>
        <v>0</v>
      </c>
      <c r="AN13" s="25">
        <f t="shared" si="18"/>
        <v>0</v>
      </c>
      <c r="AO13" s="29">
        <f t="shared" ref="AO13:AX18" si="45">Q13-AC13</f>
        <v>0</v>
      </c>
      <c r="AP13" s="34">
        <f t="shared" si="45"/>
        <v>0</v>
      </c>
      <c r="AQ13" s="34">
        <f t="shared" si="45"/>
        <v>0</v>
      </c>
      <c r="AR13" s="25">
        <f t="shared" si="4"/>
        <v>0</v>
      </c>
      <c r="AS13" s="37">
        <f t="shared" si="45"/>
        <v>0</v>
      </c>
      <c r="AT13" s="34">
        <f t="shared" si="45"/>
        <v>0</v>
      </c>
      <c r="AU13" s="35">
        <f t="shared" si="45"/>
        <v>0</v>
      </c>
      <c r="AV13" s="25">
        <f t="shared" si="5"/>
        <v>0</v>
      </c>
      <c r="AW13" s="40">
        <f t="shared" si="45"/>
        <v>0</v>
      </c>
      <c r="AX13" s="34">
        <f t="shared" si="45"/>
        <v>0</v>
      </c>
      <c r="AY13" s="25">
        <f t="shared" ref="AY13:AY18" si="46">AP13+AT13+AX13</f>
        <v>0</v>
      </c>
      <c r="AZ13" s="29">
        <f t="shared" ref="AZ13:AZ18" si="47">K13*AJ13</f>
        <v>0</v>
      </c>
      <c r="BA13" s="29">
        <f t="shared" ref="BA13:BA18" si="48">M13-AZ13</f>
        <v>0</v>
      </c>
      <c r="BB13" s="41">
        <f t="shared" ref="BB13:BB18" si="49">BA13*88.08</f>
        <v>0</v>
      </c>
      <c r="BC13" s="35" t="e">
        <f>AU13/AY13</f>
        <v>#DIV/0!</v>
      </c>
      <c r="BD13" s="46">
        <f t="shared" si="24"/>
        <v>0</v>
      </c>
      <c r="BE13" s="22">
        <v>6</v>
      </c>
      <c r="BF13" s="74" t="s">
        <v>48</v>
      </c>
    </row>
    <row r="14" spans="1:58" ht="24.75" customHeight="1" x14ac:dyDescent="0.25">
      <c r="A14" s="22">
        <v>7</v>
      </c>
      <c r="B14" s="77" t="s">
        <v>49</v>
      </c>
      <c r="C14" s="24">
        <f>[7]V_МО____нов!AJ24</f>
        <v>0</v>
      </c>
      <c r="D14" s="25">
        <v>0</v>
      </c>
      <c r="E14" s="26">
        <f t="shared" si="32"/>
        <v>0</v>
      </c>
      <c r="F14" s="49">
        <f>'[8]2022_ПР(нов)'!AS17</f>
        <v>0</v>
      </c>
      <c r="G14" s="75">
        <f>[7]V_МО____нов!AO24</f>
        <v>0</v>
      </c>
      <c r="H14" s="25">
        <v>0</v>
      </c>
      <c r="I14" s="29">
        <f t="shared" si="33"/>
        <v>0</v>
      </c>
      <c r="J14" s="30">
        <f>'[8]2022_ПР(нов)'!AE17</f>
        <v>0</v>
      </c>
      <c r="K14" s="45">
        <f>[7]V_МО____нов!AX24</f>
        <v>0</v>
      </c>
      <c r="L14" s="25">
        <v>0</v>
      </c>
      <c r="M14" s="76">
        <f t="shared" si="34"/>
        <v>0</v>
      </c>
      <c r="N14" s="39">
        <f>'[8]2022_ПР(нов)'!Z17</f>
        <v>0</v>
      </c>
      <c r="O14" s="360">
        <f t="shared" si="35"/>
        <v>0</v>
      </c>
      <c r="P14" s="33">
        <v>0</v>
      </c>
      <c r="Q14" s="223">
        <f t="shared" si="36"/>
        <v>0</v>
      </c>
      <c r="R14" s="166">
        <f t="shared" si="37"/>
        <v>0</v>
      </c>
      <c r="S14" s="166">
        <f t="shared" si="38"/>
        <v>0</v>
      </c>
      <c r="T14" s="36">
        <v>0</v>
      </c>
      <c r="U14" s="167">
        <f t="shared" si="39"/>
        <v>0</v>
      </c>
      <c r="V14" s="166">
        <f t="shared" si="40"/>
        <v>0</v>
      </c>
      <c r="W14" s="165">
        <f t="shared" si="41"/>
        <v>0</v>
      </c>
      <c r="X14" s="222">
        <v>0</v>
      </c>
      <c r="Y14" s="225">
        <f t="shared" si="42"/>
        <v>0</v>
      </c>
      <c r="Z14" s="226">
        <f t="shared" si="43"/>
        <v>0</v>
      </c>
      <c r="AA14" s="279">
        <f>[9]Лист1!D14</f>
        <v>0</v>
      </c>
      <c r="AB14" s="280">
        <f t="shared" si="3"/>
        <v>0</v>
      </c>
      <c r="AC14" s="281">
        <f>[9]Лист1!E14</f>
        <v>0</v>
      </c>
      <c r="AD14" s="282">
        <f>[9]Лист1!F14</f>
        <v>0</v>
      </c>
      <c r="AE14" s="283">
        <f>[9]Лист1!K14</f>
        <v>0</v>
      </c>
      <c r="AF14" s="280">
        <f t="shared" si="15"/>
        <v>0</v>
      </c>
      <c r="AG14" s="281">
        <f>[9]Лист1!L14</f>
        <v>0</v>
      </c>
      <c r="AH14" s="282">
        <f>[9]Лист1!M14</f>
        <v>0</v>
      </c>
      <c r="AI14" s="283">
        <f>[9]Лист1!G14</f>
        <v>0</v>
      </c>
      <c r="AJ14" s="280">
        <f t="shared" si="16"/>
        <v>0</v>
      </c>
      <c r="AK14" s="281">
        <f>[9]Лист1!I14</f>
        <v>0</v>
      </c>
      <c r="AL14" s="284">
        <f>[9]Лист1!J14</f>
        <v>0</v>
      </c>
      <c r="AM14" s="32">
        <f t="shared" si="44"/>
        <v>0</v>
      </c>
      <c r="AN14" s="25">
        <f t="shared" si="18"/>
        <v>0</v>
      </c>
      <c r="AO14" s="29">
        <f t="shared" si="45"/>
        <v>0</v>
      </c>
      <c r="AP14" s="34">
        <f t="shared" si="45"/>
        <v>0</v>
      </c>
      <c r="AQ14" s="34">
        <f t="shared" si="45"/>
        <v>0</v>
      </c>
      <c r="AR14" s="25">
        <f t="shared" si="4"/>
        <v>0</v>
      </c>
      <c r="AS14" s="37">
        <f t="shared" si="45"/>
        <v>0</v>
      </c>
      <c r="AT14" s="34">
        <f t="shared" si="45"/>
        <v>0</v>
      </c>
      <c r="AU14" s="35">
        <f t="shared" si="45"/>
        <v>0</v>
      </c>
      <c r="AV14" s="25">
        <f t="shared" si="5"/>
        <v>0</v>
      </c>
      <c r="AW14" s="40">
        <f t="shared" si="45"/>
        <v>0</v>
      </c>
      <c r="AX14" s="34">
        <f t="shared" si="45"/>
        <v>0</v>
      </c>
      <c r="AY14" s="25">
        <f t="shared" si="46"/>
        <v>0</v>
      </c>
      <c r="AZ14" s="29">
        <f t="shared" si="47"/>
        <v>0</v>
      </c>
      <c r="BA14" s="29">
        <f t="shared" si="48"/>
        <v>0</v>
      </c>
      <c r="BB14" s="41">
        <f t="shared" si="49"/>
        <v>0</v>
      </c>
      <c r="BC14" s="35" t="e">
        <f t="shared" ref="BC14:BC48" si="50">AU14/AY14</f>
        <v>#DIV/0!</v>
      </c>
      <c r="BD14" s="46">
        <f t="shared" si="24"/>
        <v>0</v>
      </c>
      <c r="BE14" s="22">
        <v>7</v>
      </c>
      <c r="BF14" s="77" t="s">
        <v>49</v>
      </c>
    </row>
    <row r="15" spans="1:58" ht="21.95" customHeight="1" x14ac:dyDescent="0.25">
      <c r="A15" s="22">
        <v>8</v>
      </c>
      <c r="B15" s="74" t="s">
        <v>50</v>
      </c>
      <c r="C15" s="363">
        <f>[7]V_МО____нов!AJ25</f>
        <v>0</v>
      </c>
      <c r="D15" s="25">
        <v>0</v>
      </c>
      <c r="E15" s="26">
        <f t="shared" si="32"/>
        <v>0</v>
      </c>
      <c r="F15" s="49">
        <f>'[8]2022_ПР(нов)'!AS18</f>
        <v>0</v>
      </c>
      <c r="G15" s="75">
        <f>[7]V_МО____нов!AO25</f>
        <v>0</v>
      </c>
      <c r="H15" s="25">
        <v>0</v>
      </c>
      <c r="I15" s="29">
        <f t="shared" si="33"/>
        <v>0</v>
      </c>
      <c r="J15" s="30">
        <f>'[8]2022_ПР(нов)'!AE18</f>
        <v>0</v>
      </c>
      <c r="K15" s="45">
        <f>[7]V_МО____нов!AX25</f>
        <v>0</v>
      </c>
      <c r="L15" s="25">
        <v>0</v>
      </c>
      <c r="M15" s="76">
        <f t="shared" si="34"/>
        <v>0</v>
      </c>
      <c r="N15" s="39">
        <f>'[8]2022_ПР(нов)'!Z18</f>
        <v>0</v>
      </c>
      <c r="O15" s="360">
        <f t="shared" si="35"/>
        <v>0</v>
      </c>
      <c r="P15" s="33">
        <v>0</v>
      </c>
      <c r="Q15" s="223">
        <f t="shared" si="36"/>
        <v>0</v>
      </c>
      <c r="R15" s="166">
        <f t="shared" si="37"/>
        <v>0</v>
      </c>
      <c r="S15" s="166">
        <f t="shared" si="38"/>
        <v>0</v>
      </c>
      <c r="T15" s="36">
        <v>0</v>
      </c>
      <c r="U15" s="167">
        <f t="shared" si="39"/>
        <v>0</v>
      </c>
      <c r="V15" s="166">
        <f t="shared" si="40"/>
        <v>0</v>
      </c>
      <c r="W15" s="165">
        <f t="shared" si="41"/>
        <v>0</v>
      </c>
      <c r="X15" s="222">
        <v>0</v>
      </c>
      <c r="Y15" s="225">
        <f t="shared" si="42"/>
        <v>0</v>
      </c>
      <c r="Z15" s="226">
        <f t="shared" si="43"/>
        <v>0</v>
      </c>
      <c r="AA15" s="279">
        <f>[9]Лист1!D15</f>
        <v>0</v>
      </c>
      <c r="AB15" s="280">
        <f t="shared" si="3"/>
        <v>0</v>
      </c>
      <c r="AC15" s="281">
        <f>[9]Лист1!E15</f>
        <v>0</v>
      </c>
      <c r="AD15" s="282">
        <f>[9]Лист1!F15</f>
        <v>0</v>
      </c>
      <c r="AE15" s="283">
        <f>[9]Лист1!K15</f>
        <v>0</v>
      </c>
      <c r="AF15" s="280">
        <f t="shared" si="15"/>
        <v>0</v>
      </c>
      <c r="AG15" s="281">
        <f>[9]Лист1!L15</f>
        <v>0</v>
      </c>
      <c r="AH15" s="282">
        <f>[9]Лист1!M15</f>
        <v>0</v>
      </c>
      <c r="AI15" s="283">
        <f>[9]Лист1!G15</f>
        <v>0</v>
      </c>
      <c r="AJ15" s="280">
        <f t="shared" si="16"/>
        <v>0</v>
      </c>
      <c r="AK15" s="281">
        <f>[9]Лист1!I15</f>
        <v>0</v>
      </c>
      <c r="AL15" s="284">
        <f>[9]Лист1!J15</f>
        <v>0</v>
      </c>
      <c r="AM15" s="32">
        <f t="shared" si="44"/>
        <v>0</v>
      </c>
      <c r="AN15" s="25">
        <f t="shared" si="18"/>
        <v>0</v>
      </c>
      <c r="AO15" s="29">
        <f t="shared" si="45"/>
        <v>0</v>
      </c>
      <c r="AP15" s="34">
        <f t="shared" si="45"/>
        <v>0</v>
      </c>
      <c r="AQ15" s="34">
        <f t="shared" si="45"/>
        <v>0</v>
      </c>
      <c r="AR15" s="25">
        <f t="shared" si="4"/>
        <v>0</v>
      </c>
      <c r="AS15" s="37">
        <f t="shared" si="45"/>
        <v>0</v>
      </c>
      <c r="AT15" s="34">
        <f t="shared" si="45"/>
        <v>0</v>
      </c>
      <c r="AU15" s="35">
        <f t="shared" si="45"/>
        <v>0</v>
      </c>
      <c r="AV15" s="25">
        <f t="shared" si="5"/>
        <v>0</v>
      </c>
      <c r="AW15" s="40">
        <f t="shared" si="45"/>
        <v>0</v>
      </c>
      <c r="AX15" s="34">
        <f t="shared" si="45"/>
        <v>0</v>
      </c>
      <c r="AY15" s="25">
        <f t="shared" si="46"/>
        <v>0</v>
      </c>
      <c r="AZ15" s="29">
        <f t="shared" si="47"/>
        <v>0</v>
      </c>
      <c r="BA15" s="29">
        <f t="shared" si="48"/>
        <v>0</v>
      </c>
      <c r="BB15" s="41">
        <f t="shared" si="49"/>
        <v>0</v>
      </c>
      <c r="BC15" s="35" t="e">
        <f t="shared" si="50"/>
        <v>#DIV/0!</v>
      </c>
      <c r="BD15" s="46">
        <f t="shared" si="24"/>
        <v>0</v>
      </c>
      <c r="BE15" s="22">
        <v>8</v>
      </c>
      <c r="BF15" s="74" t="s">
        <v>50</v>
      </c>
    </row>
    <row r="16" spans="1:58" ht="25.5" customHeight="1" x14ac:dyDescent="0.25">
      <c r="A16" s="22">
        <v>9</v>
      </c>
      <c r="B16" s="79" t="s">
        <v>51</v>
      </c>
      <c r="C16" s="24">
        <f>[7]V_МО____нов!AJ26</f>
        <v>56958</v>
      </c>
      <c r="D16" s="25">
        <v>4.2</v>
      </c>
      <c r="E16" s="26">
        <f t="shared" si="32"/>
        <v>239223.6</v>
      </c>
      <c r="F16" s="80">
        <f>'[8]2022_ПР(нов)'!AS19</f>
        <v>21070849.920000002</v>
      </c>
      <c r="G16" s="81">
        <f>[7]V_МО____нов!AO26</f>
        <v>22851</v>
      </c>
      <c r="H16" s="25">
        <v>4.2</v>
      </c>
      <c r="I16" s="26">
        <f t="shared" si="33"/>
        <v>95974.2</v>
      </c>
      <c r="J16" s="82">
        <f>'[8]2022_ПР(нов)'!AE19</f>
        <v>14951789.460000001</v>
      </c>
      <c r="K16" s="28">
        <f>[7]V_МО____нов!AX26</f>
        <v>314307</v>
      </c>
      <c r="L16" s="25">
        <v>12.6</v>
      </c>
      <c r="M16" s="26">
        <f t="shared" si="34"/>
        <v>3960268.1999999997</v>
      </c>
      <c r="N16" s="39">
        <f>'[8]2022_ПР(нов)'!Z19</f>
        <v>348820405.44</v>
      </c>
      <c r="O16" s="212">
        <f t="shared" si="35"/>
        <v>18986</v>
      </c>
      <c r="P16" s="33">
        <v>4.2</v>
      </c>
      <c r="Q16" s="223">
        <f t="shared" si="36"/>
        <v>79741.2</v>
      </c>
      <c r="R16" s="166">
        <f t="shared" si="37"/>
        <v>7023616.6400000006</v>
      </c>
      <c r="S16" s="218">
        <f t="shared" si="38"/>
        <v>7617</v>
      </c>
      <c r="T16" s="83">
        <v>4.2</v>
      </c>
      <c r="U16" s="167">
        <f t="shared" si="39"/>
        <v>31991.4</v>
      </c>
      <c r="V16" s="166">
        <f t="shared" si="40"/>
        <v>4983929.82</v>
      </c>
      <c r="W16" s="165">
        <f t="shared" si="41"/>
        <v>104769</v>
      </c>
      <c r="X16" s="222">
        <v>12.6</v>
      </c>
      <c r="Y16" s="225">
        <f t="shared" si="42"/>
        <v>1320089.3999999999</v>
      </c>
      <c r="Z16" s="226">
        <f t="shared" si="43"/>
        <v>116273468.48</v>
      </c>
      <c r="AA16" s="279">
        <f>[9]Лист1!D16</f>
        <v>14345</v>
      </c>
      <c r="AB16" s="280">
        <f t="shared" si="3"/>
        <v>6.78</v>
      </c>
      <c r="AC16" s="281">
        <f>[9]Лист1!E16</f>
        <v>97221.83</v>
      </c>
      <c r="AD16" s="282">
        <f>[9]Лист1!F16</f>
        <v>8563392.0999999996</v>
      </c>
      <c r="AE16" s="283">
        <f>[9]Лист1!K16</f>
        <v>4606</v>
      </c>
      <c r="AF16" s="280">
        <f t="shared" si="15"/>
        <v>6.02</v>
      </c>
      <c r="AG16" s="281">
        <f>[9]Лист1!L16</f>
        <v>27719.62</v>
      </c>
      <c r="AH16" s="282">
        <f>[9]Лист1!M16</f>
        <v>4318450.91</v>
      </c>
      <c r="AI16" s="283">
        <f>[9]Лист1!G16</f>
        <v>54300</v>
      </c>
      <c r="AJ16" s="280">
        <f t="shared" si="16"/>
        <v>21.66</v>
      </c>
      <c r="AK16" s="281">
        <f>[9]Лист1!I16</f>
        <v>1175924.1100000001</v>
      </c>
      <c r="AL16" s="284">
        <f>[9]Лист1!J16</f>
        <v>103575746.28</v>
      </c>
      <c r="AM16" s="32">
        <f t="shared" si="44"/>
        <v>4641</v>
      </c>
      <c r="AN16" s="25">
        <f t="shared" si="18"/>
        <v>-2.58</v>
      </c>
      <c r="AO16" s="29">
        <f t="shared" si="45"/>
        <v>-17480.630000000005</v>
      </c>
      <c r="AP16" s="34">
        <f t="shared" si="45"/>
        <v>-1539775.459999999</v>
      </c>
      <c r="AQ16" s="84">
        <f t="shared" si="45"/>
        <v>3011</v>
      </c>
      <c r="AR16" s="25">
        <f t="shared" si="4"/>
        <v>-1.8199999999999994</v>
      </c>
      <c r="AS16" s="37">
        <f t="shared" si="45"/>
        <v>4271.7800000000025</v>
      </c>
      <c r="AT16" s="34">
        <f t="shared" si="45"/>
        <v>665478.91000000015</v>
      </c>
      <c r="AU16" s="35">
        <f t="shared" si="45"/>
        <v>50469</v>
      </c>
      <c r="AV16" s="25">
        <f t="shared" si="5"/>
        <v>-9.06</v>
      </c>
      <c r="AW16" s="40">
        <f t="shared" si="45"/>
        <v>144165.2899999998</v>
      </c>
      <c r="AX16" s="34">
        <f t="shared" si="45"/>
        <v>12697722.200000003</v>
      </c>
      <c r="AY16" s="25">
        <f t="shared" si="46"/>
        <v>11823425.650000004</v>
      </c>
      <c r="AZ16" s="29">
        <f t="shared" si="47"/>
        <v>6807889.6200000001</v>
      </c>
      <c r="BA16" s="29">
        <f t="shared" si="48"/>
        <v>-2847621.4200000004</v>
      </c>
      <c r="BB16" s="41">
        <f t="shared" si="49"/>
        <v>-250818494.67360002</v>
      </c>
      <c r="BC16" s="35">
        <f t="shared" si="50"/>
        <v>4.2685598483887775E-3</v>
      </c>
      <c r="BD16" s="46">
        <f t="shared" si="24"/>
        <v>-5.747793446715633E-4</v>
      </c>
      <c r="BE16" s="22">
        <v>9</v>
      </c>
      <c r="BF16" s="79" t="s">
        <v>51</v>
      </c>
    </row>
    <row r="17" spans="1:58" ht="21.95" customHeight="1" x14ac:dyDescent="0.25">
      <c r="A17" s="22">
        <v>10</v>
      </c>
      <c r="B17" s="74" t="s">
        <v>52</v>
      </c>
      <c r="C17" s="24">
        <f>[7]V_МО____нов!AJ27</f>
        <v>0</v>
      </c>
      <c r="D17" s="25">
        <v>0</v>
      </c>
      <c r="E17" s="26">
        <f t="shared" si="32"/>
        <v>0</v>
      </c>
      <c r="F17" s="49">
        <f>'[8]2022_ПР(нов)'!AS20</f>
        <v>0</v>
      </c>
      <c r="G17" s="75">
        <f>[7]V_МО____нов!AO27</f>
        <v>0</v>
      </c>
      <c r="H17" s="25">
        <v>0</v>
      </c>
      <c r="I17" s="29">
        <f t="shared" si="33"/>
        <v>0</v>
      </c>
      <c r="J17" s="30">
        <f>'[8]2022_ПР(нов)'!AE20</f>
        <v>0</v>
      </c>
      <c r="K17" s="45">
        <f>[7]V_МО____нов!AX27</f>
        <v>0</v>
      </c>
      <c r="L17" s="25">
        <v>0</v>
      </c>
      <c r="M17" s="76">
        <f t="shared" si="34"/>
        <v>0</v>
      </c>
      <c r="N17" s="39">
        <f>'[8]2022_ПР(нов)'!Z20</f>
        <v>0</v>
      </c>
      <c r="O17" s="360">
        <f t="shared" si="35"/>
        <v>0</v>
      </c>
      <c r="P17" s="33">
        <v>0</v>
      </c>
      <c r="Q17" s="223">
        <f t="shared" si="36"/>
        <v>0</v>
      </c>
      <c r="R17" s="166">
        <f t="shared" si="37"/>
        <v>0</v>
      </c>
      <c r="S17" s="166">
        <f t="shared" si="38"/>
        <v>0</v>
      </c>
      <c r="T17" s="83">
        <v>0</v>
      </c>
      <c r="U17" s="167">
        <f t="shared" si="39"/>
        <v>0</v>
      </c>
      <c r="V17" s="166">
        <f t="shared" si="40"/>
        <v>0</v>
      </c>
      <c r="W17" s="165">
        <f t="shared" si="41"/>
        <v>0</v>
      </c>
      <c r="X17" s="222">
        <v>0</v>
      </c>
      <c r="Y17" s="225">
        <f t="shared" si="42"/>
        <v>0</v>
      </c>
      <c r="Z17" s="226">
        <f t="shared" si="43"/>
        <v>0</v>
      </c>
      <c r="AA17" s="279">
        <f>[9]Лист1!D17</f>
        <v>0</v>
      </c>
      <c r="AB17" s="280">
        <f t="shared" si="3"/>
        <v>0</v>
      </c>
      <c r="AC17" s="281">
        <f>[9]Лист1!E17</f>
        <v>0</v>
      </c>
      <c r="AD17" s="282">
        <f>[9]Лист1!F17</f>
        <v>0</v>
      </c>
      <c r="AE17" s="283">
        <f>[9]Лист1!K17</f>
        <v>0</v>
      </c>
      <c r="AF17" s="280">
        <f t="shared" si="15"/>
        <v>0</v>
      </c>
      <c r="AG17" s="368">
        <f>[9]Лист1!L17</f>
        <v>0</v>
      </c>
      <c r="AH17" s="369">
        <f>[9]Лист1!M17</f>
        <v>0</v>
      </c>
      <c r="AI17" s="283">
        <f>[9]Лист1!G17</f>
        <v>0</v>
      </c>
      <c r="AJ17" s="280">
        <f t="shared" si="16"/>
        <v>0</v>
      </c>
      <c r="AK17" s="281">
        <f>[9]Лист1!I17</f>
        <v>0</v>
      </c>
      <c r="AL17" s="284">
        <f>[9]Лист1!J17</f>
        <v>0</v>
      </c>
      <c r="AM17" s="32">
        <f t="shared" si="44"/>
        <v>0</v>
      </c>
      <c r="AN17" s="25">
        <f t="shared" si="18"/>
        <v>0</v>
      </c>
      <c r="AO17" s="29">
        <f t="shared" si="45"/>
        <v>0</v>
      </c>
      <c r="AP17" s="34">
        <f t="shared" si="45"/>
        <v>0</v>
      </c>
      <c r="AQ17" s="34">
        <f t="shared" si="45"/>
        <v>0</v>
      </c>
      <c r="AR17" s="25">
        <f t="shared" si="4"/>
        <v>0</v>
      </c>
      <c r="AS17" s="37">
        <f t="shared" si="45"/>
        <v>0</v>
      </c>
      <c r="AT17" s="34">
        <f t="shared" si="45"/>
        <v>0</v>
      </c>
      <c r="AU17" s="35">
        <f t="shared" si="45"/>
        <v>0</v>
      </c>
      <c r="AV17" s="25">
        <f t="shared" si="5"/>
        <v>0</v>
      </c>
      <c r="AW17" s="40">
        <f t="shared" si="45"/>
        <v>0</v>
      </c>
      <c r="AX17" s="34">
        <f t="shared" si="45"/>
        <v>0</v>
      </c>
      <c r="AY17" s="25">
        <f t="shared" si="46"/>
        <v>0</v>
      </c>
      <c r="AZ17" s="29">
        <f t="shared" si="47"/>
        <v>0</v>
      </c>
      <c r="BA17" s="29">
        <f t="shared" si="48"/>
        <v>0</v>
      </c>
      <c r="BB17" s="41">
        <f t="shared" si="49"/>
        <v>0</v>
      </c>
      <c r="BC17" s="35" t="e">
        <f>AU17/AY17</f>
        <v>#DIV/0!</v>
      </c>
      <c r="BD17" s="44">
        <f t="shared" si="24"/>
        <v>0</v>
      </c>
      <c r="BE17" s="22">
        <v>10</v>
      </c>
      <c r="BF17" s="74" t="s">
        <v>52</v>
      </c>
    </row>
    <row r="18" spans="1:58" ht="21.95" customHeight="1" x14ac:dyDescent="0.25">
      <c r="A18" s="22">
        <v>11</v>
      </c>
      <c r="B18" s="50" t="s">
        <v>53</v>
      </c>
      <c r="C18" s="24">
        <f>[7]V_МО____нов!AJ28</f>
        <v>0</v>
      </c>
      <c r="D18" s="25">
        <v>0</v>
      </c>
      <c r="E18" s="26">
        <f t="shared" si="32"/>
        <v>0</v>
      </c>
      <c r="F18" s="49">
        <f>'[8]2022_ПР(нов)'!AS21</f>
        <v>0</v>
      </c>
      <c r="G18" s="75">
        <f>[7]V_МО____нов!AO28</f>
        <v>0</v>
      </c>
      <c r="H18" s="25">
        <v>0</v>
      </c>
      <c r="I18" s="29">
        <f t="shared" si="33"/>
        <v>0</v>
      </c>
      <c r="J18" s="30">
        <f>'[8]2022_ПР(нов)'!AE21</f>
        <v>0</v>
      </c>
      <c r="K18" s="45">
        <f>[7]V_МО____нов!AX28</f>
        <v>0</v>
      </c>
      <c r="L18" s="25">
        <v>0</v>
      </c>
      <c r="M18" s="76">
        <f t="shared" si="34"/>
        <v>0</v>
      </c>
      <c r="N18" s="39">
        <f>'[8]2022_ПР(нов)'!Z21</f>
        <v>0</v>
      </c>
      <c r="O18" s="360">
        <f t="shared" si="35"/>
        <v>0</v>
      </c>
      <c r="P18" s="33">
        <v>0</v>
      </c>
      <c r="Q18" s="223">
        <f t="shared" si="36"/>
        <v>0</v>
      </c>
      <c r="R18" s="166">
        <f t="shared" si="37"/>
        <v>0</v>
      </c>
      <c r="S18" s="166">
        <f t="shared" si="38"/>
        <v>0</v>
      </c>
      <c r="T18" s="83">
        <v>0</v>
      </c>
      <c r="U18" s="167">
        <f t="shared" si="39"/>
        <v>0</v>
      </c>
      <c r="V18" s="166">
        <f t="shared" si="40"/>
        <v>0</v>
      </c>
      <c r="W18" s="165">
        <f t="shared" si="41"/>
        <v>0</v>
      </c>
      <c r="X18" s="222">
        <v>0</v>
      </c>
      <c r="Y18" s="225">
        <f t="shared" si="42"/>
        <v>0</v>
      </c>
      <c r="Z18" s="226">
        <f t="shared" si="43"/>
        <v>0</v>
      </c>
      <c r="AA18" s="279">
        <f>[9]Лист1!D18</f>
        <v>0</v>
      </c>
      <c r="AB18" s="280">
        <f t="shared" si="3"/>
        <v>0</v>
      </c>
      <c r="AC18" s="281">
        <f>[9]Лист1!E18</f>
        <v>0</v>
      </c>
      <c r="AD18" s="282">
        <f>[9]Лист1!F18</f>
        <v>0</v>
      </c>
      <c r="AE18" s="283">
        <f>[9]Лист1!K18</f>
        <v>0</v>
      </c>
      <c r="AF18" s="280">
        <f t="shared" si="15"/>
        <v>0</v>
      </c>
      <c r="AG18" s="281">
        <f>[9]Лист1!L18</f>
        <v>0</v>
      </c>
      <c r="AH18" s="282">
        <f>[9]Лист1!M18</f>
        <v>0</v>
      </c>
      <c r="AI18" s="283">
        <f>[9]Лист1!G18</f>
        <v>0</v>
      </c>
      <c r="AJ18" s="280">
        <f t="shared" si="16"/>
        <v>0</v>
      </c>
      <c r="AK18" s="281">
        <f>[9]Лист1!I18</f>
        <v>0</v>
      </c>
      <c r="AL18" s="284">
        <f>[9]Лист1!J18</f>
        <v>0</v>
      </c>
      <c r="AM18" s="32">
        <f t="shared" si="44"/>
        <v>0</v>
      </c>
      <c r="AN18" s="25">
        <f t="shared" si="18"/>
        <v>0</v>
      </c>
      <c r="AO18" s="29">
        <f t="shared" si="45"/>
        <v>0</v>
      </c>
      <c r="AP18" s="34">
        <f t="shared" si="45"/>
        <v>0</v>
      </c>
      <c r="AQ18" s="34">
        <f t="shared" si="45"/>
        <v>0</v>
      </c>
      <c r="AR18" s="25">
        <f t="shared" si="4"/>
        <v>0</v>
      </c>
      <c r="AS18" s="37">
        <f t="shared" si="45"/>
        <v>0</v>
      </c>
      <c r="AT18" s="34">
        <f t="shared" si="45"/>
        <v>0</v>
      </c>
      <c r="AU18" s="35">
        <f t="shared" si="45"/>
        <v>0</v>
      </c>
      <c r="AV18" s="25">
        <f t="shared" si="5"/>
        <v>0</v>
      </c>
      <c r="AW18" s="40">
        <f t="shared" si="45"/>
        <v>0</v>
      </c>
      <c r="AX18" s="34">
        <f t="shared" si="45"/>
        <v>0</v>
      </c>
      <c r="AY18" s="25">
        <f t="shared" si="46"/>
        <v>0</v>
      </c>
      <c r="AZ18" s="29">
        <f t="shared" si="47"/>
        <v>0</v>
      </c>
      <c r="BA18" s="29">
        <f t="shared" si="48"/>
        <v>0</v>
      </c>
      <c r="BB18" s="41">
        <f t="shared" si="49"/>
        <v>0</v>
      </c>
      <c r="BC18" s="35" t="e">
        <f t="shared" si="50"/>
        <v>#DIV/0!</v>
      </c>
      <c r="BD18" s="46">
        <f t="shared" si="24"/>
        <v>0</v>
      </c>
      <c r="BE18" s="22">
        <v>11</v>
      </c>
      <c r="BF18" s="50" t="s">
        <v>53</v>
      </c>
    </row>
    <row r="19" spans="1:58" ht="21.95" customHeight="1" x14ac:dyDescent="0.25">
      <c r="A19" s="51"/>
      <c r="B19" s="86" t="s">
        <v>54</v>
      </c>
      <c r="C19" s="67">
        <f>SUM(C13:C18)</f>
        <v>56958</v>
      </c>
      <c r="D19" s="25">
        <v>4.2</v>
      </c>
      <c r="E19" s="54">
        <f>SUM(E13:E18)</f>
        <v>239223.6</v>
      </c>
      <c r="F19" s="55">
        <f>'[10]2022_ПР(нов)'!AS22</f>
        <v>21070849.920000002</v>
      </c>
      <c r="G19" s="87">
        <f>SUM(G13:G18,)</f>
        <v>22851</v>
      </c>
      <c r="H19" s="88">
        <v>4.2</v>
      </c>
      <c r="I19" s="67">
        <f t="shared" ref="I19:J19" si="51">SUM(I13:I18,)</f>
        <v>95974.2</v>
      </c>
      <c r="J19" s="89">
        <f t="shared" si="51"/>
        <v>14951789.460000001</v>
      </c>
      <c r="K19" s="87">
        <f>SUM(K13:K18)</f>
        <v>314307</v>
      </c>
      <c r="L19" s="88">
        <v>12.6</v>
      </c>
      <c r="M19" s="87">
        <f t="shared" ref="M19:N19" si="52">SUM(M13:M18)</f>
        <v>3960268.1999999997</v>
      </c>
      <c r="N19" s="87">
        <f t="shared" si="52"/>
        <v>348820405.44</v>
      </c>
      <c r="O19" s="213">
        <f>SUM(O13:O18)</f>
        <v>18986</v>
      </c>
      <c r="P19" s="33">
        <v>4.2</v>
      </c>
      <c r="Q19" s="232">
        <f>SUM(Q13:Q18)</f>
        <v>79741.2</v>
      </c>
      <c r="R19" s="177">
        <f>SUM(R13:R18)</f>
        <v>7023616.6400000006</v>
      </c>
      <c r="S19" s="220">
        <f>SUM(S13:S18)</f>
        <v>7617</v>
      </c>
      <c r="T19" s="83">
        <v>4.2</v>
      </c>
      <c r="U19" s="233">
        <f>SUM(U13:U18)</f>
        <v>31991.4</v>
      </c>
      <c r="V19" s="233">
        <f>SUM(V13:V18)</f>
        <v>4983929.82</v>
      </c>
      <c r="W19" s="229">
        <f>SUM(W13:W18)</f>
        <v>104769</v>
      </c>
      <c r="X19" s="222">
        <v>12.6</v>
      </c>
      <c r="Y19" s="230">
        <f>SUM(Y13:Y18)</f>
        <v>1320089.3999999999</v>
      </c>
      <c r="Z19" s="231">
        <f>SUM(Z13:Z18)</f>
        <v>116273468.48</v>
      </c>
      <c r="AA19" s="291">
        <f>SUM(AA13:AA18)</f>
        <v>14345</v>
      </c>
      <c r="AB19" s="280">
        <f t="shared" si="3"/>
        <v>6.78</v>
      </c>
      <c r="AC19" s="292">
        <f t="shared" ref="AC19:AE19" si="53">SUM(AC13:AC18)</f>
        <v>97221.83</v>
      </c>
      <c r="AD19" s="292">
        <f t="shared" si="53"/>
        <v>8563392.0999999996</v>
      </c>
      <c r="AE19" s="292">
        <f t="shared" si="53"/>
        <v>4606</v>
      </c>
      <c r="AF19" s="280">
        <f t="shared" si="15"/>
        <v>6.02</v>
      </c>
      <c r="AG19" s="292">
        <f t="shared" ref="AG19:AI19" si="54">SUM(AG13:AG18)</f>
        <v>27719.62</v>
      </c>
      <c r="AH19" s="292">
        <f t="shared" si="54"/>
        <v>4318450.91</v>
      </c>
      <c r="AI19" s="293">
        <f t="shared" si="54"/>
        <v>54300</v>
      </c>
      <c r="AJ19" s="280">
        <f t="shared" si="16"/>
        <v>21.66</v>
      </c>
      <c r="AK19" s="292">
        <f t="shared" ref="AK19:AL19" si="55">SUM(AK13:AK18)</f>
        <v>1175924.1100000001</v>
      </c>
      <c r="AL19" s="290">
        <f t="shared" si="55"/>
        <v>103575746.28</v>
      </c>
      <c r="AM19" s="87">
        <f>SUM(AM13:AM18)</f>
        <v>4641</v>
      </c>
      <c r="AN19" s="25">
        <f t="shared" si="18"/>
        <v>-2.58</v>
      </c>
      <c r="AO19" s="88">
        <f t="shared" ref="AO19:AX19" si="56">SUM(AO13:AO18)</f>
        <v>-17480.630000000005</v>
      </c>
      <c r="AP19" s="88">
        <f t="shared" si="56"/>
        <v>-1539775.459999999</v>
      </c>
      <c r="AQ19" s="90">
        <f t="shared" si="56"/>
        <v>3011</v>
      </c>
      <c r="AR19" s="25">
        <f t="shared" si="4"/>
        <v>-1.8199999999999994</v>
      </c>
      <c r="AS19" s="88">
        <f t="shared" si="56"/>
        <v>4271.7800000000025</v>
      </c>
      <c r="AT19" s="88">
        <f t="shared" si="56"/>
        <v>665478.91000000015</v>
      </c>
      <c r="AU19" s="90">
        <f t="shared" si="56"/>
        <v>50469</v>
      </c>
      <c r="AV19" s="25">
        <f t="shared" si="5"/>
        <v>-9.06</v>
      </c>
      <c r="AW19" s="88">
        <f t="shared" si="56"/>
        <v>144165.2899999998</v>
      </c>
      <c r="AX19" s="88">
        <f t="shared" si="56"/>
        <v>12697722.200000003</v>
      </c>
      <c r="AY19" s="88">
        <f>SUM(AY13:AY18)</f>
        <v>11823425.650000004</v>
      </c>
      <c r="AZ19" s="88">
        <f>SUM(AZ13:AZ18)</f>
        <v>6807889.6200000001</v>
      </c>
      <c r="BA19" s="88">
        <f t="shared" ref="BA19:BB19" si="57">SUM(BA13:BA18)</f>
        <v>-2847621.4200000004</v>
      </c>
      <c r="BB19" s="88">
        <f t="shared" si="57"/>
        <v>-250818494.67360002</v>
      </c>
      <c r="BC19" s="88" t="e">
        <f>BC13+BC14+BC15+BC16+BC17+BC18</f>
        <v>#DIV/0!</v>
      </c>
      <c r="BD19" s="88" t="e">
        <f t="shared" ref="BD19" si="58">ROUND(BB19*BC19,2)</f>
        <v>#DIV/0!</v>
      </c>
      <c r="BE19" s="51"/>
      <c r="BF19" s="86" t="s">
        <v>54</v>
      </c>
    </row>
    <row r="20" spans="1:58" ht="24" customHeight="1" x14ac:dyDescent="0.25">
      <c r="A20" s="92">
        <v>12</v>
      </c>
      <c r="B20" s="93" t="s">
        <v>55</v>
      </c>
      <c r="C20" s="94">
        <f>[7]V_МО____нов!AJ30</f>
        <v>3603</v>
      </c>
      <c r="D20" s="25">
        <v>4.2</v>
      </c>
      <c r="E20" s="26">
        <f t="shared" ref="E20:E22" si="59">C20*D20</f>
        <v>15132.6</v>
      </c>
      <c r="F20" s="27">
        <f>'[8]2022_ПР(нов)'!AS23</f>
        <v>1332914.6399999999</v>
      </c>
      <c r="G20" s="95">
        <f>[7]V_МО____нов!AO30</f>
        <v>0</v>
      </c>
      <c r="H20" s="66">
        <v>0</v>
      </c>
      <c r="I20" s="363">
        <f t="shared" ref="I20:I22" si="60">G20*H20</f>
        <v>0</v>
      </c>
      <c r="J20" s="30">
        <f>'[8]2022_ПР(нов)'!AE23</f>
        <v>0</v>
      </c>
      <c r="K20" s="96">
        <f>[7]V_МО____нов!AX30</f>
        <v>48286</v>
      </c>
      <c r="L20" s="25">
        <v>12.6</v>
      </c>
      <c r="M20" s="26">
        <f t="shared" ref="M20:M22" si="61">K20*L20</f>
        <v>608403.6</v>
      </c>
      <c r="N20" s="39">
        <f>'[8]2022_ПР(нов)'!Z23</f>
        <v>53588224.32</v>
      </c>
      <c r="O20" s="212">
        <f t="shared" ref="O20:O22" si="62">ROUND(C20/12*$BE$1,0)</f>
        <v>1201</v>
      </c>
      <c r="P20" s="33">
        <v>4.2</v>
      </c>
      <c r="Q20" s="223">
        <f t="shared" ref="Q20:Q22" si="63">ROUND(O20*P20,2)</f>
        <v>5044.2</v>
      </c>
      <c r="R20" s="166">
        <f t="shared" ref="R20:R22" si="64">F20/12*$BE$1</f>
        <v>444304.87999999995</v>
      </c>
      <c r="S20" s="166">
        <f t="shared" ref="S20:S22" si="65">ROUND(G20/12*$BE$1,0)</f>
        <v>0</v>
      </c>
      <c r="T20" s="33">
        <v>0</v>
      </c>
      <c r="U20" s="167">
        <f t="shared" ref="U20:U22" si="66">ROUND(S20*T20,2)</f>
        <v>0</v>
      </c>
      <c r="V20" s="166">
        <f t="shared" ref="V20:V22" si="67">J20/12*$BE$1</f>
        <v>0</v>
      </c>
      <c r="W20" s="165">
        <f t="shared" ref="W20:W22" si="68">ROUND(K20/12*$BE$1,0)</f>
        <v>16095</v>
      </c>
      <c r="X20" s="222">
        <v>12.6</v>
      </c>
      <c r="Y20" s="225">
        <f t="shared" ref="Y20:Y22" si="69">ROUND(W20*X20,2)</f>
        <v>202797</v>
      </c>
      <c r="Z20" s="226">
        <f t="shared" ref="Z20:Z22" si="70">N20/12*$BE$1</f>
        <v>17862741.440000001</v>
      </c>
      <c r="AA20" s="294">
        <f>[9]Лист1!D20</f>
        <v>1291</v>
      </c>
      <c r="AB20" s="280">
        <f t="shared" si="3"/>
        <v>4.12</v>
      </c>
      <c r="AC20" s="295">
        <f>[9]Лист1!E20</f>
        <v>5322.32</v>
      </c>
      <c r="AD20" s="296">
        <f>[9]Лист1!F20</f>
        <v>468801.19</v>
      </c>
      <c r="AE20" s="297">
        <f>[9]Лист1!K20</f>
        <v>0</v>
      </c>
      <c r="AF20" s="280">
        <f t="shared" si="15"/>
        <v>0</v>
      </c>
      <c r="AG20" s="298">
        <f>[9]Лист1!L20</f>
        <v>0</v>
      </c>
      <c r="AH20" s="298">
        <f>[9]Лист1!M20</f>
        <v>0</v>
      </c>
      <c r="AI20" s="299">
        <f>[9]Лист1!G20</f>
        <v>10566</v>
      </c>
      <c r="AJ20" s="280">
        <f t="shared" si="16"/>
        <v>14.58</v>
      </c>
      <c r="AK20" s="295">
        <f>[9]Лист1!I20</f>
        <v>154075.35999999999</v>
      </c>
      <c r="AL20" s="300">
        <f>[9]Лист1!J20</f>
        <v>13570890.130000001</v>
      </c>
      <c r="AM20" s="32">
        <f t="shared" ref="AM20:AM22" si="71">O20-AA20</f>
        <v>-90</v>
      </c>
      <c r="AN20" s="25">
        <f t="shared" si="18"/>
        <v>0.08</v>
      </c>
      <c r="AO20" s="29">
        <f t="shared" ref="AO20:AX22" si="72">Q20-AC20</f>
        <v>-278.11999999999989</v>
      </c>
      <c r="AP20" s="34">
        <f t="shared" si="72"/>
        <v>-24496.310000000056</v>
      </c>
      <c r="AQ20" s="34">
        <f t="shared" si="72"/>
        <v>0</v>
      </c>
      <c r="AR20" s="66">
        <f t="shared" si="4"/>
        <v>0</v>
      </c>
      <c r="AS20" s="37">
        <f t="shared" si="72"/>
        <v>0</v>
      </c>
      <c r="AT20" s="34">
        <f t="shared" si="72"/>
        <v>0</v>
      </c>
      <c r="AU20" s="35">
        <f t="shared" si="72"/>
        <v>5529</v>
      </c>
      <c r="AV20" s="25">
        <f t="shared" si="5"/>
        <v>-1.9800000000000004</v>
      </c>
      <c r="AW20" s="40">
        <f t="shared" si="72"/>
        <v>48721.640000000014</v>
      </c>
      <c r="AX20" s="34">
        <f t="shared" si="72"/>
        <v>4291851.3100000005</v>
      </c>
      <c r="AY20" s="25">
        <f t="shared" ref="AY20:AY22" si="73">AP20+AT20+AX20</f>
        <v>4267355</v>
      </c>
      <c r="AZ20" s="29">
        <f t="shared" ref="AZ20:AZ22" si="74">K20*AJ20</f>
        <v>704009.88</v>
      </c>
      <c r="BA20" s="29">
        <f t="shared" ref="BA20:BA22" si="75">M20-AZ20</f>
        <v>-95606.280000000028</v>
      </c>
      <c r="BB20" s="41">
        <f t="shared" ref="BB20:BB22" si="76">BA20*88.08</f>
        <v>-8421001.1424000021</v>
      </c>
      <c r="BC20" s="35">
        <f t="shared" si="50"/>
        <v>1.2956503501583535E-3</v>
      </c>
      <c r="BD20" s="102">
        <f t="shared" si="24"/>
        <v>-5.7857301259211383E-3</v>
      </c>
      <c r="BE20" s="92">
        <v>12</v>
      </c>
      <c r="BF20" s="93" t="s">
        <v>55</v>
      </c>
    </row>
    <row r="21" spans="1:58" ht="21.95" customHeight="1" x14ac:dyDescent="0.25">
      <c r="A21" s="92">
        <v>13</v>
      </c>
      <c r="B21" s="93" t="s">
        <v>56</v>
      </c>
      <c r="C21" s="24">
        <f>[7]V_МО____нов!AJ31</f>
        <v>2050</v>
      </c>
      <c r="D21" s="25">
        <v>4.2</v>
      </c>
      <c r="E21" s="26">
        <f t="shared" si="59"/>
        <v>8610</v>
      </c>
      <c r="F21" s="27">
        <f>'[8]2022_ПР(нов)'!AS24</f>
        <v>758368.8</v>
      </c>
      <c r="G21" s="28">
        <f>[7]V_МО____нов!AO31</f>
        <v>0</v>
      </c>
      <c r="H21" s="66">
        <v>0</v>
      </c>
      <c r="I21" s="29">
        <f t="shared" si="60"/>
        <v>0</v>
      </c>
      <c r="J21" s="30">
        <f>'[8]2022_ПР(нов)'!AE24</f>
        <v>0</v>
      </c>
      <c r="K21" s="28">
        <f>[7]V_МО____нов!AX31</f>
        <v>2159</v>
      </c>
      <c r="L21" s="25">
        <v>12.6</v>
      </c>
      <c r="M21" s="26">
        <f t="shared" si="61"/>
        <v>27203.399999999998</v>
      </c>
      <c r="N21" s="39">
        <f>'[8]2022_ПР(нов)'!Z24</f>
        <v>2396040.2400000002</v>
      </c>
      <c r="O21" s="212">
        <f t="shared" si="62"/>
        <v>683</v>
      </c>
      <c r="P21" s="33">
        <v>4.2</v>
      </c>
      <c r="Q21" s="223">
        <f t="shared" si="63"/>
        <v>2868.6</v>
      </c>
      <c r="R21" s="166">
        <f t="shared" si="64"/>
        <v>252789.6</v>
      </c>
      <c r="S21" s="166">
        <f t="shared" si="65"/>
        <v>0</v>
      </c>
      <c r="T21" s="33">
        <v>0</v>
      </c>
      <c r="U21" s="167">
        <f t="shared" si="66"/>
        <v>0</v>
      </c>
      <c r="V21" s="166">
        <f t="shared" si="67"/>
        <v>0</v>
      </c>
      <c r="W21" s="165">
        <f t="shared" si="68"/>
        <v>720</v>
      </c>
      <c r="X21" s="222">
        <v>12.6</v>
      </c>
      <c r="Y21" s="225">
        <f t="shared" si="69"/>
        <v>9072</v>
      </c>
      <c r="Z21" s="226">
        <f t="shared" si="70"/>
        <v>798680.08000000007</v>
      </c>
      <c r="AA21" s="279">
        <f>[9]Лист1!D21</f>
        <v>394</v>
      </c>
      <c r="AB21" s="280">
        <f t="shared" si="3"/>
        <v>2.0099999999999998</v>
      </c>
      <c r="AC21" s="281">
        <f>[9]Лист1!E21</f>
        <v>790.97</v>
      </c>
      <c r="AD21" s="282">
        <f>[9]Лист1!F21</f>
        <v>69668.39</v>
      </c>
      <c r="AE21" s="283">
        <f>[9]Лист1!K21</f>
        <v>0</v>
      </c>
      <c r="AF21" s="280">
        <f t="shared" si="15"/>
        <v>0</v>
      </c>
      <c r="AG21" s="281">
        <f>[9]Лист1!L21</f>
        <v>0</v>
      </c>
      <c r="AH21" s="282">
        <f>[9]Лист1!M21</f>
        <v>0</v>
      </c>
      <c r="AI21" s="283">
        <f>[9]Лист1!G21</f>
        <v>192</v>
      </c>
      <c r="AJ21" s="280">
        <f t="shared" si="16"/>
        <v>7.77</v>
      </c>
      <c r="AK21" s="281">
        <f>[9]Лист1!I21</f>
        <v>1491.23</v>
      </c>
      <c r="AL21" s="284">
        <f>[9]Лист1!J21</f>
        <v>131351.22</v>
      </c>
      <c r="AM21" s="32">
        <f t="shared" si="71"/>
        <v>289</v>
      </c>
      <c r="AN21" s="25">
        <f t="shared" si="18"/>
        <v>2.19</v>
      </c>
      <c r="AO21" s="29">
        <f t="shared" si="72"/>
        <v>2077.63</v>
      </c>
      <c r="AP21" s="34">
        <f t="shared" si="72"/>
        <v>183121.21000000002</v>
      </c>
      <c r="AQ21" s="34">
        <f t="shared" si="72"/>
        <v>0</v>
      </c>
      <c r="AR21" s="25">
        <f t="shared" si="4"/>
        <v>0</v>
      </c>
      <c r="AS21" s="37">
        <f t="shared" si="72"/>
        <v>0</v>
      </c>
      <c r="AT21" s="34">
        <f t="shared" si="72"/>
        <v>0</v>
      </c>
      <c r="AU21" s="35">
        <f t="shared" si="72"/>
        <v>528</v>
      </c>
      <c r="AV21" s="25">
        <f t="shared" si="5"/>
        <v>4.83</v>
      </c>
      <c r="AW21" s="40">
        <f t="shared" si="72"/>
        <v>7580.77</v>
      </c>
      <c r="AX21" s="34">
        <f t="shared" si="72"/>
        <v>667328.8600000001</v>
      </c>
      <c r="AY21" s="25">
        <f t="shared" si="73"/>
        <v>850450.07000000007</v>
      </c>
      <c r="AZ21" s="29">
        <f t="shared" si="74"/>
        <v>16775.43</v>
      </c>
      <c r="BA21" s="29">
        <f t="shared" si="75"/>
        <v>10427.969999999998</v>
      </c>
      <c r="BB21" s="41">
        <f t="shared" si="76"/>
        <v>918495.59759999975</v>
      </c>
      <c r="BC21" s="35">
        <f t="shared" si="50"/>
        <v>6.2084773536440533E-4</v>
      </c>
      <c r="BD21" s="44">
        <f t="shared" si="24"/>
        <v>8.2534636200851871E-3</v>
      </c>
      <c r="BE21" s="92">
        <v>13</v>
      </c>
      <c r="BF21" s="93" t="s">
        <v>56</v>
      </c>
    </row>
    <row r="22" spans="1:58" ht="21.95" customHeight="1" x14ac:dyDescent="0.25">
      <c r="A22" s="92">
        <v>14</v>
      </c>
      <c r="B22" s="79" t="s">
        <v>57</v>
      </c>
      <c r="C22" s="24">
        <f>[7]V_МО____нов!AJ32</f>
        <v>1500</v>
      </c>
      <c r="D22" s="25">
        <v>4.2</v>
      </c>
      <c r="E22" s="26">
        <f t="shared" si="59"/>
        <v>6300</v>
      </c>
      <c r="F22" s="27">
        <f>'[8]2022_ПР(нов)'!AS25</f>
        <v>554904</v>
      </c>
      <c r="G22" s="28">
        <f>[7]V_МО____нов!AO32</f>
        <v>0</v>
      </c>
      <c r="H22" s="66">
        <v>0</v>
      </c>
      <c r="I22" s="29">
        <f t="shared" si="60"/>
        <v>0</v>
      </c>
      <c r="J22" s="30">
        <f>'[8]2022_ПР(нов)'!AE25</f>
        <v>0</v>
      </c>
      <c r="K22" s="28">
        <f>[7]V_МО____нов!AX32</f>
        <v>10870</v>
      </c>
      <c r="L22" s="25">
        <v>12.6</v>
      </c>
      <c r="M22" s="26">
        <f t="shared" si="61"/>
        <v>136962</v>
      </c>
      <c r="N22" s="39">
        <f>'[8]2022_ПР(нов)'!Z25</f>
        <v>12063612.960000001</v>
      </c>
      <c r="O22" s="212">
        <f t="shared" si="62"/>
        <v>500</v>
      </c>
      <c r="P22" s="33">
        <v>4.2</v>
      </c>
      <c r="Q22" s="223">
        <f t="shared" si="63"/>
        <v>2100</v>
      </c>
      <c r="R22" s="166">
        <f t="shared" si="64"/>
        <v>184968</v>
      </c>
      <c r="S22" s="166">
        <f t="shared" si="65"/>
        <v>0</v>
      </c>
      <c r="T22" s="33">
        <v>0</v>
      </c>
      <c r="U22" s="167">
        <f t="shared" si="66"/>
        <v>0</v>
      </c>
      <c r="V22" s="166">
        <f t="shared" si="67"/>
        <v>0</v>
      </c>
      <c r="W22" s="165">
        <f t="shared" si="68"/>
        <v>3623</v>
      </c>
      <c r="X22" s="222">
        <v>12.6</v>
      </c>
      <c r="Y22" s="225">
        <f t="shared" si="69"/>
        <v>45649.8</v>
      </c>
      <c r="Z22" s="226">
        <f t="shared" si="70"/>
        <v>4021204.3200000003</v>
      </c>
      <c r="AA22" s="279">
        <f>[9]Лист1!D22</f>
        <v>167</v>
      </c>
      <c r="AB22" s="280">
        <f t="shared" si="3"/>
        <v>3.28</v>
      </c>
      <c r="AC22" s="281">
        <f>[9]Лист1!E22</f>
        <v>547.55999999999995</v>
      </c>
      <c r="AD22" s="282">
        <f>[9]Лист1!F22</f>
        <v>48228.92</v>
      </c>
      <c r="AE22" s="283">
        <f>[9]Лист1!K22</f>
        <v>0</v>
      </c>
      <c r="AF22" s="280">
        <f t="shared" si="15"/>
        <v>0</v>
      </c>
      <c r="AG22" s="281">
        <f>[9]Лист1!L22</f>
        <v>0</v>
      </c>
      <c r="AH22" s="282">
        <f>[9]Лист1!M22</f>
        <v>0</v>
      </c>
      <c r="AI22" s="283">
        <f>[9]Лист1!G22</f>
        <v>1031</v>
      </c>
      <c r="AJ22" s="280">
        <f t="shared" si="16"/>
        <v>11.92</v>
      </c>
      <c r="AK22" s="281">
        <f>[9]Лист1!I22</f>
        <v>12288.01</v>
      </c>
      <c r="AL22" s="284">
        <f>[9]Лист1!J22</f>
        <v>1082319.31</v>
      </c>
      <c r="AM22" s="32">
        <f t="shared" si="71"/>
        <v>333</v>
      </c>
      <c r="AN22" s="25">
        <f t="shared" si="18"/>
        <v>0.92</v>
      </c>
      <c r="AO22" s="29">
        <f t="shared" si="72"/>
        <v>1552.44</v>
      </c>
      <c r="AP22" s="34">
        <f t="shared" si="72"/>
        <v>136739.08000000002</v>
      </c>
      <c r="AQ22" s="34">
        <f t="shared" si="72"/>
        <v>0</v>
      </c>
      <c r="AR22" s="25">
        <f t="shared" si="4"/>
        <v>0</v>
      </c>
      <c r="AS22" s="37">
        <f t="shared" si="72"/>
        <v>0</v>
      </c>
      <c r="AT22" s="34">
        <f t="shared" si="72"/>
        <v>0</v>
      </c>
      <c r="AU22" s="35">
        <f t="shared" si="72"/>
        <v>2592</v>
      </c>
      <c r="AV22" s="25">
        <f t="shared" si="5"/>
        <v>0.67999999999999972</v>
      </c>
      <c r="AW22" s="40">
        <f t="shared" si="72"/>
        <v>33361.79</v>
      </c>
      <c r="AX22" s="34">
        <f t="shared" si="72"/>
        <v>2938885.0100000002</v>
      </c>
      <c r="AY22" s="25">
        <f t="shared" si="73"/>
        <v>3075624.0900000003</v>
      </c>
      <c r="AZ22" s="29">
        <f t="shared" si="74"/>
        <v>129570.4</v>
      </c>
      <c r="BA22" s="29">
        <f t="shared" si="75"/>
        <v>7391.6000000000058</v>
      </c>
      <c r="BB22" s="41">
        <f t="shared" si="76"/>
        <v>651052.12800000049</v>
      </c>
      <c r="BC22" s="35">
        <f t="shared" si="50"/>
        <v>8.4275578684259807E-4</v>
      </c>
      <c r="BD22" s="44">
        <f t="shared" si="24"/>
        <v>5.1242886038151428E-2</v>
      </c>
      <c r="BE22" s="92">
        <v>14</v>
      </c>
      <c r="BF22" s="79" t="s">
        <v>57</v>
      </c>
    </row>
    <row r="23" spans="1:58" ht="21.95" customHeight="1" x14ac:dyDescent="0.25">
      <c r="A23" s="51"/>
      <c r="B23" s="103" t="s">
        <v>58</v>
      </c>
      <c r="C23" s="67">
        <f>SUM(C20:C22)</f>
        <v>7153</v>
      </c>
      <c r="D23" s="104">
        <v>4.2</v>
      </c>
      <c r="E23" s="54">
        <f>SUM(E20:E22)</f>
        <v>30042.6</v>
      </c>
      <c r="F23" s="55">
        <f>SUM(F20:F22)</f>
        <v>2646187.44</v>
      </c>
      <c r="G23" s="105">
        <f>SUM(G20:G22)</f>
        <v>0</v>
      </c>
      <c r="H23" s="66">
        <v>0</v>
      </c>
      <c r="I23" s="67">
        <f t="shared" ref="I23:J23" si="77">SUM(I20:I22)</f>
        <v>0</v>
      </c>
      <c r="J23" s="58">
        <f t="shared" si="77"/>
        <v>0</v>
      </c>
      <c r="K23" s="105">
        <f>SUM(K20:K22)</f>
        <v>61315</v>
      </c>
      <c r="L23" s="25">
        <v>12.6</v>
      </c>
      <c r="M23" s="105">
        <f t="shared" ref="M23:N23" si="78">SUM(M20:M22)</f>
        <v>772569</v>
      </c>
      <c r="N23" s="105">
        <f t="shared" si="78"/>
        <v>68047877.520000011</v>
      </c>
      <c r="O23" s="213">
        <f>SUM(O20:O22)</f>
        <v>2384</v>
      </c>
      <c r="P23" s="33">
        <v>4.2</v>
      </c>
      <c r="Q23" s="234">
        <f>SUM(Q20:Q22)</f>
        <v>10012.799999999999</v>
      </c>
      <c r="R23" s="177">
        <f>SUM(R20:R22)</f>
        <v>882062.48</v>
      </c>
      <c r="S23" s="177">
        <f>SUM(S20:S22)</f>
        <v>0</v>
      </c>
      <c r="T23" s="33">
        <v>0</v>
      </c>
      <c r="U23" s="229">
        <f>SUM(U20:U22)</f>
        <v>0</v>
      </c>
      <c r="V23" s="229">
        <f>SUM(V20:V22)</f>
        <v>0</v>
      </c>
      <c r="W23" s="229">
        <f>SUM(W20:W22)</f>
        <v>20438</v>
      </c>
      <c r="X23" s="222">
        <v>12.6</v>
      </c>
      <c r="Y23" s="230">
        <f>SUM(Y20:Y22)</f>
        <v>257518.8</v>
      </c>
      <c r="Z23" s="231">
        <f>SUM(Z20:Z22)</f>
        <v>22682625.840000004</v>
      </c>
      <c r="AA23" s="301">
        <f>SUM(AA20:AA22)</f>
        <v>1852</v>
      </c>
      <c r="AB23" s="280">
        <f t="shared" si="3"/>
        <v>3.6</v>
      </c>
      <c r="AC23" s="302">
        <f t="shared" ref="AC23:AE23" si="79">SUM(AC20:AC22)</f>
        <v>6660.85</v>
      </c>
      <c r="AD23" s="302">
        <f t="shared" si="79"/>
        <v>586698.5</v>
      </c>
      <c r="AE23" s="303">
        <f t="shared" si="79"/>
        <v>0</v>
      </c>
      <c r="AF23" s="280">
        <f t="shared" si="15"/>
        <v>0</v>
      </c>
      <c r="AG23" s="303">
        <f t="shared" ref="AG23:AI23" si="80">SUM(AG20:AG22)</f>
        <v>0</v>
      </c>
      <c r="AH23" s="303">
        <f t="shared" si="80"/>
        <v>0</v>
      </c>
      <c r="AI23" s="303">
        <f t="shared" si="80"/>
        <v>11789</v>
      </c>
      <c r="AJ23" s="280">
        <f t="shared" si="16"/>
        <v>14.24</v>
      </c>
      <c r="AK23" s="302">
        <f t="shared" ref="AK23:AL23" si="81">SUM(AK20:AK22)</f>
        <v>167854.6</v>
      </c>
      <c r="AL23" s="304">
        <f t="shared" si="81"/>
        <v>14784560.660000002</v>
      </c>
      <c r="AM23" s="105">
        <f>SUM(AM20:AM22)</f>
        <v>532</v>
      </c>
      <c r="AN23" s="25">
        <f t="shared" si="18"/>
        <v>0.6</v>
      </c>
      <c r="AO23" s="104">
        <f t="shared" ref="AO23:AX23" si="82">SUM(AO20:AO22)</f>
        <v>3351.9500000000003</v>
      </c>
      <c r="AP23" s="104">
        <f t="shared" si="82"/>
        <v>295363.98</v>
      </c>
      <c r="AQ23" s="67">
        <f t="shared" si="82"/>
        <v>0</v>
      </c>
      <c r="AR23" s="67">
        <f t="shared" ref="AR23:AR86" si="83">T23-AF23</f>
        <v>0</v>
      </c>
      <c r="AS23" s="67">
        <f t="shared" si="82"/>
        <v>0</v>
      </c>
      <c r="AT23" s="67">
        <f t="shared" si="82"/>
        <v>0</v>
      </c>
      <c r="AU23" s="67">
        <f t="shared" si="82"/>
        <v>8649</v>
      </c>
      <c r="AV23" s="25">
        <f t="shared" ref="AV23:AV86" si="84">X23-AJ23</f>
        <v>-1.6400000000000006</v>
      </c>
      <c r="AW23" s="104">
        <f t="shared" si="82"/>
        <v>89664.200000000012</v>
      </c>
      <c r="AX23" s="104">
        <f t="shared" si="82"/>
        <v>7898065.1800000016</v>
      </c>
      <c r="AY23" s="104">
        <f>SUM(AY20:AY22)</f>
        <v>8193429.1600000001</v>
      </c>
      <c r="AZ23" s="67">
        <f>SUM(AZ20:AZ22)</f>
        <v>850355.71000000008</v>
      </c>
      <c r="BA23" s="67">
        <f t="shared" ref="BA23:BB23" si="85">SUM(BA20:BA22)</f>
        <v>-77786.710000000021</v>
      </c>
      <c r="BB23" s="67">
        <f t="shared" si="85"/>
        <v>-6851453.4168000016</v>
      </c>
      <c r="BC23" s="67"/>
      <c r="BD23" s="44">
        <f t="shared" si="24"/>
        <v>-1.3086887488739292E-2</v>
      </c>
      <c r="BE23" s="51"/>
      <c r="BF23" s="103" t="s">
        <v>58</v>
      </c>
    </row>
    <row r="24" spans="1:58" ht="21.95" customHeight="1" x14ac:dyDescent="0.25">
      <c r="A24" s="92">
        <v>15</v>
      </c>
      <c r="B24" s="79" t="s">
        <v>59</v>
      </c>
      <c r="C24" s="94">
        <f>[7]V_МО____нов!AJ34</f>
        <v>6042</v>
      </c>
      <c r="D24" s="25">
        <v>4.2</v>
      </c>
      <c r="E24" s="26">
        <f t="shared" ref="E24:E48" si="86">C24*D24</f>
        <v>25376.400000000001</v>
      </c>
      <c r="F24" s="27">
        <f>'[8]2022_ПР(нов)'!AS27</f>
        <v>2235118.08</v>
      </c>
      <c r="G24" s="95">
        <f>[7]V_МО____нов!AO34</f>
        <v>0</v>
      </c>
      <c r="H24" s="66">
        <v>0</v>
      </c>
      <c r="I24" s="76">
        <f t="shared" ref="I24:I48" si="87">G24*H24</f>
        <v>0</v>
      </c>
      <c r="J24" s="30">
        <f>'[8]2022_ПР(нов)'!AE27</f>
        <v>0</v>
      </c>
      <c r="K24" s="107">
        <f>[7]V_МО____нов!AX34</f>
        <v>7075</v>
      </c>
      <c r="L24" s="25">
        <v>12.6</v>
      </c>
      <c r="M24" s="26">
        <f t="shared" ref="M24:M48" si="88">K24*L24</f>
        <v>89145</v>
      </c>
      <c r="N24" s="39">
        <f>'[8]2022_ПР(нов)'!Z27</f>
        <v>7851891.5999999996</v>
      </c>
      <c r="O24" s="212">
        <f t="shared" ref="O24:O48" si="89">ROUND(C24/12*$BE$1,0)</f>
        <v>2014</v>
      </c>
      <c r="P24" s="33">
        <v>4.2</v>
      </c>
      <c r="Q24" s="223">
        <f t="shared" ref="Q24:Q48" si="90">ROUND(O24*P24,2)</f>
        <v>8458.7999999999993</v>
      </c>
      <c r="R24" s="166">
        <f t="shared" ref="R24:R48" si="91">F24/12*$BE$1</f>
        <v>745039.35999999999</v>
      </c>
      <c r="S24" s="166">
        <f t="shared" ref="S24:S48" si="92">ROUND(G24/12*$BE$1,0)</f>
        <v>0</v>
      </c>
      <c r="T24" s="33">
        <v>0</v>
      </c>
      <c r="U24" s="167">
        <f t="shared" ref="U24:U48" si="93">ROUND(S24*T24,2)</f>
        <v>0</v>
      </c>
      <c r="V24" s="235">
        <f t="shared" ref="V24:V48" si="94">J24/12*$BE$1</f>
        <v>0</v>
      </c>
      <c r="W24" s="165">
        <f t="shared" ref="W24:W48" si="95">ROUND(K24/12*$BE$1,0)</f>
        <v>2358</v>
      </c>
      <c r="X24" s="222">
        <v>12.6</v>
      </c>
      <c r="Y24" s="225">
        <f t="shared" ref="Y24:Y48" si="96">ROUND(W24*X24,2)</f>
        <v>29710.799999999999</v>
      </c>
      <c r="Z24" s="226">
        <f t="shared" ref="Z24:Z48" si="97">N24/12*$BE$1</f>
        <v>2617297.1999999997</v>
      </c>
      <c r="AA24" s="294">
        <f>[9]Лист1!D24</f>
        <v>50</v>
      </c>
      <c r="AB24" s="280">
        <f t="shared" si="3"/>
        <v>14.87</v>
      </c>
      <c r="AC24" s="295">
        <f>[9]Лист1!E24</f>
        <v>743.6</v>
      </c>
      <c r="AD24" s="295">
        <f>[9]Лист1!F24</f>
        <v>65500.08</v>
      </c>
      <c r="AE24" s="298">
        <f>[9]Лист1!K24</f>
        <v>0</v>
      </c>
      <c r="AF24" s="280">
        <f t="shared" si="15"/>
        <v>0</v>
      </c>
      <c r="AG24" s="298">
        <f>[9]Лист1!L24</f>
        <v>0</v>
      </c>
      <c r="AH24" s="298">
        <f>[9]Лист1!M24</f>
        <v>0</v>
      </c>
      <c r="AI24" s="305">
        <f>[9]Лист1!G24</f>
        <v>1147</v>
      </c>
      <c r="AJ24" s="280">
        <f t="shared" si="16"/>
        <v>25.47</v>
      </c>
      <c r="AK24" s="295">
        <f>[9]Лист1!I24</f>
        <v>29218.48</v>
      </c>
      <c r="AL24" s="306">
        <f>[9]Лист1!J24</f>
        <v>2573559.4700000002</v>
      </c>
      <c r="AM24" s="32">
        <f t="shared" ref="AM24:AM48" si="98">O24-AA24</f>
        <v>1964</v>
      </c>
      <c r="AN24" s="25">
        <f t="shared" si="18"/>
        <v>-10.67</v>
      </c>
      <c r="AO24" s="29">
        <f t="shared" ref="AO24:AX48" si="99">Q24-AC24</f>
        <v>7715.1999999999989</v>
      </c>
      <c r="AP24" s="34">
        <f t="shared" si="99"/>
        <v>679539.28</v>
      </c>
      <c r="AQ24" s="111">
        <f t="shared" si="99"/>
        <v>0</v>
      </c>
      <c r="AR24" s="66">
        <f t="shared" si="83"/>
        <v>0</v>
      </c>
      <c r="AS24" s="111">
        <f t="shared" si="99"/>
        <v>0</v>
      </c>
      <c r="AT24" s="34">
        <f t="shared" si="99"/>
        <v>0</v>
      </c>
      <c r="AU24" s="35">
        <f t="shared" si="99"/>
        <v>1211</v>
      </c>
      <c r="AV24" s="25">
        <f t="shared" si="84"/>
        <v>-12.87</v>
      </c>
      <c r="AW24" s="40">
        <f t="shared" si="99"/>
        <v>492.31999999999971</v>
      </c>
      <c r="AX24" s="34">
        <f t="shared" si="99"/>
        <v>43737.729999999516</v>
      </c>
      <c r="AY24" s="25">
        <f t="shared" ref="AY24:AY48" si="100">AP24+AT24+AX24</f>
        <v>723277.00999999954</v>
      </c>
      <c r="AZ24" s="29">
        <f t="shared" ref="AZ24:AZ48" si="101">K24*AJ24</f>
        <v>180200.25</v>
      </c>
      <c r="BA24" s="29">
        <f t="shared" ref="BA24:BA48" si="102">M24-AZ24</f>
        <v>-91055.25</v>
      </c>
      <c r="BB24" s="41">
        <f t="shared" ref="BB24:BB48" si="103">BA24*88.08</f>
        <v>-8020146.4199999999</v>
      </c>
      <c r="BC24" s="35">
        <f t="shared" si="50"/>
        <v>1.6743239218954308E-3</v>
      </c>
      <c r="BD24" s="111">
        <f t="shared" ref="BD24" si="104">SUM(BD21:BD23)</f>
        <v>4.6409462169497324E-2</v>
      </c>
      <c r="BE24" s="92">
        <v>15</v>
      </c>
      <c r="BF24" s="79" t="s">
        <v>59</v>
      </c>
    </row>
    <row r="25" spans="1:58" ht="21.95" customHeight="1" x14ac:dyDescent="0.25">
      <c r="A25" s="92">
        <v>16</v>
      </c>
      <c r="B25" s="79" t="s">
        <v>60</v>
      </c>
      <c r="C25" s="24">
        <f>[7]V_МО____нов!AJ35</f>
        <v>119</v>
      </c>
      <c r="D25" s="25">
        <v>4.2</v>
      </c>
      <c r="E25" s="26">
        <f t="shared" si="86"/>
        <v>499.8</v>
      </c>
      <c r="F25" s="27">
        <f>'[8]2022_ПР(нов)'!AS28</f>
        <v>44040</v>
      </c>
      <c r="G25" s="28">
        <f>[7]V_МО____нов!AO35</f>
        <v>0</v>
      </c>
      <c r="H25" s="66">
        <v>0</v>
      </c>
      <c r="I25" s="29">
        <f t="shared" si="87"/>
        <v>0</v>
      </c>
      <c r="J25" s="30">
        <f>'[8]2022_ПР(нов)'!AE28</f>
        <v>0</v>
      </c>
      <c r="K25" s="112">
        <f>[7]V_МО____нов!AX35</f>
        <v>13514</v>
      </c>
      <c r="L25" s="25">
        <v>12.6</v>
      </c>
      <c r="M25" s="26">
        <f t="shared" si="88"/>
        <v>170276.4</v>
      </c>
      <c r="N25" s="39">
        <f>'[8]2022_ПР(нов)'!Z28</f>
        <v>14997910.08</v>
      </c>
      <c r="O25" s="212">
        <f t="shared" si="89"/>
        <v>40</v>
      </c>
      <c r="P25" s="33">
        <v>4.2</v>
      </c>
      <c r="Q25" s="223">
        <f t="shared" si="90"/>
        <v>168</v>
      </c>
      <c r="R25" s="166">
        <f t="shared" si="91"/>
        <v>14680</v>
      </c>
      <c r="S25" s="166">
        <f t="shared" si="92"/>
        <v>0</v>
      </c>
      <c r="T25" s="33">
        <v>0</v>
      </c>
      <c r="U25" s="167">
        <f t="shared" si="93"/>
        <v>0</v>
      </c>
      <c r="V25" s="166">
        <f t="shared" si="94"/>
        <v>0</v>
      </c>
      <c r="W25" s="165">
        <f t="shared" si="95"/>
        <v>4505</v>
      </c>
      <c r="X25" s="222">
        <v>12.6</v>
      </c>
      <c r="Y25" s="225">
        <f t="shared" si="96"/>
        <v>56763</v>
      </c>
      <c r="Z25" s="226">
        <f t="shared" si="97"/>
        <v>4999303.3600000003</v>
      </c>
      <c r="AA25" s="390">
        <f>[9]Лист1!D25</f>
        <v>0</v>
      </c>
      <c r="AB25" s="380">
        <f t="shared" si="3"/>
        <v>0</v>
      </c>
      <c r="AC25" s="381">
        <f>[9]Лист1!E25</f>
        <v>0</v>
      </c>
      <c r="AD25" s="382">
        <f>[9]Лист1!F25</f>
        <v>0</v>
      </c>
      <c r="AE25" s="283">
        <f>[9]Лист1!K25</f>
        <v>0</v>
      </c>
      <c r="AF25" s="280">
        <f t="shared" si="15"/>
        <v>0</v>
      </c>
      <c r="AG25" s="281">
        <f>[9]Лист1!L25</f>
        <v>0</v>
      </c>
      <c r="AH25" s="282">
        <f>[9]Лист1!M25</f>
        <v>0</v>
      </c>
      <c r="AI25" s="283">
        <f>[9]Лист1!G25</f>
        <v>1421</v>
      </c>
      <c r="AJ25" s="280">
        <f t="shared" si="16"/>
        <v>13.86</v>
      </c>
      <c r="AK25" s="281">
        <f>[9]Лист1!I25</f>
        <v>19694.09</v>
      </c>
      <c r="AL25" s="284">
        <f>[9]Лист1!J25</f>
        <v>1734650.85</v>
      </c>
      <c r="AM25" s="32">
        <f t="shared" si="98"/>
        <v>40</v>
      </c>
      <c r="AN25" s="25">
        <f t="shared" si="18"/>
        <v>4.2</v>
      </c>
      <c r="AO25" s="29">
        <f t="shared" si="99"/>
        <v>168</v>
      </c>
      <c r="AP25" s="34">
        <f t="shared" si="99"/>
        <v>14680</v>
      </c>
      <c r="AQ25" s="34">
        <f t="shared" si="99"/>
        <v>0</v>
      </c>
      <c r="AR25" s="25">
        <f t="shared" si="83"/>
        <v>0</v>
      </c>
      <c r="AS25" s="37">
        <f t="shared" si="99"/>
        <v>0</v>
      </c>
      <c r="AT25" s="34">
        <f t="shared" si="99"/>
        <v>0</v>
      </c>
      <c r="AU25" s="35">
        <f t="shared" si="99"/>
        <v>3084</v>
      </c>
      <c r="AV25" s="25">
        <f t="shared" si="84"/>
        <v>-1.2599999999999998</v>
      </c>
      <c r="AW25" s="40">
        <f t="shared" si="99"/>
        <v>37068.910000000003</v>
      </c>
      <c r="AX25" s="34">
        <f t="shared" si="99"/>
        <v>3264652.5100000002</v>
      </c>
      <c r="AY25" s="25">
        <f t="shared" si="100"/>
        <v>3279332.5100000002</v>
      </c>
      <c r="AZ25" s="29">
        <f t="shared" si="101"/>
        <v>187304.03999999998</v>
      </c>
      <c r="BA25" s="29">
        <f t="shared" si="102"/>
        <v>-17027.639999999985</v>
      </c>
      <c r="BB25" s="41">
        <f t="shared" si="103"/>
        <v>-1499794.5311999987</v>
      </c>
      <c r="BC25" s="35">
        <f t="shared" si="50"/>
        <v>9.4043528388647595E-4</v>
      </c>
      <c r="BD25" s="44">
        <f t="shared" si="24"/>
        <v>-2.4715992243511412E-2</v>
      </c>
      <c r="BE25" s="92">
        <v>16</v>
      </c>
      <c r="BF25" s="79" t="s">
        <v>60</v>
      </c>
    </row>
    <row r="26" spans="1:58" ht="21.95" customHeight="1" x14ac:dyDescent="0.25">
      <c r="A26" s="92">
        <v>17</v>
      </c>
      <c r="B26" s="79" t="s">
        <v>61</v>
      </c>
      <c r="C26" s="24">
        <f>[7]V_МО____нов!AJ36</f>
        <v>2221</v>
      </c>
      <c r="D26" s="25">
        <v>4.2</v>
      </c>
      <c r="E26" s="26">
        <f t="shared" si="86"/>
        <v>9328.2000000000007</v>
      </c>
      <c r="F26" s="80">
        <f>'[8]2022_ПР(нов)'!AS29</f>
        <v>821610.24</v>
      </c>
      <c r="G26" s="28">
        <f>[7]V_МО____нов!AO36</f>
        <v>0</v>
      </c>
      <c r="H26" s="66">
        <v>0</v>
      </c>
      <c r="I26" s="29">
        <f t="shared" si="87"/>
        <v>0</v>
      </c>
      <c r="J26" s="30">
        <f>'[8]2022_ПР(нов)'!AE29</f>
        <v>0</v>
      </c>
      <c r="K26" s="113">
        <f>[7]V_МО____нов!AX36</f>
        <v>19642</v>
      </c>
      <c r="L26" s="25">
        <v>12.6</v>
      </c>
      <c r="M26" s="26">
        <f t="shared" si="88"/>
        <v>247489.19999999998</v>
      </c>
      <c r="N26" s="39">
        <f>'[8]2022_ПР(нов)'!Z29</f>
        <v>21798831.120000001</v>
      </c>
      <c r="O26" s="212">
        <f t="shared" si="89"/>
        <v>740</v>
      </c>
      <c r="P26" s="33">
        <v>4.2</v>
      </c>
      <c r="Q26" s="223">
        <f t="shared" si="90"/>
        <v>3108</v>
      </c>
      <c r="R26" s="166">
        <f t="shared" si="91"/>
        <v>273870.08000000002</v>
      </c>
      <c r="S26" s="166">
        <f t="shared" si="92"/>
        <v>0</v>
      </c>
      <c r="T26" s="33">
        <v>0</v>
      </c>
      <c r="U26" s="167">
        <f t="shared" si="93"/>
        <v>0</v>
      </c>
      <c r="V26" s="166">
        <f t="shared" si="94"/>
        <v>0</v>
      </c>
      <c r="W26" s="165">
        <f t="shared" si="95"/>
        <v>6547</v>
      </c>
      <c r="X26" s="222">
        <v>12.6</v>
      </c>
      <c r="Y26" s="225">
        <f t="shared" si="96"/>
        <v>82492.2</v>
      </c>
      <c r="Z26" s="226">
        <f t="shared" si="97"/>
        <v>7266277.04</v>
      </c>
      <c r="AA26" s="279">
        <f>[9]Лист1!D26</f>
        <v>161</v>
      </c>
      <c r="AB26" s="280">
        <f t="shared" si="3"/>
        <v>1.77</v>
      </c>
      <c r="AC26" s="281">
        <f>[9]Лист1!E26</f>
        <v>285.33</v>
      </c>
      <c r="AD26" s="282">
        <f>[9]Лист1!F26</f>
        <v>25131.95</v>
      </c>
      <c r="AE26" s="283">
        <f>[9]Лист1!K26</f>
        <v>0</v>
      </c>
      <c r="AF26" s="280">
        <f t="shared" si="15"/>
        <v>0</v>
      </c>
      <c r="AG26" s="281">
        <f>[9]Лист1!L26</f>
        <v>0</v>
      </c>
      <c r="AH26" s="282">
        <f>[9]Лист1!M26</f>
        <v>0</v>
      </c>
      <c r="AI26" s="283">
        <f>[9]Лист1!G26</f>
        <v>1124</v>
      </c>
      <c r="AJ26" s="280">
        <f t="shared" si="16"/>
        <v>11.81</v>
      </c>
      <c r="AK26" s="281">
        <f>[9]Лист1!I26</f>
        <v>13270.18</v>
      </c>
      <c r="AL26" s="284">
        <f>[9]Лист1!J26</f>
        <v>1168840.79</v>
      </c>
      <c r="AM26" s="32">
        <f t="shared" si="98"/>
        <v>579</v>
      </c>
      <c r="AN26" s="25">
        <f t="shared" si="18"/>
        <v>2.4300000000000002</v>
      </c>
      <c r="AO26" s="29">
        <f t="shared" si="99"/>
        <v>2822.67</v>
      </c>
      <c r="AP26" s="34">
        <f t="shared" si="99"/>
        <v>248738.13</v>
      </c>
      <c r="AQ26" s="34">
        <f t="shared" si="99"/>
        <v>0</v>
      </c>
      <c r="AR26" s="25">
        <f t="shared" si="83"/>
        <v>0</v>
      </c>
      <c r="AS26" s="37">
        <f t="shared" si="99"/>
        <v>0</v>
      </c>
      <c r="AT26" s="34">
        <f t="shared" si="99"/>
        <v>0</v>
      </c>
      <c r="AU26" s="35">
        <f t="shared" si="99"/>
        <v>5423</v>
      </c>
      <c r="AV26" s="25">
        <f t="shared" si="84"/>
        <v>0.78999999999999915</v>
      </c>
      <c r="AW26" s="40">
        <f t="shared" si="99"/>
        <v>69222.01999999999</v>
      </c>
      <c r="AX26" s="34">
        <f t="shared" si="99"/>
        <v>6097436.25</v>
      </c>
      <c r="AY26" s="25">
        <f t="shared" si="100"/>
        <v>6346174.3799999999</v>
      </c>
      <c r="AZ26" s="29">
        <f t="shared" si="101"/>
        <v>231972.02000000002</v>
      </c>
      <c r="BA26" s="29">
        <f t="shared" si="102"/>
        <v>15517.179999999964</v>
      </c>
      <c r="BB26" s="41">
        <f t="shared" si="103"/>
        <v>1366753.2143999967</v>
      </c>
      <c r="BC26" s="35">
        <f t="shared" si="50"/>
        <v>8.5453056838315244E-4</v>
      </c>
      <c r="BD26" s="46">
        <f t="shared" si="24"/>
        <v>5.0647051179893064E-2</v>
      </c>
      <c r="BE26" s="92">
        <v>17</v>
      </c>
      <c r="BF26" s="79" t="s">
        <v>61</v>
      </c>
    </row>
    <row r="27" spans="1:58" ht="21.95" customHeight="1" x14ac:dyDescent="0.25">
      <c r="A27" s="92">
        <v>18</v>
      </c>
      <c r="B27" s="79" t="s">
        <v>62</v>
      </c>
      <c r="C27" s="24">
        <f>[7]V_МО____нов!AJ37</f>
        <v>5831</v>
      </c>
      <c r="D27" s="25">
        <v>4.2</v>
      </c>
      <c r="E27" s="26">
        <f t="shared" si="86"/>
        <v>24490.2</v>
      </c>
      <c r="F27" s="49">
        <f>'[8]2022_ПР(нов)'!AS30</f>
        <v>2157079.2000000002</v>
      </c>
      <c r="G27" s="28">
        <f>[7]V_МО____нов!AO37</f>
        <v>0</v>
      </c>
      <c r="H27" s="66">
        <v>0</v>
      </c>
      <c r="I27" s="29">
        <f t="shared" si="87"/>
        <v>0</v>
      </c>
      <c r="J27" s="30">
        <f>'[8]2022_ПР(нов)'!AE30</f>
        <v>0</v>
      </c>
      <c r="K27" s="113">
        <f>[7]V_МО____нов!AX37</f>
        <v>13685</v>
      </c>
      <c r="L27" s="25">
        <v>12.6</v>
      </c>
      <c r="M27" s="26">
        <f t="shared" si="88"/>
        <v>172431</v>
      </c>
      <c r="N27" s="39">
        <f>'[8]2022_ПР(нов)'!Z30</f>
        <v>15187722.48</v>
      </c>
      <c r="O27" s="212">
        <f t="shared" si="89"/>
        <v>1944</v>
      </c>
      <c r="P27" s="33">
        <v>4.2</v>
      </c>
      <c r="Q27" s="223">
        <f t="shared" si="90"/>
        <v>8164.8</v>
      </c>
      <c r="R27" s="166">
        <f t="shared" si="91"/>
        <v>719026.4</v>
      </c>
      <c r="S27" s="166">
        <f t="shared" si="92"/>
        <v>0</v>
      </c>
      <c r="T27" s="33">
        <v>0</v>
      </c>
      <c r="U27" s="167">
        <f t="shared" si="93"/>
        <v>0</v>
      </c>
      <c r="V27" s="166">
        <f t="shared" si="94"/>
        <v>0</v>
      </c>
      <c r="W27" s="165">
        <f t="shared" si="95"/>
        <v>4562</v>
      </c>
      <c r="X27" s="222">
        <v>12.6</v>
      </c>
      <c r="Y27" s="225">
        <f t="shared" si="96"/>
        <v>57481.2</v>
      </c>
      <c r="Z27" s="226">
        <f t="shared" si="97"/>
        <v>5062574.16</v>
      </c>
      <c r="AA27" s="279">
        <f>[9]Лист1!D27</f>
        <v>1165</v>
      </c>
      <c r="AB27" s="280">
        <f t="shared" si="3"/>
        <v>3.52</v>
      </c>
      <c r="AC27" s="281">
        <f>[9]Лист1!E27</f>
        <v>4105.95</v>
      </c>
      <c r="AD27" s="282">
        <f>[9]Лист1!F27</f>
        <v>361660.17</v>
      </c>
      <c r="AE27" s="283">
        <f>[9]Лист1!K27</f>
        <v>0</v>
      </c>
      <c r="AF27" s="280">
        <f t="shared" si="15"/>
        <v>0</v>
      </c>
      <c r="AG27" s="281">
        <f>[9]Лист1!L27</f>
        <v>0</v>
      </c>
      <c r="AH27" s="282">
        <f>[9]Лист1!M27</f>
        <v>0</v>
      </c>
      <c r="AI27" s="283">
        <f>[9]Лист1!G27</f>
        <v>3454</v>
      </c>
      <c r="AJ27" s="280">
        <f t="shared" si="16"/>
        <v>8.93</v>
      </c>
      <c r="AK27" s="281">
        <f>[9]Лист1!I27</f>
        <v>30844</v>
      </c>
      <c r="AL27" s="284">
        <f>[9]Лист1!J27</f>
        <v>2716796.99</v>
      </c>
      <c r="AM27" s="32">
        <f t="shared" si="98"/>
        <v>779</v>
      </c>
      <c r="AN27" s="25">
        <f t="shared" si="18"/>
        <v>0.68</v>
      </c>
      <c r="AO27" s="29">
        <f t="shared" si="99"/>
        <v>4058.8500000000004</v>
      </c>
      <c r="AP27" s="34">
        <f t="shared" si="99"/>
        <v>357366.23000000004</v>
      </c>
      <c r="AQ27" s="34">
        <f t="shared" si="99"/>
        <v>0</v>
      </c>
      <c r="AR27" s="25">
        <f t="shared" si="83"/>
        <v>0</v>
      </c>
      <c r="AS27" s="37">
        <f t="shared" si="99"/>
        <v>0</v>
      </c>
      <c r="AT27" s="34">
        <f t="shared" si="99"/>
        <v>0</v>
      </c>
      <c r="AU27" s="35">
        <f t="shared" si="99"/>
        <v>1108</v>
      </c>
      <c r="AV27" s="25">
        <f t="shared" si="84"/>
        <v>3.67</v>
      </c>
      <c r="AW27" s="40">
        <f t="shared" si="99"/>
        <v>26637.199999999997</v>
      </c>
      <c r="AX27" s="34">
        <f t="shared" si="99"/>
        <v>2345777.17</v>
      </c>
      <c r="AY27" s="25">
        <f t="shared" si="100"/>
        <v>2703143.4</v>
      </c>
      <c r="AZ27" s="29">
        <f t="shared" si="101"/>
        <v>122207.05</v>
      </c>
      <c r="BA27" s="29">
        <f t="shared" si="102"/>
        <v>50223.95</v>
      </c>
      <c r="BB27" s="41">
        <f t="shared" si="103"/>
        <v>4423725.5159999998</v>
      </c>
      <c r="BC27" s="35">
        <f t="shared" si="50"/>
        <v>4.098931636405231E-4</v>
      </c>
      <c r="BD27" s="46">
        <f t="shared" si="24"/>
        <v>6.0214405038596878E-3</v>
      </c>
      <c r="BE27" s="92">
        <v>18</v>
      </c>
      <c r="BF27" s="79" t="s">
        <v>62</v>
      </c>
    </row>
    <row r="28" spans="1:58" ht="21.95" customHeight="1" x14ac:dyDescent="0.25">
      <c r="A28" s="92">
        <v>19</v>
      </c>
      <c r="B28" s="79" t="s">
        <v>63</v>
      </c>
      <c r="C28" s="24">
        <f>[7]V_МО____нов!AJ38</f>
        <v>3506</v>
      </c>
      <c r="D28" s="25">
        <v>4.2</v>
      </c>
      <c r="E28" s="26">
        <f t="shared" si="86"/>
        <v>14725.2</v>
      </c>
      <c r="F28" s="49">
        <f>'[8]2022_ПР(нов)'!AS31</f>
        <v>1296978</v>
      </c>
      <c r="G28" s="28">
        <f>[7]V_МО____нов!AO38</f>
        <v>0</v>
      </c>
      <c r="H28" s="66">
        <v>0</v>
      </c>
      <c r="I28" s="29">
        <f t="shared" si="87"/>
        <v>0</v>
      </c>
      <c r="J28" s="30">
        <f>'[8]2022_ПР(нов)'!AE31</f>
        <v>0</v>
      </c>
      <c r="K28" s="113">
        <f>[7]V_МО____нов!AX38</f>
        <v>7786</v>
      </c>
      <c r="L28" s="25">
        <v>12.6</v>
      </c>
      <c r="M28" s="26">
        <f t="shared" si="88"/>
        <v>98103.599999999991</v>
      </c>
      <c r="N28" s="39">
        <f>'[8]2022_ПР(нов)'!Z31</f>
        <v>8641000.3200000003</v>
      </c>
      <c r="O28" s="212">
        <f t="shared" si="89"/>
        <v>1169</v>
      </c>
      <c r="P28" s="33">
        <v>4.2</v>
      </c>
      <c r="Q28" s="223">
        <f t="shared" si="90"/>
        <v>4909.8</v>
      </c>
      <c r="R28" s="166">
        <f t="shared" si="91"/>
        <v>432326</v>
      </c>
      <c r="S28" s="166">
        <f t="shared" si="92"/>
        <v>0</v>
      </c>
      <c r="T28" s="33">
        <v>0</v>
      </c>
      <c r="U28" s="167">
        <f t="shared" si="93"/>
        <v>0</v>
      </c>
      <c r="V28" s="166">
        <f t="shared" si="94"/>
        <v>0</v>
      </c>
      <c r="W28" s="165">
        <f t="shared" si="95"/>
        <v>2595</v>
      </c>
      <c r="X28" s="222">
        <v>12.6</v>
      </c>
      <c r="Y28" s="225">
        <f t="shared" si="96"/>
        <v>32697</v>
      </c>
      <c r="Z28" s="226">
        <f t="shared" si="97"/>
        <v>2880333.44</v>
      </c>
      <c r="AA28" s="279">
        <f>[9]Лист1!D28</f>
        <v>179</v>
      </c>
      <c r="AB28" s="280">
        <f t="shared" si="3"/>
        <v>4.78</v>
      </c>
      <c r="AC28" s="281">
        <f>[9]Лист1!E28</f>
        <v>856.36</v>
      </c>
      <c r="AD28" s="282">
        <f>[9]Лист1!F28</f>
        <v>75427.22</v>
      </c>
      <c r="AE28" s="283">
        <f>[9]Лист1!K28</f>
        <v>0</v>
      </c>
      <c r="AF28" s="280">
        <f t="shared" si="15"/>
        <v>0</v>
      </c>
      <c r="AG28" s="281">
        <f>[9]Лист1!L28</f>
        <v>0</v>
      </c>
      <c r="AH28" s="282">
        <f>[9]Лист1!M28</f>
        <v>0</v>
      </c>
      <c r="AI28" s="283">
        <f>[9]Лист1!G28</f>
        <v>1118</v>
      </c>
      <c r="AJ28" s="280">
        <f t="shared" si="16"/>
        <v>16.96</v>
      </c>
      <c r="AK28" s="281">
        <f>[9]Лист1!I28</f>
        <v>18961.580000000002</v>
      </c>
      <c r="AL28" s="284">
        <f>[9]Лист1!J28</f>
        <v>1670121.1</v>
      </c>
      <c r="AM28" s="32">
        <f t="shared" si="98"/>
        <v>990</v>
      </c>
      <c r="AN28" s="25">
        <f t="shared" si="18"/>
        <v>-0.57999999999999996</v>
      </c>
      <c r="AO28" s="29">
        <f t="shared" si="99"/>
        <v>4053.44</v>
      </c>
      <c r="AP28" s="34">
        <f t="shared" si="99"/>
        <v>356898.78</v>
      </c>
      <c r="AQ28" s="34">
        <f t="shared" si="99"/>
        <v>0</v>
      </c>
      <c r="AR28" s="25">
        <f t="shared" si="83"/>
        <v>0</v>
      </c>
      <c r="AS28" s="37">
        <f t="shared" si="99"/>
        <v>0</v>
      </c>
      <c r="AT28" s="34">
        <f t="shared" si="99"/>
        <v>0</v>
      </c>
      <c r="AU28" s="35">
        <f t="shared" si="99"/>
        <v>1477</v>
      </c>
      <c r="AV28" s="25">
        <f t="shared" si="84"/>
        <v>-4.3600000000000012</v>
      </c>
      <c r="AW28" s="40">
        <f t="shared" si="99"/>
        <v>13735.419999999998</v>
      </c>
      <c r="AX28" s="34">
        <f t="shared" si="99"/>
        <v>1210212.3399999999</v>
      </c>
      <c r="AY28" s="25">
        <f t="shared" si="100"/>
        <v>1567111.1199999999</v>
      </c>
      <c r="AZ28" s="29">
        <f t="shared" si="101"/>
        <v>132050.56</v>
      </c>
      <c r="BA28" s="29">
        <f t="shared" si="102"/>
        <v>-33946.960000000006</v>
      </c>
      <c r="BB28" s="41">
        <f t="shared" si="103"/>
        <v>-2990048.2368000005</v>
      </c>
      <c r="BC28" s="35">
        <f t="shared" si="50"/>
        <v>9.4249857661657084E-4</v>
      </c>
      <c r="BD28" s="44">
        <f t="shared" si="24"/>
        <v>-4.5937118441607061E-3</v>
      </c>
      <c r="BE28" s="92">
        <v>19</v>
      </c>
      <c r="BF28" s="79" t="s">
        <v>63</v>
      </c>
    </row>
    <row r="29" spans="1:58" ht="21.95" customHeight="1" x14ac:dyDescent="0.25">
      <c r="A29" s="92">
        <v>20</v>
      </c>
      <c r="B29" s="79" t="s">
        <v>64</v>
      </c>
      <c r="C29" s="24">
        <f>[7]V_МО____нов!AJ39</f>
        <v>1655</v>
      </c>
      <c r="D29" s="25">
        <v>4.2</v>
      </c>
      <c r="E29" s="26">
        <f t="shared" si="86"/>
        <v>6951</v>
      </c>
      <c r="F29" s="27">
        <f>'[8]2022_ПР(нов)'!AS32</f>
        <v>612244.07999999996</v>
      </c>
      <c r="G29" s="28">
        <f>[7]V_МО____нов!AO39</f>
        <v>0</v>
      </c>
      <c r="H29" s="66">
        <v>0</v>
      </c>
      <c r="I29" s="29">
        <f t="shared" si="87"/>
        <v>0</v>
      </c>
      <c r="J29" s="30">
        <f>'[8]2022_ПР(нов)'!AE32</f>
        <v>0</v>
      </c>
      <c r="K29" s="113">
        <f>[7]V_МО____нов!AX39</f>
        <v>4487</v>
      </c>
      <c r="L29" s="25">
        <v>12.6</v>
      </c>
      <c r="M29" s="26">
        <f t="shared" si="88"/>
        <v>56536.2</v>
      </c>
      <c r="N29" s="39">
        <f>'[8]2022_ПР(нов)'!Z32</f>
        <v>4979690.88</v>
      </c>
      <c r="O29" s="212">
        <f t="shared" si="89"/>
        <v>552</v>
      </c>
      <c r="P29" s="33">
        <v>4.2</v>
      </c>
      <c r="Q29" s="223">
        <f t="shared" si="90"/>
        <v>2318.4</v>
      </c>
      <c r="R29" s="166">
        <f t="shared" si="91"/>
        <v>204081.36</v>
      </c>
      <c r="S29" s="166">
        <f t="shared" si="92"/>
        <v>0</v>
      </c>
      <c r="T29" s="33">
        <v>0</v>
      </c>
      <c r="U29" s="167">
        <f t="shared" si="93"/>
        <v>0</v>
      </c>
      <c r="V29" s="166">
        <f t="shared" si="94"/>
        <v>0</v>
      </c>
      <c r="W29" s="165">
        <f t="shared" si="95"/>
        <v>1496</v>
      </c>
      <c r="X29" s="222">
        <v>12.6</v>
      </c>
      <c r="Y29" s="225">
        <f t="shared" si="96"/>
        <v>18849.599999999999</v>
      </c>
      <c r="Z29" s="226">
        <f t="shared" si="97"/>
        <v>1659896.96</v>
      </c>
      <c r="AA29" s="279">
        <f>[9]Лист1!D29</f>
        <v>312</v>
      </c>
      <c r="AB29" s="280">
        <f t="shared" si="3"/>
        <v>3.03</v>
      </c>
      <c r="AC29" s="281">
        <f>[9]Лист1!E29</f>
        <v>945.77</v>
      </c>
      <c r="AD29" s="282">
        <f>[9]Лист1!F29</f>
        <v>83305.89</v>
      </c>
      <c r="AE29" s="283">
        <f>[9]Лист1!K29</f>
        <v>0</v>
      </c>
      <c r="AF29" s="280">
        <f t="shared" si="15"/>
        <v>0</v>
      </c>
      <c r="AG29" s="281">
        <f>[9]Лист1!L29</f>
        <v>0</v>
      </c>
      <c r="AH29" s="282">
        <f>[9]Лист1!M29</f>
        <v>0</v>
      </c>
      <c r="AI29" s="283">
        <f>[9]Лист1!G29</f>
        <v>895</v>
      </c>
      <c r="AJ29" s="280">
        <f t="shared" si="16"/>
        <v>11.92</v>
      </c>
      <c r="AK29" s="281">
        <f>[9]Лист1!I29</f>
        <v>10667.31</v>
      </c>
      <c r="AL29" s="284">
        <f>[9]Лист1!J29</f>
        <v>939579</v>
      </c>
      <c r="AM29" s="32">
        <f t="shared" si="98"/>
        <v>240</v>
      </c>
      <c r="AN29" s="25">
        <f t="shared" si="18"/>
        <v>1.17</v>
      </c>
      <c r="AO29" s="29">
        <f t="shared" si="99"/>
        <v>1372.63</v>
      </c>
      <c r="AP29" s="34">
        <f t="shared" si="99"/>
        <v>120775.46999999999</v>
      </c>
      <c r="AQ29" s="34">
        <f t="shared" si="99"/>
        <v>0</v>
      </c>
      <c r="AR29" s="25">
        <f t="shared" si="83"/>
        <v>0</v>
      </c>
      <c r="AS29" s="37">
        <f t="shared" si="99"/>
        <v>0</v>
      </c>
      <c r="AT29" s="34">
        <f t="shared" si="99"/>
        <v>0</v>
      </c>
      <c r="AU29" s="35">
        <f t="shared" si="99"/>
        <v>601</v>
      </c>
      <c r="AV29" s="25">
        <f t="shared" si="84"/>
        <v>0.67999999999999972</v>
      </c>
      <c r="AW29" s="40">
        <f t="shared" si="99"/>
        <v>8182.2899999999991</v>
      </c>
      <c r="AX29" s="34">
        <f t="shared" si="99"/>
        <v>720317.96</v>
      </c>
      <c r="AY29" s="25">
        <f t="shared" si="100"/>
        <v>841093.42999999993</v>
      </c>
      <c r="AZ29" s="29">
        <f t="shared" si="101"/>
        <v>53485.04</v>
      </c>
      <c r="BA29" s="29">
        <f t="shared" si="102"/>
        <v>3051.1599999999962</v>
      </c>
      <c r="BB29" s="41">
        <f t="shared" si="103"/>
        <v>268746.17279999965</v>
      </c>
      <c r="BC29" s="35">
        <f t="shared" si="50"/>
        <v>7.1454606416316918E-4</v>
      </c>
      <c r="BD29" s="44">
        <f t="shared" si="24"/>
        <v>3.044616380858842E-2</v>
      </c>
      <c r="BE29" s="92">
        <v>20</v>
      </c>
      <c r="BF29" s="79" t="s">
        <v>64</v>
      </c>
    </row>
    <row r="30" spans="1:58" ht="21.95" customHeight="1" x14ac:dyDescent="0.25">
      <c r="A30" s="92">
        <v>21</v>
      </c>
      <c r="B30" s="77" t="s">
        <v>65</v>
      </c>
      <c r="C30" s="24">
        <f>[7]V_МО____нов!AJ40</f>
        <v>0</v>
      </c>
      <c r="D30" s="25">
        <v>0</v>
      </c>
      <c r="E30" s="26">
        <f t="shared" si="86"/>
        <v>0</v>
      </c>
      <c r="F30" s="49">
        <f>'[8]2022_ПР(нов)'!AS33</f>
        <v>0</v>
      </c>
      <c r="G30" s="28">
        <f>[7]V_МО____нов!AO40</f>
        <v>0</v>
      </c>
      <c r="H30" s="66">
        <v>0</v>
      </c>
      <c r="I30" s="29">
        <f t="shared" si="87"/>
        <v>0</v>
      </c>
      <c r="J30" s="30">
        <f>'[8]2022_ПР(нов)'!AE33</f>
        <v>0</v>
      </c>
      <c r="K30" s="45">
        <f>[7]V_МО____нов!AX40</f>
        <v>0</v>
      </c>
      <c r="L30" s="25">
        <v>0</v>
      </c>
      <c r="M30" s="26">
        <f t="shared" si="88"/>
        <v>0</v>
      </c>
      <c r="N30" s="39">
        <f>'[8]2022_ПР(нов)'!Z33</f>
        <v>0</v>
      </c>
      <c r="O30" s="360">
        <f t="shared" si="89"/>
        <v>0</v>
      </c>
      <c r="P30" s="33">
        <v>0</v>
      </c>
      <c r="Q30" s="223">
        <f t="shared" si="90"/>
        <v>0</v>
      </c>
      <c r="R30" s="166">
        <f t="shared" si="91"/>
        <v>0</v>
      </c>
      <c r="S30" s="166">
        <f t="shared" si="92"/>
        <v>0</v>
      </c>
      <c r="T30" s="83">
        <v>0</v>
      </c>
      <c r="U30" s="167">
        <f t="shared" si="93"/>
        <v>0</v>
      </c>
      <c r="V30" s="166">
        <f t="shared" si="94"/>
        <v>0</v>
      </c>
      <c r="W30" s="165">
        <f t="shared" si="95"/>
        <v>0</v>
      </c>
      <c r="X30" s="222">
        <v>0</v>
      </c>
      <c r="Y30" s="225">
        <f t="shared" si="96"/>
        <v>0</v>
      </c>
      <c r="Z30" s="226">
        <f t="shared" si="97"/>
        <v>0</v>
      </c>
      <c r="AA30" s="279">
        <f>[9]Лист1!D30</f>
        <v>0</v>
      </c>
      <c r="AB30" s="280">
        <f t="shared" si="3"/>
        <v>0</v>
      </c>
      <c r="AC30" s="281">
        <f>[9]Лист1!E30</f>
        <v>0</v>
      </c>
      <c r="AD30" s="282">
        <f>[9]Лист1!F30</f>
        <v>0</v>
      </c>
      <c r="AE30" s="283">
        <f>[9]Лист1!K30</f>
        <v>0</v>
      </c>
      <c r="AF30" s="280">
        <f t="shared" si="15"/>
        <v>0</v>
      </c>
      <c r="AG30" s="281">
        <f>[9]Лист1!L30</f>
        <v>0</v>
      </c>
      <c r="AH30" s="282">
        <f>[9]Лист1!M30</f>
        <v>0</v>
      </c>
      <c r="AI30" s="283">
        <f>[9]Лист1!G30</f>
        <v>0</v>
      </c>
      <c r="AJ30" s="280">
        <f t="shared" si="16"/>
        <v>0</v>
      </c>
      <c r="AK30" s="281">
        <f>[9]Лист1!I30</f>
        <v>0</v>
      </c>
      <c r="AL30" s="284">
        <f>[9]Лист1!J30</f>
        <v>0</v>
      </c>
      <c r="AM30" s="32">
        <f t="shared" si="98"/>
        <v>0</v>
      </c>
      <c r="AN30" s="25">
        <f t="shared" si="18"/>
        <v>0</v>
      </c>
      <c r="AO30" s="29">
        <f t="shared" si="99"/>
        <v>0</v>
      </c>
      <c r="AP30" s="34">
        <f t="shared" si="99"/>
        <v>0</v>
      </c>
      <c r="AQ30" s="34">
        <f t="shared" si="99"/>
        <v>0</v>
      </c>
      <c r="AR30" s="25">
        <f t="shared" si="83"/>
        <v>0</v>
      </c>
      <c r="AS30" s="37">
        <f t="shared" si="99"/>
        <v>0</v>
      </c>
      <c r="AT30" s="34">
        <f t="shared" si="99"/>
        <v>0</v>
      </c>
      <c r="AU30" s="35">
        <f t="shared" si="99"/>
        <v>0</v>
      </c>
      <c r="AV30" s="25">
        <f t="shared" si="84"/>
        <v>0</v>
      </c>
      <c r="AW30" s="40">
        <f t="shared" si="99"/>
        <v>0</v>
      </c>
      <c r="AX30" s="34">
        <f t="shared" si="99"/>
        <v>0</v>
      </c>
      <c r="AY30" s="25">
        <f t="shared" si="100"/>
        <v>0</v>
      </c>
      <c r="AZ30" s="29">
        <f t="shared" si="101"/>
        <v>0</v>
      </c>
      <c r="BA30" s="29">
        <f t="shared" si="102"/>
        <v>0</v>
      </c>
      <c r="BB30" s="41">
        <f t="shared" si="103"/>
        <v>0</v>
      </c>
      <c r="BC30" s="35" t="e">
        <f t="shared" si="50"/>
        <v>#DIV/0!</v>
      </c>
      <c r="BD30" s="44">
        <f t="shared" si="24"/>
        <v>0</v>
      </c>
      <c r="BE30" s="92">
        <v>21</v>
      </c>
      <c r="BF30" s="77" t="s">
        <v>65</v>
      </c>
    </row>
    <row r="31" spans="1:58" ht="21.95" customHeight="1" x14ac:dyDescent="0.25">
      <c r="A31" s="92">
        <v>22</v>
      </c>
      <c r="B31" s="79" t="s">
        <v>66</v>
      </c>
      <c r="C31" s="24">
        <f>[7]V_МО____нов!AJ41</f>
        <v>4160</v>
      </c>
      <c r="D31" s="25">
        <v>4.2</v>
      </c>
      <c r="E31" s="26">
        <f t="shared" si="86"/>
        <v>17472</v>
      </c>
      <c r="F31" s="27">
        <f>'[8]2022_ПР(нов)'!AS34</f>
        <v>1538933.76</v>
      </c>
      <c r="G31" s="28">
        <f>[7]V_МО____нов!AO41</f>
        <v>0</v>
      </c>
      <c r="H31" s="66">
        <v>0</v>
      </c>
      <c r="I31" s="29">
        <f t="shared" si="87"/>
        <v>0</v>
      </c>
      <c r="J31" s="30">
        <f>'[8]2022_ПР(нов)'!AE34</f>
        <v>0</v>
      </c>
      <c r="K31" s="114">
        <f>[7]V_МО____нов!AX41</f>
        <v>14167</v>
      </c>
      <c r="L31" s="25">
        <v>12.6</v>
      </c>
      <c r="M31" s="26">
        <f t="shared" si="88"/>
        <v>178504.19999999998</v>
      </c>
      <c r="N31" s="39">
        <f>'[8]2022_ПР(нов)'!Z34</f>
        <v>15722632.32</v>
      </c>
      <c r="O31" s="212">
        <f t="shared" si="89"/>
        <v>1387</v>
      </c>
      <c r="P31" s="33">
        <v>4.2</v>
      </c>
      <c r="Q31" s="223">
        <f t="shared" si="90"/>
        <v>5825.4</v>
      </c>
      <c r="R31" s="166">
        <f t="shared" si="91"/>
        <v>512977.91999999998</v>
      </c>
      <c r="S31" s="166">
        <f t="shared" si="92"/>
        <v>0</v>
      </c>
      <c r="T31" s="33">
        <v>0</v>
      </c>
      <c r="U31" s="167">
        <f t="shared" si="93"/>
        <v>0</v>
      </c>
      <c r="V31" s="166">
        <f t="shared" si="94"/>
        <v>0</v>
      </c>
      <c r="W31" s="165">
        <f t="shared" si="95"/>
        <v>4722</v>
      </c>
      <c r="X31" s="222">
        <v>12.6</v>
      </c>
      <c r="Y31" s="225">
        <f t="shared" si="96"/>
        <v>59497.2</v>
      </c>
      <c r="Z31" s="226">
        <f t="shared" si="97"/>
        <v>5240877.4400000004</v>
      </c>
      <c r="AA31" s="279">
        <f>[9]Лист1!D31</f>
        <v>63</v>
      </c>
      <c r="AB31" s="280">
        <f t="shared" si="3"/>
        <v>1.96</v>
      </c>
      <c r="AC31" s="281">
        <f>[9]Лист1!E31</f>
        <v>123.53</v>
      </c>
      <c r="AD31" s="282">
        <f>[9]Лист1!F31</f>
        <v>10880.41</v>
      </c>
      <c r="AE31" s="283">
        <f>[9]Лист1!K31</f>
        <v>0</v>
      </c>
      <c r="AF31" s="280">
        <f t="shared" si="15"/>
        <v>0</v>
      </c>
      <c r="AG31" s="281">
        <f>[9]Лист1!L31</f>
        <v>0</v>
      </c>
      <c r="AH31" s="282">
        <f>[9]Лист1!M31</f>
        <v>0</v>
      </c>
      <c r="AI31" s="283">
        <f>[9]Лист1!G31</f>
        <v>1440</v>
      </c>
      <c r="AJ31" s="280">
        <f t="shared" si="16"/>
        <v>27.05</v>
      </c>
      <c r="AK31" s="281">
        <f>[9]Лист1!I31</f>
        <v>38955.47</v>
      </c>
      <c r="AL31" s="284">
        <f>[9]Лист1!J31</f>
        <v>3431242.86</v>
      </c>
      <c r="AM31" s="32">
        <f t="shared" si="98"/>
        <v>1324</v>
      </c>
      <c r="AN31" s="25">
        <f t="shared" si="18"/>
        <v>2.2400000000000002</v>
      </c>
      <c r="AO31" s="29">
        <f t="shared" si="99"/>
        <v>5701.87</v>
      </c>
      <c r="AP31" s="34">
        <f t="shared" si="99"/>
        <v>502097.51</v>
      </c>
      <c r="AQ31" s="34">
        <f t="shared" si="99"/>
        <v>0</v>
      </c>
      <c r="AR31" s="25">
        <f t="shared" si="83"/>
        <v>0</v>
      </c>
      <c r="AS31" s="37">
        <f t="shared" si="99"/>
        <v>0</v>
      </c>
      <c r="AT31" s="34">
        <f t="shared" si="99"/>
        <v>0</v>
      </c>
      <c r="AU31" s="35">
        <f t="shared" si="99"/>
        <v>3282</v>
      </c>
      <c r="AV31" s="25">
        <f t="shared" si="84"/>
        <v>-14.450000000000001</v>
      </c>
      <c r="AW31" s="40">
        <f t="shared" si="99"/>
        <v>20541.729999999996</v>
      </c>
      <c r="AX31" s="34">
        <f t="shared" si="99"/>
        <v>1809634.5800000005</v>
      </c>
      <c r="AY31" s="25">
        <f t="shared" si="100"/>
        <v>2311732.0900000008</v>
      </c>
      <c r="AZ31" s="29">
        <f t="shared" si="101"/>
        <v>383217.35000000003</v>
      </c>
      <c r="BA31" s="29">
        <f t="shared" si="102"/>
        <v>-204713.15000000005</v>
      </c>
      <c r="BB31" s="41">
        <f t="shared" si="103"/>
        <v>-18031134.252000004</v>
      </c>
      <c r="BC31" s="35">
        <f t="shared" si="50"/>
        <v>1.4197146867481513E-3</v>
      </c>
      <c r="BD31" s="46">
        <f t="shared" si="24"/>
        <v>-1.1392367065162037E-3</v>
      </c>
      <c r="BE31" s="92">
        <v>22</v>
      </c>
      <c r="BF31" s="79" t="s">
        <v>66</v>
      </c>
    </row>
    <row r="32" spans="1:58" ht="21.95" customHeight="1" x14ac:dyDescent="0.25">
      <c r="A32" s="92">
        <v>23</v>
      </c>
      <c r="B32" s="79" t="s">
        <v>67</v>
      </c>
      <c r="C32" s="24">
        <f>[7]V_МО____нов!AJ42</f>
        <v>705</v>
      </c>
      <c r="D32" s="25">
        <v>4.2</v>
      </c>
      <c r="E32" s="26">
        <f t="shared" si="86"/>
        <v>2961</v>
      </c>
      <c r="F32" s="27">
        <f>'[8]2022_ПР(нов)'!AS35</f>
        <v>260804.88</v>
      </c>
      <c r="G32" s="28">
        <f>[7]V_МО____нов!AO42</f>
        <v>0</v>
      </c>
      <c r="H32" s="66">
        <v>0</v>
      </c>
      <c r="I32" s="29">
        <f t="shared" si="87"/>
        <v>0</v>
      </c>
      <c r="J32" s="30">
        <f>'[8]2022_ПР(нов)'!AE35</f>
        <v>0</v>
      </c>
      <c r="K32" s="113">
        <f>[7]V_МО____нов!AX42</f>
        <v>5064</v>
      </c>
      <c r="L32" s="25">
        <v>12.6</v>
      </c>
      <c r="M32" s="26">
        <f t="shared" si="88"/>
        <v>63806.400000000001</v>
      </c>
      <c r="N32" s="39">
        <f>'[8]2022_ПР(нов)'!Z35</f>
        <v>5620032.4800000004</v>
      </c>
      <c r="O32" s="212">
        <f t="shared" si="89"/>
        <v>235</v>
      </c>
      <c r="P32" s="33">
        <v>4.2</v>
      </c>
      <c r="Q32" s="223">
        <f t="shared" si="90"/>
        <v>987</v>
      </c>
      <c r="R32" s="166">
        <f t="shared" si="91"/>
        <v>86934.96</v>
      </c>
      <c r="S32" s="166">
        <f t="shared" si="92"/>
        <v>0</v>
      </c>
      <c r="T32" s="33">
        <v>0</v>
      </c>
      <c r="U32" s="167">
        <f t="shared" si="93"/>
        <v>0</v>
      </c>
      <c r="V32" s="166">
        <f t="shared" si="94"/>
        <v>0</v>
      </c>
      <c r="W32" s="165">
        <f t="shared" si="95"/>
        <v>1688</v>
      </c>
      <c r="X32" s="222">
        <v>12.6</v>
      </c>
      <c r="Y32" s="225">
        <f t="shared" si="96"/>
        <v>21268.799999999999</v>
      </c>
      <c r="Z32" s="226">
        <f t="shared" si="97"/>
        <v>1873344.1600000001</v>
      </c>
      <c r="AA32" s="279">
        <f>[9]Лист1!D32</f>
        <v>1</v>
      </c>
      <c r="AB32" s="280">
        <f t="shared" si="3"/>
        <v>1.95</v>
      </c>
      <c r="AC32" s="281">
        <f>[9]Лист1!E32</f>
        <v>1.95</v>
      </c>
      <c r="AD32" s="282">
        <f>[9]Лист1!F32</f>
        <v>171.76</v>
      </c>
      <c r="AE32" s="283">
        <f>[9]Лист1!K32</f>
        <v>0</v>
      </c>
      <c r="AF32" s="280">
        <f t="shared" si="15"/>
        <v>0</v>
      </c>
      <c r="AG32" s="281">
        <f>[9]Лист1!L32</f>
        <v>0</v>
      </c>
      <c r="AH32" s="282">
        <f>[9]Лист1!M32</f>
        <v>0</v>
      </c>
      <c r="AI32" s="283">
        <f>[9]Лист1!G32</f>
        <v>674</v>
      </c>
      <c r="AJ32" s="280">
        <f t="shared" si="16"/>
        <v>15.68</v>
      </c>
      <c r="AK32" s="281">
        <f>[9]Лист1!I32</f>
        <v>10568.21</v>
      </c>
      <c r="AL32" s="284">
        <f>[9]Лист1!J32</f>
        <v>930854.48</v>
      </c>
      <c r="AM32" s="32">
        <f t="shared" si="98"/>
        <v>234</v>
      </c>
      <c r="AN32" s="25">
        <f t="shared" si="18"/>
        <v>2.25</v>
      </c>
      <c r="AO32" s="29">
        <f t="shared" si="99"/>
        <v>985.05</v>
      </c>
      <c r="AP32" s="34">
        <f t="shared" si="99"/>
        <v>86763.200000000012</v>
      </c>
      <c r="AQ32" s="34">
        <f t="shared" si="99"/>
        <v>0</v>
      </c>
      <c r="AR32" s="25">
        <f t="shared" si="83"/>
        <v>0</v>
      </c>
      <c r="AS32" s="37">
        <f t="shared" si="99"/>
        <v>0</v>
      </c>
      <c r="AT32" s="34">
        <f t="shared" si="99"/>
        <v>0</v>
      </c>
      <c r="AU32" s="35">
        <f t="shared" si="99"/>
        <v>1014</v>
      </c>
      <c r="AV32" s="25">
        <f t="shared" si="84"/>
        <v>-3.08</v>
      </c>
      <c r="AW32" s="40">
        <f t="shared" si="99"/>
        <v>10700.59</v>
      </c>
      <c r="AX32" s="34">
        <f t="shared" si="99"/>
        <v>942489.68000000017</v>
      </c>
      <c r="AY32" s="25">
        <f t="shared" si="100"/>
        <v>1029252.8800000001</v>
      </c>
      <c r="AZ32" s="29">
        <f t="shared" si="101"/>
        <v>79403.520000000004</v>
      </c>
      <c r="BA32" s="29">
        <f t="shared" si="102"/>
        <v>-15597.120000000003</v>
      </c>
      <c r="BB32" s="41">
        <f t="shared" si="103"/>
        <v>-1373794.3296000003</v>
      </c>
      <c r="BC32" s="35">
        <f t="shared" si="50"/>
        <v>9.851806292735367E-4</v>
      </c>
      <c r="BD32" s="44">
        <f t="shared" si="24"/>
        <v>-7.7890771343594265E-3</v>
      </c>
      <c r="BE32" s="92">
        <v>23</v>
      </c>
      <c r="BF32" s="79" t="s">
        <v>67</v>
      </c>
    </row>
    <row r="33" spans="1:58" ht="21.95" customHeight="1" x14ac:dyDescent="0.25">
      <c r="A33" s="92">
        <v>24</v>
      </c>
      <c r="B33" s="79" t="s">
        <v>68</v>
      </c>
      <c r="C33" s="24">
        <f>[7]V_МО____нов!AJ43</f>
        <v>3470</v>
      </c>
      <c r="D33" s="25">
        <v>4.2</v>
      </c>
      <c r="E33" s="26">
        <f t="shared" si="86"/>
        <v>14574</v>
      </c>
      <c r="F33" s="27">
        <f>'[8]2022_ПР(нов)'!AS36</f>
        <v>1283677.92</v>
      </c>
      <c r="G33" s="28">
        <f>[7]V_МО____нов!AO43</f>
        <v>0</v>
      </c>
      <c r="H33" s="66">
        <v>0</v>
      </c>
      <c r="I33" s="29">
        <f t="shared" si="87"/>
        <v>0</v>
      </c>
      <c r="J33" s="30">
        <f>'[8]2022_ПР(нов)'!AE36</f>
        <v>0</v>
      </c>
      <c r="K33" s="113">
        <f>[7]V_МО____нов!AX43</f>
        <v>6630</v>
      </c>
      <c r="L33" s="25">
        <v>12.6</v>
      </c>
      <c r="M33" s="26">
        <f t="shared" si="88"/>
        <v>83538</v>
      </c>
      <c r="N33" s="39">
        <f>'[8]2022_ПР(нов)'!Z36</f>
        <v>7358027.04</v>
      </c>
      <c r="O33" s="212">
        <f t="shared" si="89"/>
        <v>1157</v>
      </c>
      <c r="P33" s="33">
        <v>4.2</v>
      </c>
      <c r="Q33" s="223">
        <f t="shared" si="90"/>
        <v>4859.3999999999996</v>
      </c>
      <c r="R33" s="166">
        <f t="shared" si="91"/>
        <v>427892.63999999996</v>
      </c>
      <c r="S33" s="166">
        <f t="shared" si="92"/>
        <v>0</v>
      </c>
      <c r="T33" s="33">
        <v>0</v>
      </c>
      <c r="U33" s="167">
        <f t="shared" si="93"/>
        <v>0</v>
      </c>
      <c r="V33" s="166">
        <f t="shared" si="94"/>
        <v>0</v>
      </c>
      <c r="W33" s="165">
        <f t="shared" si="95"/>
        <v>2210</v>
      </c>
      <c r="X33" s="222">
        <v>12.6</v>
      </c>
      <c r="Y33" s="225">
        <f t="shared" si="96"/>
        <v>27846</v>
      </c>
      <c r="Z33" s="226">
        <f t="shared" si="97"/>
        <v>2452675.6800000002</v>
      </c>
      <c r="AA33" s="279">
        <f>[9]Лист1!D33</f>
        <v>665</v>
      </c>
      <c r="AB33" s="280">
        <f t="shared" si="3"/>
        <v>2.85</v>
      </c>
      <c r="AC33" s="281">
        <f>[9]Лист1!E33</f>
        <v>1893.42</v>
      </c>
      <c r="AD33" s="282">
        <f>[9]Лист1!F33</f>
        <v>166774.15</v>
      </c>
      <c r="AE33" s="283">
        <f>[9]Лист1!K33</f>
        <v>0</v>
      </c>
      <c r="AF33" s="280">
        <f t="shared" si="15"/>
        <v>0</v>
      </c>
      <c r="AG33" s="281">
        <f>[9]Лист1!L33</f>
        <v>0</v>
      </c>
      <c r="AH33" s="282">
        <f>[9]Лист1!M33</f>
        <v>0</v>
      </c>
      <c r="AI33" s="283">
        <f>[9]Лист1!G33</f>
        <v>1093</v>
      </c>
      <c r="AJ33" s="280">
        <f t="shared" si="16"/>
        <v>11.29</v>
      </c>
      <c r="AK33" s="281">
        <f>[9]Лист1!I33</f>
        <v>12342.81</v>
      </c>
      <c r="AL33" s="284">
        <f>[9]Лист1!J33</f>
        <v>1087154.48</v>
      </c>
      <c r="AM33" s="32">
        <f t="shared" si="98"/>
        <v>492</v>
      </c>
      <c r="AN33" s="25">
        <f t="shared" si="18"/>
        <v>1.35</v>
      </c>
      <c r="AO33" s="29">
        <f t="shared" si="99"/>
        <v>2965.9799999999996</v>
      </c>
      <c r="AP33" s="34">
        <f t="shared" si="99"/>
        <v>261118.48999999996</v>
      </c>
      <c r="AQ33" s="34">
        <f t="shared" si="99"/>
        <v>0</v>
      </c>
      <c r="AR33" s="25">
        <f t="shared" si="83"/>
        <v>0</v>
      </c>
      <c r="AS33" s="37">
        <f t="shared" si="99"/>
        <v>0</v>
      </c>
      <c r="AT33" s="34">
        <f t="shared" si="99"/>
        <v>0</v>
      </c>
      <c r="AU33" s="35">
        <f t="shared" si="99"/>
        <v>1117</v>
      </c>
      <c r="AV33" s="25">
        <f t="shared" si="84"/>
        <v>1.3100000000000005</v>
      </c>
      <c r="AW33" s="40">
        <f t="shared" si="99"/>
        <v>15503.19</v>
      </c>
      <c r="AX33" s="34">
        <f t="shared" si="99"/>
        <v>1365521.2000000002</v>
      </c>
      <c r="AY33" s="25">
        <f t="shared" si="100"/>
        <v>1626639.6900000002</v>
      </c>
      <c r="AZ33" s="29">
        <f t="shared" si="101"/>
        <v>74852.7</v>
      </c>
      <c r="BA33" s="29">
        <f t="shared" si="102"/>
        <v>8685.3000000000029</v>
      </c>
      <c r="BB33" s="41">
        <f t="shared" si="103"/>
        <v>765001.22400000028</v>
      </c>
      <c r="BC33" s="35">
        <f t="shared" si="50"/>
        <v>6.8669171597552736E-4</v>
      </c>
      <c r="BD33" s="44">
        <f t="shared" si="24"/>
        <v>2.026557541821658E-2</v>
      </c>
      <c r="BE33" s="92">
        <v>24</v>
      </c>
      <c r="BF33" s="79" t="s">
        <v>68</v>
      </c>
    </row>
    <row r="34" spans="1:58" ht="21.95" customHeight="1" x14ac:dyDescent="0.25">
      <c r="A34" s="92">
        <v>25</v>
      </c>
      <c r="B34" s="79" t="s">
        <v>69</v>
      </c>
      <c r="C34" s="24">
        <f>[7]V_МО____нов!AJ44</f>
        <v>7558</v>
      </c>
      <c r="D34" s="25">
        <v>4.2</v>
      </c>
      <c r="E34" s="26">
        <f t="shared" si="86"/>
        <v>31743.600000000002</v>
      </c>
      <c r="F34" s="27">
        <f>'[8]2022_ПР(нов)'!AS37</f>
        <v>2796099.6</v>
      </c>
      <c r="G34" s="28">
        <f>[7]V_МО____нов!AO44</f>
        <v>0</v>
      </c>
      <c r="H34" s="66">
        <v>0</v>
      </c>
      <c r="I34" s="29">
        <f t="shared" si="87"/>
        <v>0</v>
      </c>
      <c r="J34" s="30">
        <f>'[8]2022_ПР(нов)'!AE37</f>
        <v>0</v>
      </c>
      <c r="K34" s="113">
        <f>[7]V_МО____нов!AX44</f>
        <v>10372</v>
      </c>
      <c r="L34" s="25">
        <v>12.6</v>
      </c>
      <c r="M34" s="26">
        <f t="shared" si="88"/>
        <v>130687.2</v>
      </c>
      <c r="N34" s="39">
        <f>'[8]2022_ПР(нов)'!Z37</f>
        <v>11510910.960000001</v>
      </c>
      <c r="O34" s="212">
        <f t="shared" si="89"/>
        <v>2519</v>
      </c>
      <c r="P34" s="33">
        <v>4.2</v>
      </c>
      <c r="Q34" s="223">
        <f t="shared" si="90"/>
        <v>10579.8</v>
      </c>
      <c r="R34" s="166">
        <f t="shared" si="91"/>
        <v>932033.20000000007</v>
      </c>
      <c r="S34" s="166">
        <f t="shared" si="92"/>
        <v>0</v>
      </c>
      <c r="T34" s="33">
        <v>0</v>
      </c>
      <c r="U34" s="167">
        <f t="shared" si="93"/>
        <v>0</v>
      </c>
      <c r="V34" s="166">
        <f t="shared" si="94"/>
        <v>0</v>
      </c>
      <c r="W34" s="165">
        <f t="shared" si="95"/>
        <v>3457</v>
      </c>
      <c r="X34" s="222">
        <v>12.6</v>
      </c>
      <c r="Y34" s="225">
        <f t="shared" si="96"/>
        <v>43558.2</v>
      </c>
      <c r="Z34" s="226">
        <f t="shared" si="97"/>
        <v>3836970.3200000003</v>
      </c>
      <c r="AA34" s="279">
        <f>[9]Лист1!D34</f>
        <v>1033</v>
      </c>
      <c r="AB34" s="280">
        <f t="shared" si="3"/>
        <v>1.41</v>
      </c>
      <c r="AC34" s="281">
        <f>[9]Лист1!E34</f>
        <v>1456.26</v>
      </c>
      <c r="AD34" s="282">
        <f>[9]Лист1!F34</f>
        <v>128263.86</v>
      </c>
      <c r="AE34" s="283">
        <f>[9]Лист1!K34</f>
        <v>0</v>
      </c>
      <c r="AF34" s="280">
        <f t="shared" si="15"/>
        <v>0</v>
      </c>
      <c r="AG34" s="281">
        <f>[9]Лист1!L34</f>
        <v>0</v>
      </c>
      <c r="AH34" s="282">
        <f>[9]Лист1!M34</f>
        <v>0</v>
      </c>
      <c r="AI34" s="283">
        <f>[9]Лист1!G34</f>
        <v>1556</v>
      </c>
      <c r="AJ34" s="280">
        <f t="shared" si="16"/>
        <v>12.01</v>
      </c>
      <c r="AK34" s="281">
        <f>[9]Лист1!I34</f>
        <v>18684.54</v>
      </c>
      <c r="AL34" s="284">
        <f>[9]Лист1!J34</f>
        <v>1645729.03</v>
      </c>
      <c r="AM34" s="32">
        <f t="shared" si="98"/>
        <v>1486</v>
      </c>
      <c r="AN34" s="25">
        <f t="shared" si="18"/>
        <v>2.79</v>
      </c>
      <c r="AO34" s="29">
        <f t="shared" si="99"/>
        <v>9123.5399999999991</v>
      </c>
      <c r="AP34" s="34">
        <f t="shared" si="99"/>
        <v>803769.34000000008</v>
      </c>
      <c r="AQ34" s="34">
        <f t="shared" si="99"/>
        <v>0</v>
      </c>
      <c r="AR34" s="25">
        <f t="shared" si="83"/>
        <v>0</v>
      </c>
      <c r="AS34" s="37">
        <f t="shared" si="99"/>
        <v>0</v>
      </c>
      <c r="AT34" s="34">
        <f t="shared" si="99"/>
        <v>0</v>
      </c>
      <c r="AU34" s="35">
        <f t="shared" si="99"/>
        <v>1901</v>
      </c>
      <c r="AV34" s="25">
        <f t="shared" si="84"/>
        <v>0.58999999999999986</v>
      </c>
      <c r="AW34" s="40">
        <f t="shared" si="99"/>
        <v>24873.659999999996</v>
      </c>
      <c r="AX34" s="34">
        <f t="shared" si="99"/>
        <v>2191241.29</v>
      </c>
      <c r="AY34" s="25">
        <f t="shared" si="100"/>
        <v>2995010.63</v>
      </c>
      <c r="AZ34" s="29">
        <f t="shared" si="101"/>
        <v>124567.72</v>
      </c>
      <c r="BA34" s="29">
        <f t="shared" si="102"/>
        <v>6119.4799999999959</v>
      </c>
      <c r="BB34" s="41">
        <f t="shared" si="103"/>
        <v>539003.79839999962</v>
      </c>
      <c r="BC34" s="35">
        <f t="shared" si="50"/>
        <v>6.3472228811421619E-4</v>
      </c>
      <c r="BD34" s="44">
        <f t="shared" si="24"/>
        <v>4.6147467000855952E-2</v>
      </c>
      <c r="BE34" s="92">
        <v>25</v>
      </c>
      <c r="BF34" s="79" t="s">
        <v>69</v>
      </c>
    </row>
    <row r="35" spans="1:58" ht="21.95" customHeight="1" x14ac:dyDescent="0.25">
      <c r="A35" s="92">
        <v>26</v>
      </c>
      <c r="B35" s="79" t="s">
        <v>70</v>
      </c>
      <c r="C35" s="24">
        <f>[7]V_МО____нов!AJ45</f>
        <v>16336</v>
      </c>
      <c r="D35" s="25">
        <v>4.2</v>
      </c>
      <c r="E35" s="26">
        <f t="shared" si="86"/>
        <v>68611.199999999997</v>
      </c>
      <c r="F35" s="27">
        <f>'[8]2022_ПР(нов)'!AS38</f>
        <v>6043344.96</v>
      </c>
      <c r="G35" s="28">
        <f>[7]V_МО____нов!AO45</f>
        <v>0</v>
      </c>
      <c r="H35" s="66">
        <v>0</v>
      </c>
      <c r="I35" s="29">
        <f t="shared" si="87"/>
        <v>0</v>
      </c>
      <c r="J35" s="30">
        <f>'[8]2022_ПР(нов)'!AE38</f>
        <v>0</v>
      </c>
      <c r="K35" s="113">
        <f>[7]V_МО____нов!AX45</f>
        <v>30825</v>
      </c>
      <c r="L35" s="25">
        <v>12.6</v>
      </c>
      <c r="M35" s="26">
        <f t="shared" si="88"/>
        <v>388395</v>
      </c>
      <c r="N35" s="39">
        <f>'[8]2022_ПР(нов)'!Z38</f>
        <v>34209919.68</v>
      </c>
      <c r="O35" s="212">
        <f t="shared" si="89"/>
        <v>5445</v>
      </c>
      <c r="P35" s="33">
        <v>4.2</v>
      </c>
      <c r="Q35" s="223">
        <f t="shared" si="90"/>
        <v>22869</v>
      </c>
      <c r="R35" s="166">
        <f t="shared" si="91"/>
        <v>2014448.32</v>
      </c>
      <c r="S35" s="166">
        <f t="shared" si="92"/>
        <v>0</v>
      </c>
      <c r="T35" s="33">
        <v>0</v>
      </c>
      <c r="U35" s="167">
        <f t="shared" si="93"/>
        <v>0</v>
      </c>
      <c r="V35" s="166">
        <f t="shared" si="94"/>
        <v>0</v>
      </c>
      <c r="W35" s="165">
        <f t="shared" si="95"/>
        <v>10275</v>
      </c>
      <c r="X35" s="222">
        <v>12.6</v>
      </c>
      <c r="Y35" s="225">
        <f t="shared" si="96"/>
        <v>129465</v>
      </c>
      <c r="Z35" s="226">
        <f t="shared" si="97"/>
        <v>11403306.560000001</v>
      </c>
      <c r="AA35" s="279">
        <f>[9]Лист1!D35</f>
        <v>576</v>
      </c>
      <c r="AB35" s="280">
        <f t="shared" si="3"/>
        <v>2.88</v>
      </c>
      <c r="AC35" s="281">
        <f>[9]Лист1!E35</f>
        <v>1657.66</v>
      </c>
      <c r="AD35" s="282">
        <f>[9]Лист1!F35</f>
        <v>146009.14000000001</v>
      </c>
      <c r="AE35" s="283">
        <f>[9]Лист1!K35</f>
        <v>0</v>
      </c>
      <c r="AF35" s="280">
        <f t="shared" si="15"/>
        <v>0</v>
      </c>
      <c r="AG35" s="281">
        <f>[9]Лист1!L35</f>
        <v>0</v>
      </c>
      <c r="AH35" s="282">
        <f>[9]Лист1!M35</f>
        <v>0</v>
      </c>
      <c r="AI35" s="283">
        <f>[9]Лист1!G35</f>
        <v>3587</v>
      </c>
      <c r="AJ35" s="280">
        <f t="shared" si="16"/>
        <v>15.2</v>
      </c>
      <c r="AK35" s="281">
        <f>[9]Лист1!I35</f>
        <v>54526.6</v>
      </c>
      <c r="AL35" s="284">
        <f>[9]Лист1!J35</f>
        <v>4802692.8899999997</v>
      </c>
      <c r="AM35" s="32">
        <f t="shared" si="98"/>
        <v>4869</v>
      </c>
      <c r="AN35" s="25">
        <f t="shared" si="18"/>
        <v>1.32</v>
      </c>
      <c r="AO35" s="29">
        <f t="shared" si="99"/>
        <v>21211.34</v>
      </c>
      <c r="AP35" s="34">
        <f t="shared" si="99"/>
        <v>1868439.1800000002</v>
      </c>
      <c r="AQ35" s="34">
        <f t="shared" si="99"/>
        <v>0</v>
      </c>
      <c r="AR35" s="25">
        <f t="shared" si="83"/>
        <v>0</v>
      </c>
      <c r="AS35" s="37">
        <f t="shared" si="99"/>
        <v>0</v>
      </c>
      <c r="AT35" s="34">
        <f t="shared" si="99"/>
        <v>0</v>
      </c>
      <c r="AU35" s="35">
        <f t="shared" si="99"/>
        <v>6688</v>
      </c>
      <c r="AV35" s="25">
        <f t="shared" si="84"/>
        <v>-2.5999999999999996</v>
      </c>
      <c r="AW35" s="40">
        <f t="shared" si="99"/>
        <v>74938.399999999994</v>
      </c>
      <c r="AX35" s="34">
        <f t="shared" si="99"/>
        <v>6600613.6700000009</v>
      </c>
      <c r="AY35" s="25">
        <f t="shared" si="100"/>
        <v>8469052.8500000015</v>
      </c>
      <c r="AZ35" s="29">
        <f t="shared" si="101"/>
        <v>468540</v>
      </c>
      <c r="BA35" s="29">
        <f t="shared" si="102"/>
        <v>-80145</v>
      </c>
      <c r="BB35" s="41">
        <f t="shared" si="103"/>
        <v>-7059171.5999999996</v>
      </c>
      <c r="BC35" s="35">
        <f t="shared" si="50"/>
        <v>7.8969869694460568E-4</v>
      </c>
      <c r="BD35" s="46">
        <f t="shared" si="24"/>
        <v>-1.0615749870707208E-2</v>
      </c>
      <c r="BE35" s="92">
        <v>26</v>
      </c>
      <c r="BF35" s="79" t="s">
        <v>70</v>
      </c>
    </row>
    <row r="36" spans="1:58" ht="21.95" customHeight="1" x14ac:dyDescent="0.25">
      <c r="A36" s="92">
        <v>27</v>
      </c>
      <c r="B36" s="79" t="s">
        <v>71</v>
      </c>
      <c r="C36" s="24">
        <f>[7]V_МО____нов!AJ46</f>
        <v>7149</v>
      </c>
      <c r="D36" s="25">
        <v>4.2</v>
      </c>
      <c r="E36" s="26">
        <f t="shared" si="86"/>
        <v>30025.800000000003</v>
      </c>
      <c r="F36" s="27">
        <f>'[8]2022_ПР(нов)'!AS39</f>
        <v>2644690.08</v>
      </c>
      <c r="G36" s="28">
        <f>[7]V_МО____нов!AO46</f>
        <v>0</v>
      </c>
      <c r="H36" s="66">
        <v>0</v>
      </c>
      <c r="I36" s="29">
        <f t="shared" si="87"/>
        <v>0</v>
      </c>
      <c r="J36" s="30">
        <f>'[8]2022_ПР(нов)'!AE39</f>
        <v>0</v>
      </c>
      <c r="K36" s="113">
        <f>[7]V_МО____нов!AX46</f>
        <v>15160</v>
      </c>
      <c r="L36" s="25">
        <v>12.6</v>
      </c>
      <c r="M36" s="26">
        <f t="shared" si="88"/>
        <v>191016</v>
      </c>
      <c r="N36" s="39">
        <f>'[8]2022_ПР(нов)'!Z39</f>
        <v>16824777.359999999</v>
      </c>
      <c r="O36" s="212">
        <f t="shared" si="89"/>
        <v>2383</v>
      </c>
      <c r="P36" s="33">
        <v>4.2</v>
      </c>
      <c r="Q36" s="223">
        <f t="shared" si="90"/>
        <v>10008.6</v>
      </c>
      <c r="R36" s="166">
        <f t="shared" si="91"/>
        <v>881563.36</v>
      </c>
      <c r="S36" s="166">
        <f t="shared" si="92"/>
        <v>0</v>
      </c>
      <c r="T36" s="33">
        <v>0</v>
      </c>
      <c r="U36" s="167">
        <f t="shared" si="93"/>
        <v>0</v>
      </c>
      <c r="V36" s="166">
        <f t="shared" si="94"/>
        <v>0</v>
      </c>
      <c r="W36" s="165">
        <f t="shared" si="95"/>
        <v>5053</v>
      </c>
      <c r="X36" s="222">
        <v>12.6</v>
      </c>
      <c r="Y36" s="225">
        <f t="shared" si="96"/>
        <v>63667.8</v>
      </c>
      <c r="Z36" s="226">
        <f t="shared" si="97"/>
        <v>5608259.1200000001</v>
      </c>
      <c r="AA36" s="279">
        <f>[9]Лист1!D36</f>
        <v>150</v>
      </c>
      <c r="AB36" s="280">
        <f t="shared" si="3"/>
        <v>1.89</v>
      </c>
      <c r="AC36" s="281">
        <f>[9]Лист1!E36</f>
        <v>283.91000000000003</v>
      </c>
      <c r="AD36" s="282">
        <f>[9]Лист1!F36</f>
        <v>25006.61</v>
      </c>
      <c r="AE36" s="283">
        <f>[9]Лист1!K36</f>
        <v>0</v>
      </c>
      <c r="AF36" s="280">
        <f t="shared" si="15"/>
        <v>0</v>
      </c>
      <c r="AG36" s="281">
        <f>[9]Лист1!L36</f>
        <v>0</v>
      </c>
      <c r="AH36" s="282">
        <f>[9]Лист1!M36</f>
        <v>0</v>
      </c>
      <c r="AI36" s="283">
        <f>[9]Лист1!G36</f>
        <v>3265</v>
      </c>
      <c r="AJ36" s="280">
        <f t="shared" si="16"/>
        <v>21.58</v>
      </c>
      <c r="AK36" s="281">
        <f>[9]Лист1!I36</f>
        <v>70443.55</v>
      </c>
      <c r="AL36" s="284">
        <f>[9]Лист1!J36</f>
        <v>6204665.4199999999</v>
      </c>
      <c r="AM36" s="32">
        <f t="shared" si="98"/>
        <v>2233</v>
      </c>
      <c r="AN36" s="25">
        <f t="shared" si="18"/>
        <v>2.31</v>
      </c>
      <c r="AO36" s="29">
        <f t="shared" si="99"/>
        <v>9724.69</v>
      </c>
      <c r="AP36" s="34">
        <f t="shared" si="99"/>
        <v>856556.75</v>
      </c>
      <c r="AQ36" s="34">
        <f t="shared" si="99"/>
        <v>0</v>
      </c>
      <c r="AR36" s="25">
        <f t="shared" si="83"/>
        <v>0</v>
      </c>
      <c r="AS36" s="37">
        <f t="shared" si="99"/>
        <v>0</v>
      </c>
      <c r="AT36" s="34">
        <f t="shared" si="99"/>
        <v>0</v>
      </c>
      <c r="AU36" s="35">
        <f t="shared" si="99"/>
        <v>1788</v>
      </c>
      <c r="AV36" s="25">
        <f t="shared" si="84"/>
        <v>-8.9799999999999986</v>
      </c>
      <c r="AW36" s="40">
        <f t="shared" si="99"/>
        <v>-6775.75</v>
      </c>
      <c r="AX36" s="34">
        <f t="shared" si="99"/>
        <v>-596406.29999999981</v>
      </c>
      <c r="AY36" s="25">
        <f t="shared" si="100"/>
        <v>260150.45000000019</v>
      </c>
      <c r="AZ36" s="29">
        <f t="shared" si="101"/>
        <v>327152.8</v>
      </c>
      <c r="BA36" s="29">
        <f t="shared" si="102"/>
        <v>-136136.79999999999</v>
      </c>
      <c r="BB36" s="41">
        <f t="shared" si="103"/>
        <v>-11990929.343999999</v>
      </c>
      <c r="BC36" s="35">
        <f t="shared" si="50"/>
        <v>6.8729460202740329E-3</v>
      </c>
      <c r="BD36" s="46">
        <f t="shared" si="24"/>
        <v>5.650729652068577E-4</v>
      </c>
      <c r="BE36" s="92">
        <v>27</v>
      </c>
      <c r="BF36" s="79" t="s">
        <v>71</v>
      </c>
    </row>
    <row r="37" spans="1:58" ht="21.95" customHeight="1" x14ac:dyDescent="0.25">
      <c r="A37" s="92">
        <v>28</v>
      </c>
      <c r="B37" s="77" t="s">
        <v>72</v>
      </c>
      <c r="C37" s="24">
        <f>[7]V_МО____нов!AJ47</f>
        <v>0</v>
      </c>
      <c r="D37" s="25">
        <v>0</v>
      </c>
      <c r="E37" s="26">
        <f t="shared" si="86"/>
        <v>0</v>
      </c>
      <c r="F37" s="49">
        <f>'[8]2022_ПР(нов)'!AS40</f>
        <v>0</v>
      </c>
      <c r="G37" s="28">
        <f>[7]V_МО____нов!AO47</f>
        <v>0</v>
      </c>
      <c r="H37" s="66">
        <v>0</v>
      </c>
      <c r="I37" s="29">
        <f t="shared" si="87"/>
        <v>0</v>
      </c>
      <c r="J37" s="30">
        <f>'[8]2022_ПР(нов)'!AE40</f>
        <v>0</v>
      </c>
      <c r="K37" s="113">
        <f>[7]V_МО____нов!AX47</f>
        <v>29057</v>
      </c>
      <c r="L37" s="25">
        <v>12.6</v>
      </c>
      <c r="M37" s="26">
        <f t="shared" si="88"/>
        <v>366118.2</v>
      </c>
      <c r="N37" s="39">
        <f>'[8]2022_ПР(нов)'!Z40</f>
        <v>32247761.52</v>
      </c>
      <c r="O37" s="360">
        <f t="shared" si="89"/>
        <v>0</v>
      </c>
      <c r="P37" s="33">
        <v>0</v>
      </c>
      <c r="Q37" s="223">
        <f t="shared" si="90"/>
        <v>0</v>
      </c>
      <c r="R37" s="166">
        <f t="shared" si="91"/>
        <v>0</v>
      </c>
      <c r="S37" s="166">
        <f t="shared" si="92"/>
        <v>0</v>
      </c>
      <c r="T37" s="83">
        <v>0</v>
      </c>
      <c r="U37" s="167">
        <f t="shared" si="93"/>
        <v>0</v>
      </c>
      <c r="V37" s="166">
        <f t="shared" si="94"/>
        <v>0</v>
      </c>
      <c r="W37" s="165">
        <f t="shared" si="95"/>
        <v>9686</v>
      </c>
      <c r="X37" s="222">
        <v>12.6</v>
      </c>
      <c r="Y37" s="225">
        <f t="shared" si="96"/>
        <v>122043.6</v>
      </c>
      <c r="Z37" s="226">
        <f t="shared" si="97"/>
        <v>10749253.84</v>
      </c>
      <c r="AA37" s="279">
        <f>[9]Лист1!D37</f>
        <v>0</v>
      </c>
      <c r="AB37" s="280">
        <f t="shared" si="3"/>
        <v>0</v>
      </c>
      <c r="AC37" s="281">
        <f>[9]Лист1!E37</f>
        <v>0</v>
      </c>
      <c r="AD37" s="282">
        <f>[9]Лист1!F37</f>
        <v>0</v>
      </c>
      <c r="AE37" s="283">
        <f>[9]Лист1!K37</f>
        <v>0</v>
      </c>
      <c r="AF37" s="280">
        <f t="shared" si="15"/>
        <v>0</v>
      </c>
      <c r="AG37" s="281">
        <f>[9]Лист1!L37</f>
        <v>0</v>
      </c>
      <c r="AH37" s="282">
        <f>[9]Лист1!M37</f>
        <v>0</v>
      </c>
      <c r="AI37" s="283">
        <f>[9]Лист1!G37</f>
        <v>3579</v>
      </c>
      <c r="AJ37" s="280">
        <f t="shared" si="16"/>
        <v>15.45</v>
      </c>
      <c r="AK37" s="281">
        <f>[9]Лист1!I37</f>
        <v>55283.49</v>
      </c>
      <c r="AL37" s="284">
        <f>[9]Лист1!J37</f>
        <v>4869337.2</v>
      </c>
      <c r="AM37" s="32">
        <f t="shared" si="98"/>
        <v>0</v>
      </c>
      <c r="AN37" s="25">
        <f t="shared" si="18"/>
        <v>0</v>
      </c>
      <c r="AO37" s="29">
        <f t="shared" si="99"/>
        <v>0</v>
      </c>
      <c r="AP37" s="34">
        <f t="shared" si="99"/>
        <v>0</v>
      </c>
      <c r="AQ37" s="34">
        <f t="shared" si="99"/>
        <v>0</v>
      </c>
      <c r="AR37" s="25">
        <f t="shared" si="83"/>
        <v>0</v>
      </c>
      <c r="AS37" s="37">
        <f t="shared" si="99"/>
        <v>0</v>
      </c>
      <c r="AT37" s="34">
        <f t="shared" si="99"/>
        <v>0</v>
      </c>
      <c r="AU37" s="35">
        <f t="shared" si="99"/>
        <v>6107</v>
      </c>
      <c r="AV37" s="25">
        <f t="shared" si="84"/>
        <v>-2.8499999999999996</v>
      </c>
      <c r="AW37" s="40">
        <f t="shared" si="99"/>
        <v>66760.110000000015</v>
      </c>
      <c r="AX37" s="34">
        <f t="shared" si="99"/>
        <v>5879916.6399999997</v>
      </c>
      <c r="AY37" s="25">
        <f t="shared" si="100"/>
        <v>5879916.6399999997</v>
      </c>
      <c r="AZ37" s="29">
        <f t="shared" si="101"/>
        <v>448930.64999999997</v>
      </c>
      <c r="BA37" s="29">
        <f t="shared" si="102"/>
        <v>-82812.449999999953</v>
      </c>
      <c r="BB37" s="41">
        <f t="shared" si="103"/>
        <v>-7294120.5959999962</v>
      </c>
      <c r="BC37" s="35">
        <f t="shared" si="50"/>
        <v>1.0386201665607286E-3</v>
      </c>
      <c r="BD37" s="44">
        <f t="shared" si="24"/>
        <v>-9.1525920255020755E-3</v>
      </c>
      <c r="BE37" s="92">
        <v>28</v>
      </c>
      <c r="BF37" s="77" t="s">
        <v>72</v>
      </c>
    </row>
    <row r="38" spans="1:58" ht="21.95" customHeight="1" x14ac:dyDescent="0.25">
      <c r="A38" s="92">
        <v>29</v>
      </c>
      <c r="B38" s="79" t="s">
        <v>73</v>
      </c>
      <c r="C38" s="24">
        <f>[7]V_МО____нов!AJ48</f>
        <v>1121</v>
      </c>
      <c r="D38" s="25">
        <v>4.2</v>
      </c>
      <c r="E38" s="26">
        <f t="shared" si="86"/>
        <v>4708.2</v>
      </c>
      <c r="F38" s="27">
        <f>'[8]2022_ПР(нов)'!AS41</f>
        <v>414680.64</v>
      </c>
      <c r="G38" s="28">
        <f>[7]V_МО____нов!AO48</f>
        <v>0</v>
      </c>
      <c r="H38" s="66">
        <v>0</v>
      </c>
      <c r="I38" s="29">
        <f t="shared" si="87"/>
        <v>0</v>
      </c>
      <c r="J38" s="30">
        <f>'[8]2022_ПР(нов)'!AE41</f>
        <v>0</v>
      </c>
      <c r="K38" s="113">
        <f>[7]V_МО____нов!AX48</f>
        <v>7745</v>
      </c>
      <c r="L38" s="25">
        <v>12.6</v>
      </c>
      <c r="M38" s="26">
        <f t="shared" si="88"/>
        <v>97587</v>
      </c>
      <c r="N38" s="39">
        <f>'[8]2022_ПР(нов)'!Z41</f>
        <v>8595462.9600000009</v>
      </c>
      <c r="O38" s="212">
        <f t="shared" si="89"/>
        <v>374</v>
      </c>
      <c r="P38" s="33">
        <v>4.2</v>
      </c>
      <c r="Q38" s="223">
        <f t="shared" si="90"/>
        <v>1570.8</v>
      </c>
      <c r="R38" s="166">
        <f t="shared" si="91"/>
        <v>138226.88</v>
      </c>
      <c r="S38" s="166">
        <f t="shared" si="92"/>
        <v>0</v>
      </c>
      <c r="T38" s="33">
        <v>0</v>
      </c>
      <c r="U38" s="167">
        <f t="shared" si="93"/>
        <v>0</v>
      </c>
      <c r="V38" s="166">
        <f t="shared" si="94"/>
        <v>0</v>
      </c>
      <c r="W38" s="165">
        <f t="shared" si="95"/>
        <v>2582</v>
      </c>
      <c r="X38" s="222">
        <v>12.6</v>
      </c>
      <c r="Y38" s="225">
        <f t="shared" si="96"/>
        <v>32533.200000000001</v>
      </c>
      <c r="Z38" s="226">
        <f t="shared" si="97"/>
        <v>2865154.3200000003</v>
      </c>
      <c r="AA38" s="279">
        <f>[9]Лист1!D38</f>
        <v>157</v>
      </c>
      <c r="AB38" s="280">
        <f t="shared" si="3"/>
        <v>2.54</v>
      </c>
      <c r="AC38" s="281">
        <f>[9]Лист1!E38</f>
        <v>398.79</v>
      </c>
      <c r="AD38" s="282">
        <f>[9]Лист1!F38</f>
        <v>35124.85</v>
      </c>
      <c r="AE38" s="283">
        <f>[9]Лист1!K38</f>
        <v>0</v>
      </c>
      <c r="AF38" s="280">
        <f t="shared" si="15"/>
        <v>0</v>
      </c>
      <c r="AG38" s="281">
        <f>[9]Лист1!L38</f>
        <v>0</v>
      </c>
      <c r="AH38" s="282">
        <f>[9]Лист1!M38</f>
        <v>0</v>
      </c>
      <c r="AI38" s="283">
        <f>[9]Лист1!G38</f>
        <v>1509</v>
      </c>
      <c r="AJ38" s="280">
        <f t="shared" si="16"/>
        <v>18.72</v>
      </c>
      <c r="AK38" s="281">
        <f>[9]Лист1!I38</f>
        <v>28251.57</v>
      </c>
      <c r="AL38" s="284">
        <f>[9]Лист1!J38</f>
        <v>2488387.7400000002</v>
      </c>
      <c r="AM38" s="32">
        <f t="shared" si="98"/>
        <v>217</v>
      </c>
      <c r="AN38" s="25">
        <f t="shared" si="18"/>
        <v>1.66</v>
      </c>
      <c r="AO38" s="29">
        <f t="shared" si="99"/>
        <v>1172.01</v>
      </c>
      <c r="AP38" s="34">
        <f t="shared" si="99"/>
        <v>103102.03</v>
      </c>
      <c r="AQ38" s="34">
        <f t="shared" si="99"/>
        <v>0</v>
      </c>
      <c r="AR38" s="25">
        <f t="shared" si="83"/>
        <v>0</v>
      </c>
      <c r="AS38" s="37">
        <f t="shared" si="99"/>
        <v>0</v>
      </c>
      <c r="AT38" s="34">
        <f t="shared" si="99"/>
        <v>0</v>
      </c>
      <c r="AU38" s="35">
        <f t="shared" si="99"/>
        <v>1073</v>
      </c>
      <c r="AV38" s="25">
        <f t="shared" si="84"/>
        <v>-6.1199999999999992</v>
      </c>
      <c r="AW38" s="40">
        <f t="shared" si="99"/>
        <v>4281.630000000001</v>
      </c>
      <c r="AX38" s="34">
        <f t="shared" si="99"/>
        <v>376766.58000000007</v>
      </c>
      <c r="AY38" s="25">
        <f t="shared" si="100"/>
        <v>479868.6100000001</v>
      </c>
      <c r="AZ38" s="29">
        <f t="shared" si="101"/>
        <v>144986.4</v>
      </c>
      <c r="BA38" s="29">
        <f t="shared" si="102"/>
        <v>-47399.399999999994</v>
      </c>
      <c r="BB38" s="41">
        <f t="shared" si="103"/>
        <v>-4174939.1519999993</v>
      </c>
      <c r="BC38" s="35">
        <f t="shared" si="50"/>
        <v>2.2360287329483788E-3</v>
      </c>
      <c r="BD38" s="44">
        <f t="shared" si="24"/>
        <v>-1.0255550665807648E-3</v>
      </c>
      <c r="BE38" s="92">
        <v>29</v>
      </c>
      <c r="BF38" s="79" t="s">
        <v>73</v>
      </c>
    </row>
    <row r="39" spans="1:58" ht="21.95" customHeight="1" x14ac:dyDescent="0.25">
      <c r="A39" s="92">
        <v>30</v>
      </c>
      <c r="B39" s="79" t="s">
        <v>74</v>
      </c>
      <c r="C39" s="24">
        <f>[7]V_МО____нов!AJ49</f>
        <v>5900</v>
      </c>
      <c r="D39" s="25">
        <v>4.2</v>
      </c>
      <c r="E39" s="26">
        <f t="shared" si="86"/>
        <v>24780</v>
      </c>
      <c r="F39" s="27">
        <f>'[8]2022_ПР(нов)'!AS42</f>
        <v>2182622.4</v>
      </c>
      <c r="G39" s="28">
        <f>[7]V_МО____нов!AO49</f>
        <v>0</v>
      </c>
      <c r="H39" s="66">
        <v>0</v>
      </c>
      <c r="I39" s="29">
        <f t="shared" si="87"/>
        <v>0</v>
      </c>
      <c r="J39" s="30">
        <f>'[8]2022_ПР(нов)'!AE42</f>
        <v>0</v>
      </c>
      <c r="K39" s="113">
        <f>[7]V_МО____нов!AX49</f>
        <v>8537</v>
      </c>
      <c r="L39" s="25">
        <v>12.6</v>
      </c>
      <c r="M39" s="26">
        <f t="shared" si="88"/>
        <v>107566.2</v>
      </c>
      <c r="N39" s="39">
        <f>'[8]2022_ПР(нов)'!Z42</f>
        <v>9474413.2799999993</v>
      </c>
      <c r="O39" s="212">
        <f t="shared" si="89"/>
        <v>1967</v>
      </c>
      <c r="P39" s="33">
        <v>4.2</v>
      </c>
      <c r="Q39" s="223">
        <f t="shared" si="90"/>
        <v>8261.4</v>
      </c>
      <c r="R39" s="166">
        <f t="shared" si="91"/>
        <v>727540.79999999993</v>
      </c>
      <c r="S39" s="166">
        <f t="shared" si="92"/>
        <v>0</v>
      </c>
      <c r="T39" s="33">
        <v>0</v>
      </c>
      <c r="U39" s="167">
        <f t="shared" si="93"/>
        <v>0</v>
      </c>
      <c r="V39" s="166">
        <f t="shared" si="94"/>
        <v>0</v>
      </c>
      <c r="W39" s="165">
        <f t="shared" si="95"/>
        <v>2846</v>
      </c>
      <c r="X39" s="222">
        <v>12.6</v>
      </c>
      <c r="Y39" s="225">
        <f t="shared" si="96"/>
        <v>35859.599999999999</v>
      </c>
      <c r="Z39" s="226">
        <f t="shared" si="97"/>
        <v>3158137.76</v>
      </c>
      <c r="AA39" s="279">
        <f>[9]Лист1!D39</f>
        <v>1094</v>
      </c>
      <c r="AB39" s="280">
        <f t="shared" si="3"/>
        <v>4.62</v>
      </c>
      <c r="AC39" s="281">
        <f>[9]Лист1!E39</f>
        <v>5056.42</v>
      </c>
      <c r="AD39" s="282">
        <f>[9]Лист1!F39</f>
        <v>445382.87</v>
      </c>
      <c r="AE39" s="283">
        <f>[9]Лист1!K39</f>
        <v>0</v>
      </c>
      <c r="AF39" s="280">
        <f t="shared" si="15"/>
        <v>0</v>
      </c>
      <c r="AG39" s="281">
        <f>[9]Лист1!L39</f>
        <v>0</v>
      </c>
      <c r="AH39" s="282">
        <f>[9]Лист1!M39</f>
        <v>0</v>
      </c>
      <c r="AI39" s="283">
        <f>[9]Лист1!G39</f>
        <v>1277</v>
      </c>
      <c r="AJ39" s="280">
        <f t="shared" si="16"/>
        <v>18.55</v>
      </c>
      <c r="AK39" s="281">
        <f>[9]Лист1!I39</f>
        <v>23691.9</v>
      </c>
      <c r="AL39" s="284">
        <f>[9]Лист1!J39</f>
        <v>2086808.12</v>
      </c>
      <c r="AM39" s="32">
        <f t="shared" si="98"/>
        <v>873</v>
      </c>
      <c r="AN39" s="25">
        <f t="shared" si="18"/>
        <v>-0.42</v>
      </c>
      <c r="AO39" s="29">
        <f t="shared" si="99"/>
        <v>3204.9799999999996</v>
      </c>
      <c r="AP39" s="34">
        <f t="shared" si="99"/>
        <v>282157.92999999993</v>
      </c>
      <c r="AQ39" s="34">
        <f t="shared" si="99"/>
        <v>0</v>
      </c>
      <c r="AR39" s="25">
        <f t="shared" si="83"/>
        <v>0</v>
      </c>
      <c r="AS39" s="37">
        <f t="shared" si="99"/>
        <v>0</v>
      </c>
      <c r="AT39" s="34">
        <f t="shared" si="99"/>
        <v>0</v>
      </c>
      <c r="AU39" s="35">
        <f t="shared" si="99"/>
        <v>1569</v>
      </c>
      <c r="AV39" s="25">
        <f t="shared" si="84"/>
        <v>-5.9500000000000011</v>
      </c>
      <c r="AW39" s="40">
        <f t="shared" si="99"/>
        <v>12167.699999999997</v>
      </c>
      <c r="AX39" s="34">
        <f t="shared" si="99"/>
        <v>1071329.6399999997</v>
      </c>
      <c r="AY39" s="25">
        <f t="shared" si="100"/>
        <v>1353487.5699999996</v>
      </c>
      <c r="AZ39" s="29">
        <f t="shared" si="101"/>
        <v>158361.35</v>
      </c>
      <c r="BA39" s="29">
        <f t="shared" si="102"/>
        <v>-50795.150000000009</v>
      </c>
      <c r="BB39" s="41">
        <f t="shared" si="103"/>
        <v>-4474036.8120000008</v>
      </c>
      <c r="BC39" s="35">
        <f t="shared" si="50"/>
        <v>1.1592274910954671E-3</v>
      </c>
      <c r="BD39" s="44">
        <f t="shared" si="24"/>
        <v>-2.7196244714313709E-3</v>
      </c>
      <c r="BE39" s="92">
        <v>30</v>
      </c>
      <c r="BF39" s="79" t="s">
        <v>74</v>
      </c>
    </row>
    <row r="40" spans="1:58" ht="21.95" customHeight="1" x14ac:dyDescent="0.25">
      <c r="A40" s="92">
        <v>31</v>
      </c>
      <c r="B40" s="77" t="s">
        <v>75</v>
      </c>
      <c r="C40" s="24">
        <f>[7]V_МО____нов!AJ50</f>
        <v>0</v>
      </c>
      <c r="D40" s="25">
        <v>0</v>
      </c>
      <c r="E40" s="26">
        <f t="shared" si="86"/>
        <v>0</v>
      </c>
      <c r="F40" s="49">
        <f>'[8]2022_ПР(нов)'!AS43</f>
        <v>0</v>
      </c>
      <c r="G40" s="28">
        <f>[7]V_МО____нов!AO50</f>
        <v>0</v>
      </c>
      <c r="H40" s="66">
        <v>0</v>
      </c>
      <c r="I40" s="29">
        <f t="shared" si="87"/>
        <v>0</v>
      </c>
      <c r="J40" s="30">
        <f>'[8]2022_ПР(нов)'!AE43</f>
        <v>0</v>
      </c>
      <c r="K40" s="45">
        <f>[7]V_МО____нов!AX50</f>
        <v>0</v>
      </c>
      <c r="L40" s="25">
        <v>0</v>
      </c>
      <c r="M40" s="26">
        <f t="shared" si="88"/>
        <v>0</v>
      </c>
      <c r="N40" s="39">
        <f>'[8]2022_ПР(нов)'!Z43</f>
        <v>0</v>
      </c>
      <c r="O40" s="360">
        <f t="shared" si="89"/>
        <v>0</v>
      </c>
      <c r="P40" s="33">
        <v>0</v>
      </c>
      <c r="Q40" s="223">
        <f t="shared" si="90"/>
        <v>0</v>
      </c>
      <c r="R40" s="166">
        <f t="shared" si="91"/>
        <v>0</v>
      </c>
      <c r="S40" s="166">
        <f t="shared" si="92"/>
        <v>0</v>
      </c>
      <c r="T40" s="83">
        <v>0</v>
      </c>
      <c r="U40" s="167">
        <f t="shared" si="93"/>
        <v>0</v>
      </c>
      <c r="V40" s="166">
        <f t="shared" si="94"/>
        <v>0</v>
      </c>
      <c r="W40" s="165">
        <f t="shared" si="95"/>
        <v>0</v>
      </c>
      <c r="X40" s="222">
        <v>0</v>
      </c>
      <c r="Y40" s="225">
        <f t="shared" si="96"/>
        <v>0</v>
      </c>
      <c r="Z40" s="226">
        <f t="shared" si="97"/>
        <v>0</v>
      </c>
      <c r="AA40" s="279">
        <f>[9]Лист1!D40</f>
        <v>0</v>
      </c>
      <c r="AB40" s="280">
        <f t="shared" si="3"/>
        <v>0</v>
      </c>
      <c r="AC40" s="281">
        <f>[9]Лист1!E40</f>
        <v>0</v>
      </c>
      <c r="AD40" s="282">
        <f>[9]Лист1!F40</f>
        <v>0</v>
      </c>
      <c r="AE40" s="283">
        <f>[9]Лист1!K40</f>
        <v>0</v>
      </c>
      <c r="AF40" s="280">
        <f t="shared" si="15"/>
        <v>0</v>
      </c>
      <c r="AG40" s="281">
        <f>[9]Лист1!L40</f>
        <v>0</v>
      </c>
      <c r="AH40" s="282">
        <f>[9]Лист1!M40</f>
        <v>0</v>
      </c>
      <c r="AI40" s="283">
        <f>[9]Лист1!G40</f>
        <v>0</v>
      </c>
      <c r="AJ40" s="280">
        <f t="shared" si="16"/>
        <v>0</v>
      </c>
      <c r="AK40" s="281">
        <f>[9]Лист1!I40</f>
        <v>0</v>
      </c>
      <c r="AL40" s="284">
        <f>[9]Лист1!J40</f>
        <v>0</v>
      </c>
      <c r="AM40" s="32">
        <f t="shared" si="98"/>
        <v>0</v>
      </c>
      <c r="AN40" s="25">
        <f t="shared" si="18"/>
        <v>0</v>
      </c>
      <c r="AO40" s="29">
        <f t="shared" si="99"/>
        <v>0</v>
      </c>
      <c r="AP40" s="34">
        <f t="shared" si="99"/>
        <v>0</v>
      </c>
      <c r="AQ40" s="34">
        <f t="shared" si="99"/>
        <v>0</v>
      </c>
      <c r="AR40" s="25">
        <f t="shared" si="83"/>
        <v>0</v>
      </c>
      <c r="AS40" s="37">
        <f t="shared" si="99"/>
        <v>0</v>
      </c>
      <c r="AT40" s="34">
        <f t="shared" si="99"/>
        <v>0</v>
      </c>
      <c r="AU40" s="35">
        <f t="shared" si="99"/>
        <v>0</v>
      </c>
      <c r="AV40" s="25">
        <f t="shared" si="84"/>
        <v>0</v>
      </c>
      <c r="AW40" s="40">
        <f t="shared" si="99"/>
        <v>0</v>
      </c>
      <c r="AX40" s="34">
        <f t="shared" si="99"/>
        <v>0</v>
      </c>
      <c r="AY40" s="25">
        <f t="shared" si="100"/>
        <v>0</v>
      </c>
      <c r="AZ40" s="29">
        <f t="shared" si="101"/>
        <v>0</v>
      </c>
      <c r="BA40" s="29">
        <f t="shared" si="102"/>
        <v>0</v>
      </c>
      <c r="BB40" s="41">
        <f t="shared" si="103"/>
        <v>0</v>
      </c>
      <c r="BC40" s="35" t="e">
        <f t="shared" si="50"/>
        <v>#DIV/0!</v>
      </c>
      <c r="BD40" s="44">
        <f t="shared" si="24"/>
        <v>0</v>
      </c>
      <c r="BE40" s="92">
        <v>31</v>
      </c>
      <c r="BF40" s="77" t="s">
        <v>75</v>
      </c>
    </row>
    <row r="41" spans="1:58" ht="21.95" customHeight="1" x14ac:dyDescent="0.25">
      <c r="A41" s="92">
        <v>32</v>
      </c>
      <c r="B41" s="79" t="s">
        <v>76</v>
      </c>
      <c r="C41" s="24">
        <f>[7]V_МО____нов!AJ51</f>
        <v>722</v>
      </c>
      <c r="D41" s="25">
        <v>4.2</v>
      </c>
      <c r="E41" s="26">
        <f t="shared" si="86"/>
        <v>3032.4</v>
      </c>
      <c r="F41" s="27">
        <f>'[8]2022_ПР(нов)'!AS44</f>
        <v>267058.56</v>
      </c>
      <c r="G41" s="28">
        <f>[7]V_МО____нов!AO51</f>
        <v>0</v>
      </c>
      <c r="H41" s="66">
        <v>0</v>
      </c>
      <c r="I41" s="29">
        <f t="shared" si="87"/>
        <v>0</v>
      </c>
      <c r="J41" s="30">
        <f>'[8]2022_ПР(нов)'!AE44</f>
        <v>0</v>
      </c>
      <c r="K41" s="113">
        <f>[7]V_МО____нов!AX51</f>
        <v>6959</v>
      </c>
      <c r="L41" s="25">
        <v>12.6</v>
      </c>
      <c r="M41" s="26">
        <f t="shared" si="88"/>
        <v>87683.4</v>
      </c>
      <c r="N41" s="39">
        <f>'[8]2022_ПР(нов)'!Z44</f>
        <v>7723118.6399999997</v>
      </c>
      <c r="O41" s="212">
        <f t="shared" si="89"/>
        <v>241</v>
      </c>
      <c r="P41" s="33">
        <v>4.2</v>
      </c>
      <c r="Q41" s="223">
        <f t="shared" si="90"/>
        <v>1012.2</v>
      </c>
      <c r="R41" s="166">
        <f t="shared" si="91"/>
        <v>89019.520000000004</v>
      </c>
      <c r="S41" s="166">
        <f t="shared" si="92"/>
        <v>0</v>
      </c>
      <c r="T41" s="33">
        <v>0</v>
      </c>
      <c r="U41" s="167">
        <f t="shared" si="93"/>
        <v>0</v>
      </c>
      <c r="V41" s="166">
        <f t="shared" si="94"/>
        <v>0</v>
      </c>
      <c r="W41" s="165">
        <f t="shared" si="95"/>
        <v>2320</v>
      </c>
      <c r="X41" s="222">
        <v>12.6</v>
      </c>
      <c r="Y41" s="225">
        <f t="shared" si="96"/>
        <v>29232</v>
      </c>
      <c r="Z41" s="226">
        <f t="shared" si="97"/>
        <v>2574372.88</v>
      </c>
      <c r="AA41" s="279">
        <f>[9]Лист1!D41</f>
        <v>137</v>
      </c>
      <c r="AB41" s="280">
        <f t="shared" si="3"/>
        <v>3.88</v>
      </c>
      <c r="AC41" s="281">
        <f>[9]Лист1!E41</f>
        <v>531.52</v>
      </c>
      <c r="AD41" s="282">
        <f>[9]Лист1!F41</f>
        <v>46817.65</v>
      </c>
      <c r="AE41" s="283">
        <f>[9]Лист1!K41</f>
        <v>0</v>
      </c>
      <c r="AF41" s="280">
        <f t="shared" si="15"/>
        <v>0</v>
      </c>
      <c r="AG41" s="281">
        <f>[9]Лист1!L41</f>
        <v>0</v>
      </c>
      <c r="AH41" s="282">
        <f>[9]Лист1!M41</f>
        <v>0</v>
      </c>
      <c r="AI41" s="283">
        <f>[9]Лист1!G41</f>
        <v>1077</v>
      </c>
      <c r="AJ41" s="280">
        <f t="shared" si="16"/>
        <v>23.66</v>
      </c>
      <c r="AK41" s="281">
        <f>[9]Лист1!I41</f>
        <v>25485.41</v>
      </c>
      <c r="AL41" s="284">
        <f>[9]Лист1!J41</f>
        <v>2244748.4300000002</v>
      </c>
      <c r="AM41" s="32">
        <f t="shared" si="98"/>
        <v>104</v>
      </c>
      <c r="AN41" s="25">
        <f t="shared" si="18"/>
        <v>0.32</v>
      </c>
      <c r="AO41" s="29">
        <f t="shared" si="99"/>
        <v>480.68000000000006</v>
      </c>
      <c r="AP41" s="34">
        <f t="shared" si="99"/>
        <v>42201.87</v>
      </c>
      <c r="AQ41" s="34">
        <f t="shared" si="99"/>
        <v>0</v>
      </c>
      <c r="AR41" s="25">
        <f t="shared" si="83"/>
        <v>0</v>
      </c>
      <c r="AS41" s="37">
        <f t="shared" si="99"/>
        <v>0</v>
      </c>
      <c r="AT41" s="34">
        <f t="shared" si="99"/>
        <v>0</v>
      </c>
      <c r="AU41" s="35">
        <f t="shared" si="99"/>
        <v>1243</v>
      </c>
      <c r="AV41" s="25">
        <f t="shared" si="84"/>
        <v>-11.06</v>
      </c>
      <c r="AW41" s="40">
        <f t="shared" si="99"/>
        <v>3746.59</v>
      </c>
      <c r="AX41" s="34">
        <f t="shared" si="99"/>
        <v>329624.44999999972</v>
      </c>
      <c r="AY41" s="25">
        <f t="shared" si="100"/>
        <v>371826.31999999972</v>
      </c>
      <c r="AZ41" s="29">
        <f t="shared" si="101"/>
        <v>164649.94</v>
      </c>
      <c r="BA41" s="29">
        <f t="shared" si="102"/>
        <v>-76966.540000000008</v>
      </c>
      <c r="BB41" s="41">
        <f t="shared" si="103"/>
        <v>-6779212.8432000009</v>
      </c>
      <c r="BC41" s="35">
        <f t="shared" si="50"/>
        <v>3.3429586157322079E-3</v>
      </c>
      <c r="BD41" s="46">
        <f t="shared" si="24"/>
        <v>-5.5265855884110168E-4</v>
      </c>
      <c r="BE41" s="92">
        <v>32</v>
      </c>
      <c r="BF41" s="79" t="s">
        <v>76</v>
      </c>
    </row>
    <row r="42" spans="1:58" ht="27.75" customHeight="1" x14ac:dyDescent="0.25">
      <c r="A42" s="92">
        <v>33</v>
      </c>
      <c r="B42" s="77" t="s">
        <v>77</v>
      </c>
      <c r="C42" s="24">
        <f>[7]V_МО____нов!AJ52</f>
        <v>0</v>
      </c>
      <c r="D42" s="25">
        <v>0</v>
      </c>
      <c r="E42" s="26">
        <f t="shared" si="86"/>
        <v>0</v>
      </c>
      <c r="F42" s="49">
        <f>'[8]2022_ПР(нов)'!AS45</f>
        <v>0</v>
      </c>
      <c r="G42" s="28">
        <f>[7]V_МО____нов!AO52</f>
        <v>0</v>
      </c>
      <c r="H42" s="66">
        <v>0</v>
      </c>
      <c r="I42" s="29">
        <f t="shared" si="87"/>
        <v>0</v>
      </c>
      <c r="J42" s="30">
        <f>'[8]2022_ПР(нов)'!AE45</f>
        <v>0</v>
      </c>
      <c r="K42" s="45">
        <f>[7]V_МО____нов!AX52</f>
        <v>0</v>
      </c>
      <c r="L42" s="25">
        <v>0</v>
      </c>
      <c r="M42" s="26">
        <f t="shared" si="88"/>
        <v>0</v>
      </c>
      <c r="N42" s="39">
        <f>'[8]2022_ПР(нов)'!Z45</f>
        <v>0</v>
      </c>
      <c r="O42" s="360">
        <f t="shared" si="89"/>
        <v>0</v>
      </c>
      <c r="P42" s="33">
        <v>0</v>
      </c>
      <c r="Q42" s="223">
        <f t="shared" si="90"/>
        <v>0</v>
      </c>
      <c r="R42" s="166">
        <f t="shared" si="91"/>
        <v>0</v>
      </c>
      <c r="S42" s="166">
        <f t="shared" si="92"/>
        <v>0</v>
      </c>
      <c r="T42" s="83">
        <v>0</v>
      </c>
      <c r="U42" s="167">
        <f t="shared" si="93"/>
        <v>0</v>
      </c>
      <c r="V42" s="166">
        <f t="shared" si="94"/>
        <v>0</v>
      </c>
      <c r="W42" s="165">
        <f t="shared" si="95"/>
        <v>0</v>
      </c>
      <c r="X42" s="222">
        <v>0</v>
      </c>
      <c r="Y42" s="225">
        <f t="shared" si="96"/>
        <v>0</v>
      </c>
      <c r="Z42" s="226">
        <f t="shared" si="97"/>
        <v>0</v>
      </c>
      <c r="AA42" s="279">
        <f>[9]Лист1!D42</f>
        <v>0</v>
      </c>
      <c r="AB42" s="280">
        <f t="shared" si="3"/>
        <v>0</v>
      </c>
      <c r="AC42" s="281">
        <f>[9]Лист1!E42</f>
        <v>0</v>
      </c>
      <c r="AD42" s="282">
        <f>[9]Лист1!F42</f>
        <v>0</v>
      </c>
      <c r="AE42" s="283">
        <f>[9]Лист1!K42</f>
        <v>0</v>
      </c>
      <c r="AF42" s="280">
        <f t="shared" si="15"/>
        <v>0</v>
      </c>
      <c r="AG42" s="281">
        <f>[9]Лист1!L42</f>
        <v>0</v>
      </c>
      <c r="AH42" s="282">
        <f>[9]Лист1!M42</f>
        <v>0</v>
      </c>
      <c r="AI42" s="283">
        <f>[9]Лист1!G42</f>
        <v>0</v>
      </c>
      <c r="AJ42" s="280">
        <f t="shared" si="16"/>
        <v>0</v>
      </c>
      <c r="AK42" s="281">
        <f>[9]Лист1!I42</f>
        <v>0</v>
      </c>
      <c r="AL42" s="284">
        <f>[9]Лист1!J42</f>
        <v>0</v>
      </c>
      <c r="AM42" s="32">
        <f t="shared" si="98"/>
        <v>0</v>
      </c>
      <c r="AN42" s="25">
        <f t="shared" si="18"/>
        <v>0</v>
      </c>
      <c r="AO42" s="29">
        <f t="shared" si="99"/>
        <v>0</v>
      </c>
      <c r="AP42" s="34">
        <f t="shared" si="99"/>
        <v>0</v>
      </c>
      <c r="AQ42" s="34">
        <f t="shared" si="99"/>
        <v>0</v>
      </c>
      <c r="AR42" s="25">
        <f t="shared" si="83"/>
        <v>0</v>
      </c>
      <c r="AS42" s="37">
        <f t="shared" si="99"/>
        <v>0</v>
      </c>
      <c r="AT42" s="34">
        <f t="shared" si="99"/>
        <v>0</v>
      </c>
      <c r="AU42" s="35">
        <f t="shared" si="99"/>
        <v>0</v>
      </c>
      <c r="AV42" s="25">
        <f t="shared" si="84"/>
        <v>0</v>
      </c>
      <c r="AW42" s="40">
        <f t="shared" si="99"/>
        <v>0</v>
      </c>
      <c r="AX42" s="34">
        <f t="shared" si="99"/>
        <v>0</v>
      </c>
      <c r="AY42" s="25">
        <f t="shared" si="100"/>
        <v>0</v>
      </c>
      <c r="AZ42" s="29">
        <f t="shared" si="101"/>
        <v>0</v>
      </c>
      <c r="BA42" s="29">
        <f t="shared" si="102"/>
        <v>0</v>
      </c>
      <c r="BB42" s="41">
        <f t="shared" si="103"/>
        <v>0</v>
      </c>
      <c r="BC42" s="35" t="e">
        <f t="shared" si="50"/>
        <v>#DIV/0!</v>
      </c>
      <c r="BD42" s="46">
        <f t="shared" si="24"/>
        <v>0</v>
      </c>
      <c r="BE42" s="92">
        <v>33</v>
      </c>
      <c r="BF42" s="77" t="s">
        <v>77</v>
      </c>
    </row>
    <row r="43" spans="1:58" ht="31.5" customHeight="1" x14ac:dyDescent="0.25">
      <c r="A43" s="92">
        <v>34</v>
      </c>
      <c r="B43" s="77" t="s">
        <v>78</v>
      </c>
      <c r="C43" s="24">
        <f>[7]V_МО____нов!AJ53</f>
        <v>0</v>
      </c>
      <c r="D43" s="25">
        <v>0</v>
      </c>
      <c r="E43" s="26">
        <f t="shared" si="86"/>
        <v>0</v>
      </c>
      <c r="F43" s="49">
        <f>'[8]2022_ПР(нов)'!AS46</f>
        <v>0</v>
      </c>
      <c r="G43" s="28">
        <f>[7]V_МО____нов!AO53</f>
        <v>0</v>
      </c>
      <c r="H43" s="66">
        <v>0</v>
      </c>
      <c r="I43" s="29">
        <f t="shared" si="87"/>
        <v>0</v>
      </c>
      <c r="J43" s="30">
        <f>'[8]2022_ПР(нов)'!AE46</f>
        <v>0</v>
      </c>
      <c r="K43" s="45">
        <f>[7]V_МО____нов!AX53</f>
        <v>0</v>
      </c>
      <c r="L43" s="25">
        <v>0</v>
      </c>
      <c r="M43" s="26">
        <f t="shared" si="88"/>
        <v>0</v>
      </c>
      <c r="N43" s="39">
        <f>'[8]2022_ПР(нов)'!Z46</f>
        <v>0</v>
      </c>
      <c r="O43" s="360">
        <f t="shared" si="89"/>
        <v>0</v>
      </c>
      <c r="P43" s="33">
        <v>0</v>
      </c>
      <c r="Q43" s="223">
        <f t="shared" si="90"/>
        <v>0</v>
      </c>
      <c r="R43" s="166">
        <f t="shared" si="91"/>
        <v>0</v>
      </c>
      <c r="S43" s="166">
        <f t="shared" si="92"/>
        <v>0</v>
      </c>
      <c r="T43" s="83">
        <v>0</v>
      </c>
      <c r="U43" s="167">
        <f t="shared" si="93"/>
        <v>0</v>
      </c>
      <c r="V43" s="166">
        <f t="shared" si="94"/>
        <v>0</v>
      </c>
      <c r="W43" s="165">
        <f t="shared" si="95"/>
        <v>0</v>
      </c>
      <c r="X43" s="222">
        <v>0</v>
      </c>
      <c r="Y43" s="225">
        <f t="shared" si="96"/>
        <v>0</v>
      </c>
      <c r="Z43" s="226">
        <f t="shared" si="97"/>
        <v>0</v>
      </c>
      <c r="AA43" s="279">
        <f>[9]Лист1!D43</f>
        <v>0</v>
      </c>
      <c r="AB43" s="280">
        <f t="shared" si="3"/>
        <v>0</v>
      </c>
      <c r="AC43" s="281">
        <f>[9]Лист1!E43</f>
        <v>0</v>
      </c>
      <c r="AD43" s="282">
        <f>[9]Лист1!F43</f>
        <v>0</v>
      </c>
      <c r="AE43" s="283">
        <f>[9]Лист1!K43</f>
        <v>0</v>
      </c>
      <c r="AF43" s="280">
        <f t="shared" si="15"/>
        <v>0</v>
      </c>
      <c r="AG43" s="281">
        <f>[9]Лист1!L43</f>
        <v>0</v>
      </c>
      <c r="AH43" s="282">
        <f>[9]Лист1!M43</f>
        <v>0</v>
      </c>
      <c r="AI43" s="283">
        <f>[9]Лист1!G43</f>
        <v>0</v>
      </c>
      <c r="AJ43" s="280">
        <f t="shared" si="16"/>
        <v>0</v>
      </c>
      <c r="AK43" s="281">
        <f>[9]Лист1!I43</f>
        <v>0</v>
      </c>
      <c r="AL43" s="284">
        <f>[9]Лист1!J43</f>
        <v>0</v>
      </c>
      <c r="AM43" s="32">
        <f t="shared" si="98"/>
        <v>0</v>
      </c>
      <c r="AN43" s="25">
        <f t="shared" si="18"/>
        <v>0</v>
      </c>
      <c r="AO43" s="29">
        <f t="shared" si="99"/>
        <v>0</v>
      </c>
      <c r="AP43" s="34">
        <f t="shared" si="99"/>
        <v>0</v>
      </c>
      <c r="AQ43" s="34">
        <f t="shared" si="99"/>
        <v>0</v>
      </c>
      <c r="AR43" s="25">
        <f t="shared" si="83"/>
        <v>0</v>
      </c>
      <c r="AS43" s="37">
        <f t="shared" si="99"/>
        <v>0</v>
      </c>
      <c r="AT43" s="34">
        <f t="shared" si="99"/>
        <v>0</v>
      </c>
      <c r="AU43" s="35">
        <f t="shared" si="99"/>
        <v>0</v>
      </c>
      <c r="AV43" s="25">
        <f t="shared" si="84"/>
        <v>0</v>
      </c>
      <c r="AW43" s="40">
        <f t="shared" si="99"/>
        <v>0</v>
      </c>
      <c r="AX43" s="34">
        <f t="shared" si="99"/>
        <v>0</v>
      </c>
      <c r="AY43" s="25">
        <f t="shared" si="100"/>
        <v>0</v>
      </c>
      <c r="AZ43" s="29">
        <f t="shared" si="101"/>
        <v>0</v>
      </c>
      <c r="BA43" s="29">
        <f t="shared" si="102"/>
        <v>0</v>
      </c>
      <c r="BB43" s="41">
        <f t="shared" si="103"/>
        <v>0</v>
      </c>
      <c r="BC43" s="35" t="e">
        <f t="shared" si="50"/>
        <v>#DIV/0!</v>
      </c>
      <c r="BD43" s="46">
        <f t="shared" si="24"/>
        <v>0</v>
      </c>
      <c r="BE43" s="92">
        <v>34</v>
      </c>
      <c r="BF43" s="77" t="s">
        <v>78</v>
      </c>
    </row>
    <row r="44" spans="1:58" ht="27.75" customHeight="1" x14ac:dyDescent="0.25">
      <c r="A44" s="92">
        <v>35</v>
      </c>
      <c r="B44" s="115" t="s">
        <v>79</v>
      </c>
      <c r="C44" s="24">
        <f>[7]V_МО____нов!AJ54</f>
        <v>0</v>
      </c>
      <c r="D44" s="25">
        <v>0</v>
      </c>
      <c r="E44" s="26">
        <f t="shared" si="86"/>
        <v>0</v>
      </c>
      <c r="F44" s="49">
        <f>'[8]2022_ПР(нов)'!AS47</f>
        <v>0</v>
      </c>
      <c r="G44" s="28">
        <f>[7]V_МО____нов!AO54</f>
        <v>0</v>
      </c>
      <c r="H44" s="66">
        <v>0</v>
      </c>
      <c r="I44" s="29">
        <f t="shared" si="87"/>
        <v>0</v>
      </c>
      <c r="J44" s="30">
        <f>'[8]2022_ПР(нов)'!AE47</f>
        <v>0</v>
      </c>
      <c r="K44" s="45">
        <f>[7]V_МО____нов!AX54</f>
        <v>0</v>
      </c>
      <c r="L44" s="25">
        <v>0</v>
      </c>
      <c r="M44" s="26">
        <f t="shared" si="88"/>
        <v>0</v>
      </c>
      <c r="N44" s="39">
        <f>'[8]2022_ПР(нов)'!Z47</f>
        <v>0</v>
      </c>
      <c r="O44" s="360">
        <f t="shared" si="89"/>
        <v>0</v>
      </c>
      <c r="P44" s="33">
        <v>0</v>
      </c>
      <c r="Q44" s="223">
        <f t="shared" si="90"/>
        <v>0</v>
      </c>
      <c r="R44" s="166">
        <f t="shared" si="91"/>
        <v>0</v>
      </c>
      <c r="S44" s="166">
        <f t="shared" si="92"/>
        <v>0</v>
      </c>
      <c r="T44" s="83">
        <v>0</v>
      </c>
      <c r="U44" s="167">
        <f t="shared" si="93"/>
        <v>0</v>
      </c>
      <c r="V44" s="166">
        <f t="shared" si="94"/>
        <v>0</v>
      </c>
      <c r="W44" s="165">
        <f t="shared" si="95"/>
        <v>0</v>
      </c>
      <c r="X44" s="222">
        <v>0</v>
      </c>
      <c r="Y44" s="225">
        <f t="shared" si="96"/>
        <v>0</v>
      </c>
      <c r="Z44" s="226">
        <f t="shared" si="97"/>
        <v>0</v>
      </c>
      <c r="AA44" s="279">
        <f>[9]Лист1!D44</f>
        <v>0</v>
      </c>
      <c r="AB44" s="280">
        <f t="shared" si="3"/>
        <v>0</v>
      </c>
      <c r="AC44" s="281">
        <f>[9]Лист1!E44</f>
        <v>0</v>
      </c>
      <c r="AD44" s="282">
        <f>[9]Лист1!F44</f>
        <v>0</v>
      </c>
      <c r="AE44" s="283">
        <f>[9]Лист1!K44</f>
        <v>0</v>
      </c>
      <c r="AF44" s="280">
        <f t="shared" si="15"/>
        <v>0</v>
      </c>
      <c r="AG44" s="281">
        <f>[9]Лист1!L44</f>
        <v>0</v>
      </c>
      <c r="AH44" s="282">
        <f>[9]Лист1!M44</f>
        <v>0</v>
      </c>
      <c r="AI44" s="283">
        <f>[9]Лист1!G44</f>
        <v>0</v>
      </c>
      <c r="AJ44" s="280">
        <f t="shared" si="16"/>
        <v>0</v>
      </c>
      <c r="AK44" s="281">
        <f>[9]Лист1!I44</f>
        <v>0</v>
      </c>
      <c r="AL44" s="284">
        <f>[9]Лист1!J44</f>
        <v>0</v>
      </c>
      <c r="AM44" s="32">
        <f t="shared" si="98"/>
        <v>0</v>
      </c>
      <c r="AN44" s="25">
        <f t="shared" si="18"/>
        <v>0</v>
      </c>
      <c r="AO44" s="29">
        <f t="shared" si="99"/>
        <v>0</v>
      </c>
      <c r="AP44" s="34">
        <f t="shared" si="99"/>
        <v>0</v>
      </c>
      <c r="AQ44" s="34">
        <f t="shared" si="99"/>
        <v>0</v>
      </c>
      <c r="AR44" s="25">
        <f t="shared" si="83"/>
        <v>0</v>
      </c>
      <c r="AS44" s="37">
        <f t="shared" si="99"/>
        <v>0</v>
      </c>
      <c r="AT44" s="34">
        <f t="shared" si="99"/>
        <v>0</v>
      </c>
      <c r="AU44" s="35">
        <f t="shared" si="99"/>
        <v>0</v>
      </c>
      <c r="AV44" s="25">
        <f t="shared" si="84"/>
        <v>0</v>
      </c>
      <c r="AW44" s="40">
        <f t="shared" si="99"/>
        <v>0</v>
      </c>
      <c r="AX44" s="34">
        <f t="shared" si="99"/>
        <v>0</v>
      </c>
      <c r="AY44" s="25">
        <f t="shared" si="100"/>
        <v>0</v>
      </c>
      <c r="AZ44" s="29">
        <f t="shared" si="101"/>
        <v>0</v>
      </c>
      <c r="BA44" s="29">
        <f t="shared" si="102"/>
        <v>0</v>
      </c>
      <c r="BB44" s="41">
        <f t="shared" si="103"/>
        <v>0</v>
      </c>
      <c r="BC44" s="35" t="e">
        <f t="shared" si="50"/>
        <v>#DIV/0!</v>
      </c>
      <c r="BD44" s="46">
        <f t="shared" si="24"/>
        <v>0</v>
      </c>
      <c r="BE44" s="92">
        <v>35</v>
      </c>
      <c r="BF44" s="115" t="s">
        <v>79</v>
      </c>
    </row>
    <row r="45" spans="1:58" ht="25.5" customHeight="1" x14ac:dyDescent="0.25">
      <c r="A45" s="92">
        <v>36</v>
      </c>
      <c r="B45" s="116" t="s">
        <v>80</v>
      </c>
      <c r="C45" s="24">
        <f>[7]V_МО____нов!AJ55</f>
        <v>0</v>
      </c>
      <c r="D45" s="25">
        <v>0</v>
      </c>
      <c r="E45" s="26">
        <f t="shared" si="86"/>
        <v>0</v>
      </c>
      <c r="F45" s="49">
        <f>'[8]2022_ПР(нов)'!AS48</f>
        <v>0</v>
      </c>
      <c r="G45" s="28">
        <f>[7]V_МО____нов!AO55</f>
        <v>0</v>
      </c>
      <c r="H45" s="66">
        <v>0</v>
      </c>
      <c r="I45" s="29">
        <f t="shared" si="87"/>
        <v>0</v>
      </c>
      <c r="J45" s="30">
        <f>'[8]2022_ПР(нов)'!AE48</f>
        <v>0</v>
      </c>
      <c r="K45" s="45">
        <f>[7]V_МО____нов!AX55</f>
        <v>0</v>
      </c>
      <c r="L45" s="25">
        <v>0</v>
      </c>
      <c r="M45" s="26">
        <f t="shared" si="88"/>
        <v>0</v>
      </c>
      <c r="N45" s="39">
        <f>'[8]2022_ПР(нов)'!Z48</f>
        <v>0</v>
      </c>
      <c r="O45" s="360">
        <f t="shared" si="89"/>
        <v>0</v>
      </c>
      <c r="P45" s="33">
        <v>0</v>
      </c>
      <c r="Q45" s="223">
        <f t="shared" si="90"/>
        <v>0</v>
      </c>
      <c r="R45" s="166">
        <f t="shared" si="91"/>
        <v>0</v>
      </c>
      <c r="S45" s="166">
        <f t="shared" si="92"/>
        <v>0</v>
      </c>
      <c r="T45" s="83">
        <v>0</v>
      </c>
      <c r="U45" s="167">
        <f t="shared" si="93"/>
        <v>0</v>
      </c>
      <c r="V45" s="166">
        <f t="shared" si="94"/>
        <v>0</v>
      </c>
      <c r="W45" s="165">
        <f t="shared" si="95"/>
        <v>0</v>
      </c>
      <c r="X45" s="222">
        <v>0</v>
      </c>
      <c r="Y45" s="225">
        <f t="shared" si="96"/>
        <v>0</v>
      </c>
      <c r="Z45" s="226">
        <f t="shared" si="97"/>
        <v>0</v>
      </c>
      <c r="AA45" s="279">
        <f>[9]Лист1!D45</f>
        <v>0</v>
      </c>
      <c r="AB45" s="280">
        <f t="shared" si="3"/>
        <v>0</v>
      </c>
      <c r="AC45" s="281">
        <f>[9]Лист1!E45</f>
        <v>0</v>
      </c>
      <c r="AD45" s="282">
        <f>[9]Лист1!F45</f>
        <v>0</v>
      </c>
      <c r="AE45" s="283">
        <f>[9]Лист1!K45</f>
        <v>0</v>
      </c>
      <c r="AF45" s="280">
        <f t="shared" si="15"/>
        <v>0</v>
      </c>
      <c r="AG45" s="281">
        <f>[9]Лист1!L45</f>
        <v>0</v>
      </c>
      <c r="AH45" s="282">
        <f>[9]Лист1!M45</f>
        <v>0</v>
      </c>
      <c r="AI45" s="283">
        <f>[9]Лист1!G45</f>
        <v>0</v>
      </c>
      <c r="AJ45" s="280">
        <f t="shared" si="16"/>
        <v>0</v>
      </c>
      <c r="AK45" s="281">
        <f>[9]Лист1!I45</f>
        <v>0</v>
      </c>
      <c r="AL45" s="284">
        <f>[9]Лист1!J45</f>
        <v>0</v>
      </c>
      <c r="AM45" s="32">
        <f t="shared" si="98"/>
        <v>0</v>
      </c>
      <c r="AN45" s="25">
        <f t="shared" si="18"/>
        <v>0</v>
      </c>
      <c r="AO45" s="29">
        <f t="shared" si="99"/>
        <v>0</v>
      </c>
      <c r="AP45" s="34">
        <f t="shared" si="99"/>
        <v>0</v>
      </c>
      <c r="AQ45" s="34">
        <f t="shared" si="99"/>
        <v>0</v>
      </c>
      <c r="AR45" s="25">
        <f t="shared" si="83"/>
        <v>0</v>
      </c>
      <c r="AS45" s="37">
        <f t="shared" si="99"/>
        <v>0</v>
      </c>
      <c r="AT45" s="34">
        <f t="shared" si="99"/>
        <v>0</v>
      </c>
      <c r="AU45" s="35">
        <f t="shared" si="99"/>
        <v>0</v>
      </c>
      <c r="AV45" s="25">
        <f t="shared" si="84"/>
        <v>0</v>
      </c>
      <c r="AW45" s="40">
        <f t="shared" si="99"/>
        <v>0</v>
      </c>
      <c r="AX45" s="34">
        <f t="shared" si="99"/>
        <v>0</v>
      </c>
      <c r="AY45" s="25">
        <f t="shared" si="100"/>
        <v>0</v>
      </c>
      <c r="AZ45" s="29">
        <f t="shared" si="101"/>
        <v>0</v>
      </c>
      <c r="BA45" s="29">
        <f t="shared" si="102"/>
        <v>0</v>
      </c>
      <c r="BB45" s="41">
        <f t="shared" si="103"/>
        <v>0</v>
      </c>
      <c r="BC45" s="35" t="e">
        <f t="shared" si="50"/>
        <v>#DIV/0!</v>
      </c>
      <c r="BD45" s="46">
        <f t="shared" si="24"/>
        <v>0</v>
      </c>
      <c r="BE45" s="92">
        <v>36</v>
      </c>
      <c r="BF45" s="116" t="s">
        <v>80</v>
      </c>
    </row>
    <row r="46" spans="1:58" ht="25.5" customHeight="1" x14ac:dyDescent="0.25">
      <c r="A46" s="92">
        <v>37</v>
      </c>
      <c r="B46" s="116" t="s">
        <v>81</v>
      </c>
      <c r="C46" s="24">
        <f>[7]V_МО____нов!AJ56</f>
        <v>0</v>
      </c>
      <c r="D46" s="25">
        <v>0</v>
      </c>
      <c r="E46" s="26">
        <f t="shared" si="86"/>
        <v>0</v>
      </c>
      <c r="F46" s="49">
        <f>'[8]2022_ПР(нов)'!AS49</f>
        <v>0</v>
      </c>
      <c r="G46" s="28">
        <f>[7]V_МО____нов!AO56</f>
        <v>0</v>
      </c>
      <c r="H46" s="66">
        <v>0</v>
      </c>
      <c r="I46" s="29">
        <f t="shared" si="87"/>
        <v>0</v>
      </c>
      <c r="J46" s="30">
        <f>'[8]2022_ПР(нов)'!AE49</f>
        <v>0</v>
      </c>
      <c r="K46" s="45">
        <f>[7]V_МО____нов!AX56</f>
        <v>0</v>
      </c>
      <c r="L46" s="25">
        <v>0</v>
      </c>
      <c r="M46" s="26">
        <f t="shared" si="88"/>
        <v>0</v>
      </c>
      <c r="N46" s="39">
        <f>'[8]2022_ПР(нов)'!Z49</f>
        <v>0</v>
      </c>
      <c r="O46" s="360">
        <f t="shared" si="89"/>
        <v>0</v>
      </c>
      <c r="P46" s="33">
        <v>0</v>
      </c>
      <c r="Q46" s="223">
        <f t="shared" si="90"/>
        <v>0</v>
      </c>
      <c r="R46" s="166">
        <f t="shared" si="91"/>
        <v>0</v>
      </c>
      <c r="S46" s="166">
        <f t="shared" si="92"/>
        <v>0</v>
      </c>
      <c r="T46" s="83">
        <v>0</v>
      </c>
      <c r="U46" s="167">
        <f t="shared" si="93"/>
        <v>0</v>
      </c>
      <c r="V46" s="166">
        <f t="shared" si="94"/>
        <v>0</v>
      </c>
      <c r="W46" s="165">
        <f t="shared" si="95"/>
        <v>0</v>
      </c>
      <c r="X46" s="222">
        <v>0</v>
      </c>
      <c r="Y46" s="225">
        <f t="shared" si="96"/>
        <v>0</v>
      </c>
      <c r="Z46" s="226">
        <f t="shared" si="97"/>
        <v>0</v>
      </c>
      <c r="AA46" s="279">
        <f>[9]Лист1!D46</f>
        <v>0</v>
      </c>
      <c r="AB46" s="280">
        <f t="shared" si="3"/>
        <v>0</v>
      </c>
      <c r="AC46" s="281">
        <f>[9]Лист1!E46</f>
        <v>0</v>
      </c>
      <c r="AD46" s="282">
        <f>[9]Лист1!F46</f>
        <v>0</v>
      </c>
      <c r="AE46" s="283">
        <f>[9]Лист1!K46</f>
        <v>0</v>
      </c>
      <c r="AF46" s="280">
        <f t="shared" si="15"/>
        <v>0</v>
      </c>
      <c r="AG46" s="281">
        <f>[9]Лист1!L46</f>
        <v>0</v>
      </c>
      <c r="AH46" s="282">
        <f>[9]Лист1!M46</f>
        <v>0</v>
      </c>
      <c r="AI46" s="283">
        <f>[9]Лист1!G46</f>
        <v>0</v>
      </c>
      <c r="AJ46" s="280">
        <f t="shared" si="16"/>
        <v>0</v>
      </c>
      <c r="AK46" s="281">
        <f>[9]Лист1!I46</f>
        <v>0</v>
      </c>
      <c r="AL46" s="284">
        <f>[9]Лист1!J46</f>
        <v>0</v>
      </c>
      <c r="AM46" s="32">
        <f t="shared" si="98"/>
        <v>0</v>
      </c>
      <c r="AN46" s="25">
        <f t="shared" si="18"/>
        <v>0</v>
      </c>
      <c r="AO46" s="29">
        <f t="shared" si="99"/>
        <v>0</v>
      </c>
      <c r="AP46" s="34">
        <f t="shared" si="99"/>
        <v>0</v>
      </c>
      <c r="AQ46" s="34">
        <f t="shared" si="99"/>
        <v>0</v>
      </c>
      <c r="AR46" s="25">
        <f t="shared" si="83"/>
        <v>0</v>
      </c>
      <c r="AS46" s="37">
        <f t="shared" si="99"/>
        <v>0</v>
      </c>
      <c r="AT46" s="34">
        <f t="shared" si="99"/>
        <v>0</v>
      </c>
      <c r="AU46" s="35">
        <f t="shared" si="99"/>
        <v>0</v>
      </c>
      <c r="AV46" s="25">
        <f t="shared" si="84"/>
        <v>0</v>
      </c>
      <c r="AW46" s="40">
        <f t="shared" si="99"/>
        <v>0</v>
      </c>
      <c r="AX46" s="34">
        <f t="shared" si="99"/>
        <v>0</v>
      </c>
      <c r="AY46" s="25">
        <f t="shared" si="100"/>
        <v>0</v>
      </c>
      <c r="AZ46" s="29">
        <f t="shared" si="101"/>
        <v>0</v>
      </c>
      <c r="BA46" s="29">
        <f t="shared" si="102"/>
        <v>0</v>
      </c>
      <c r="BB46" s="41">
        <f t="shared" si="103"/>
        <v>0</v>
      </c>
      <c r="BC46" s="35" t="e">
        <f t="shared" si="50"/>
        <v>#DIV/0!</v>
      </c>
      <c r="BD46" s="46">
        <f t="shared" si="24"/>
        <v>0</v>
      </c>
      <c r="BE46" s="92">
        <v>37</v>
      </c>
      <c r="BF46" s="116" t="s">
        <v>81</v>
      </c>
    </row>
    <row r="47" spans="1:58" ht="20.25" customHeight="1" x14ac:dyDescent="0.25">
      <c r="A47" s="92">
        <v>38</v>
      </c>
      <c r="B47" s="116" t="s">
        <v>82</v>
      </c>
      <c r="C47" s="24">
        <f>[7]V_МО____нов!AJ57</f>
        <v>0</v>
      </c>
      <c r="D47" s="25">
        <v>0</v>
      </c>
      <c r="E47" s="26">
        <f t="shared" si="86"/>
        <v>0</v>
      </c>
      <c r="F47" s="49">
        <f>'[8]2022_ПР(нов)'!AS50</f>
        <v>0</v>
      </c>
      <c r="G47" s="28">
        <f>[7]V_МО____нов!AO57</f>
        <v>0</v>
      </c>
      <c r="H47" s="66">
        <v>0</v>
      </c>
      <c r="I47" s="29">
        <f t="shared" si="87"/>
        <v>0</v>
      </c>
      <c r="J47" s="30">
        <f>'[8]2022_ПР(нов)'!AE50</f>
        <v>0</v>
      </c>
      <c r="K47" s="45">
        <f>[7]V_МО____нов!AX57</f>
        <v>0</v>
      </c>
      <c r="L47" s="25">
        <v>0</v>
      </c>
      <c r="M47" s="26">
        <f t="shared" si="88"/>
        <v>0</v>
      </c>
      <c r="N47" s="39">
        <f>'[8]2022_ПР(нов)'!Z50</f>
        <v>0</v>
      </c>
      <c r="O47" s="360">
        <f t="shared" si="89"/>
        <v>0</v>
      </c>
      <c r="P47" s="33">
        <v>0</v>
      </c>
      <c r="Q47" s="223">
        <f t="shared" si="90"/>
        <v>0</v>
      </c>
      <c r="R47" s="166">
        <f t="shared" si="91"/>
        <v>0</v>
      </c>
      <c r="S47" s="166">
        <f t="shared" si="92"/>
        <v>0</v>
      </c>
      <c r="T47" s="83">
        <v>0</v>
      </c>
      <c r="U47" s="167">
        <f t="shared" si="93"/>
        <v>0</v>
      </c>
      <c r="V47" s="166">
        <f t="shared" si="94"/>
        <v>0</v>
      </c>
      <c r="W47" s="165">
        <f t="shared" si="95"/>
        <v>0</v>
      </c>
      <c r="X47" s="222">
        <v>0</v>
      </c>
      <c r="Y47" s="225">
        <f t="shared" si="96"/>
        <v>0</v>
      </c>
      <c r="Z47" s="226">
        <f t="shared" si="97"/>
        <v>0</v>
      </c>
      <c r="AA47" s="279">
        <f>[9]Лист1!D47</f>
        <v>0</v>
      </c>
      <c r="AB47" s="280">
        <f t="shared" si="3"/>
        <v>0</v>
      </c>
      <c r="AC47" s="281">
        <f>[9]Лист1!E47</f>
        <v>0</v>
      </c>
      <c r="AD47" s="282">
        <f>[9]Лист1!F47</f>
        <v>0</v>
      </c>
      <c r="AE47" s="283">
        <f>[9]Лист1!K47</f>
        <v>0</v>
      </c>
      <c r="AF47" s="280">
        <f t="shared" si="15"/>
        <v>0</v>
      </c>
      <c r="AG47" s="281">
        <f>[9]Лист1!L47</f>
        <v>0</v>
      </c>
      <c r="AH47" s="282">
        <f>[9]Лист1!M47</f>
        <v>0</v>
      </c>
      <c r="AI47" s="283">
        <f>[9]Лист1!G47</f>
        <v>0</v>
      </c>
      <c r="AJ47" s="280">
        <f t="shared" si="16"/>
        <v>0</v>
      </c>
      <c r="AK47" s="281">
        <f>[9]Лист1!I47</f>
        <v>0</v>
      </c>
      <c r="AL47" s="284">
        <f>[9]Лист1!J47</f>
        <v>0</v>
      </c>
      <c r="AM47" s="32">
        <f t="shared" si="98"/>
        <v>0</v>
      </c>
      <c r="AN47" s="25">
        <f t="shared" si="18"/>
        <v>0</v>
      </c>
      <c r="AO47" s="117">
        <f t="shared" si="99"/>
        <v>0</v>
      </c>
      <c r="AP47" s="34">
        <f t="shared" si="99"/>
        <v>0</v>
      </c>
      <c r="AQ47" s="34">
        <f t="shared" si="99"/>
        <v>0</v>
      </c>
      <c r="AR47" s="25">
        <f t="shared" si="83"/>
        <v>0</v>
      </c>
      <c r="AS47" s="118">
        <f t="shared" si="99"/>
        <v>0</v>
      </c>
      <c r="AT47" s="34">
        <f t="shared" si="99"/>
        <v>0</v>
      </c>
      <c r="AU47" s="35">
        <f t="shared" si="99"/>
        <v>0</v>
      </c>
      <c r="AV47" s="25">
        <f t="shared" si="84"/>
        <v>0</v>
      </c>
      <c r="AW47" s="119">
        <f t="shared" si="99"/>
        <v>0</v>
      </c>
      <c r="AX47" s="34">
        <f t="shared" si="99"/>
        <v>0</v>
      </c>
      <c r="AY47" s="25">
        <f t="shared" si="100"/>
        <v>0</v>
      </c>
      <c r="AZ47" s="29">
        <f t="shared" si="101"/>
        <v>0</v>
      </c>
      <c r="BA47" s="29">
        <f t="shared" si="102"/>
        <v>0</v>
      </c>
      <c r="BB47" s="41">
        <f t="shared" si="103"/>
        <v>0</v>
      </c>
      <c r="BC47" s="35" t="e">
        <f t="shared" si="50"/>
        <v>#DIV/0!</v>
      </c>
      <c r="BD47" s="46"/>
      <c r="BE47" s="92">
        <v>38</v>
      </c>
      <c r="BF47" s="116" t="s">
        <v>82</v>
      </c>
    </row>
    <row r="48" spans="1:58" ht="25.5" customHeight="1" x14ac:dyDescent="0.25">
      <c r="A48" s="120">
        <v>39</v>
      </c>
      <c r="B48" s="121" t="s">
        <v>83</v>
      </c>
      <c r="C48" s="24">
        <f>[7]V_МО____нов!AJ58</f>
        <v>0</v>
      </c>
      <c r="D48" s="25">
        <v>0</v>
      </c>
      <c r="E48" s="26">
        <f t="shared" si="86"/>
        <v>0</v>
      </c>
      <c r="F48" s="49">
        <f>'[8]2022_ПР(нов)'!AS51</f>
        <v>0</v>
      </c>
      <c r="G48" s="28">
        <f>[7]V_МО____нов!AO58</f>
        <v>0</v>
      </c>
      <c r="H48" s="66">
        <v>0</v>
      </c>
      <c r="I48" s="29">
        <f t="shared" si="87"/>
        <v>0</v>
      </c>
      <c r="J48" s="30">
        <f>'[8]2022_ПР(нов)'!AE51</f>
        <v>0</v>
      </c>
      <c r="K48" s="45">
        <f>[7]V_МО____нов!AX58</f>
        <v>0</v>
      </c>
      <c r="L48" s="25">
        <v>0</v>
      </c>
      <c r="M48" s="26">
        <f t="shared" si="88"/>
        <v>0</v>
      </c>
      <c r="N48" s="39">
        <f>'[8]2022_ПР(нов)'!Z51</f>
        <v>0</v>
      </c>
      <c r="O48" s="360">
        <f t="shared" si="89"/>
        <v>0</v>
      </c>
      <c r="P48" s="33">
        <v>0</v>
      </c>
      <c r="Q48" s="223">
        <f t="shared" si="90"/>
        <v>0</v>
      </c>
      <c r="R48" s="166">
        <f t="shared" si="91"/>
        <v>0</v>
      </c>
      <c r="S48" s="166">
        <f t="shared" si="92"/>
        <v>0</v>
      </c>
      <c r="T48" s="83">
        <v>0</v>
      </c>
      <c r="U48" s="167">
        <f t="shared" si="93"/>
        <v>0</v>
      </c>
      <c r="V48" s="166">
        <f t="shared" si="94"/>
        <v>0</v>
      </c>
      <c r="W48" s="165">
        <f t="shared" si="95"/>
        <v>0</v>
      </c>
      <c r="X48" s="222">
        <v>0</v>
      </c>
      <c r="Y48" s="225">
        <f t="shared" si="96"/>
        <v>0</v>
      </c>
      <c r="Z48" s="226">
        <f t="shared" si="97"/>
        <v>0</v>
      </c>
      <c r="AA48" s="279">
        <f>[9]Лист1!D48</f>
        <v>0</v>
      </c>
      <c r="AB48" s="280">
        <f t="shared" si="3"/>
        <v>0</v>
      </c>
      <c r="AC48" s="281">
        <f>[9]Лист1!E48</f>
        <v>0</v>
      </c>
      <c r="AD48" s="282">
        <f>[9]Лист1!F48</f>
        <v>0</v>
      </c>
      <c r="AE48" s="283">
        <f>[9]Лист1!K48</f>
        <v>0</v>
      </c>
      <c r="AF48" s="280">
        <f t="shared" si="15"/>
        <v>0</v>
      </c>
      <c r="AG48" s="281">
        <f>[9]Лист1!L48</f>
        <v>0</v>
      </c>
      <c r="AH48" s="282">
        <f>[9]Лист1!M48</f>
        <v>0</v>
      </c>
      <c r="AI48" s="283">
        <f>[9]Лист1!G48</f>
        <v>0</v>
      </c>
      <c r="AJ48" s="280">
        <f t="shared" si="16"/>
        <v>0</v>
      </c>
      <c r="AK48" s="281">
        <f>[9]Лист1!I48</f>
        <v>0</v>
      </c>
      <c r="AL48" s="284">
        <f>[9]Лист1!J48</f>
        <v>0</v>
      </c>
      <c r="AM48" s="32">
        <f t="shared" si="98"/>
        <v>0</v>
      </c>
      <c r="AN48" s="25">
        <f t="shared" si="18"/>
        <v>0</v>
      </c>
      <c r="AO48" s="117">
        <f t="shared" si="99"/>
        <v>0</v>
      </c>
      <c r="AP48" s="34">
        <f t="shared" si="99"/>
        <v>0</v>
      </c>
      <c r="AQ48" s="34">
        <f t="shared" si="99"/>
        <v>0</v>
      </c>
      <c r="AR48" s="25">
        <f t="shared" si="83"/>
        <v>0</v>
      </c>
      <c r="AS48" s="118">
        <f t="shared" si="99"/>
        <v>0</v>
      </c>
      <c r="AT48" s="34">
        <f t="shared" si="99"/>
        <v>0</v>
      </c>
      <c r="AU48" s="35">
        <f t="shared" si="99"/>
        <v>0</v>
      </c>
      <c r="AV48" s="25">
        <f t="shared" si="84"/>
        <v>0</v>
      </c>
      <c r="AW48" s="119">
        <f t="shared" si="99"/>
        <v>0</v>
      </c>
      <c r="AX48" s="34">
        <f t="shared" si="99"/>
        <v>0</v>
      </c>
      <c r="AY48" s="25">
        <f t="shared" si="100"/>
        <v>0</v>
      </c>
      <c r="AZ48" s="29">
        <f t="shared" si="101"/>
        <v>0</v>
      </c>
      <c r="BA48" s="29">
        <f t="shared" si="102"/>
        <v>0</v>
      </c>
      <c r="BB48" s="41">
        <f t="shared" si="103"/>
        <v>0</v>
      </c>
      <c r="BC48" s="35" t="e">
        <f t="shared" si="50"/>
        <v>#DIV/0!</v>
      </c>
      <c r="BD48" s="46"/>
      <c r="BE48" s="120">
        <v>39</v>
      </c>
      <c r="BF48" s="121" t="s">
        <v>83</v>
      </c>
    </row>
    <row r="49" spans="1:58" ht="34.5" customHeight="1" x14ac:dyDescent="0.25">
      <c r="A49" s="92"/>
      <c r="B49" s="103" t="s">
        <v>84</v>
      </c>
      <c r="C49" s="53">
        <f>SUM(C24:C48)</f>
        <v>66495</v>
      </c>
      <c r="D49" s="25">
        <f>E49/C49</f>
        <v>4.2</v>
      </c>
      <c r="E49" s="54">
        <f>SUM(E24:E48)</f>
        <v>279279</v>
      </c>
      <c r="F49" s="122">
        <f>SUM(F24:F48)</f>
        <v>24598982.400000002</v>
      </c>
      <c r="G49" s="123">
        <f>SUM(G24:G48)</f>
        <v>0</v>
      </c>
      <c r="H49" s="66">
        <f t="shared" ref="H49" si="105">IFERROR(I49/G49,0)</f>
        <v>0</v>
      </c>
      <c r="I49" s="65">
        <f t="shared" ref="I49:J49" si="106">SUM(I24:I48)</f>
        <v>0</v>
      </c>
      <c r="J49" s="58">
        <f t="shared" si="106"/>
        <v>0</v>
      </c>
      <c r="K49" s="59">
        <f>SUM(K24:K48)</f>
        <v>200705</v>
      </c>
      <c r="L49" s="25">
        <f>M49/K49</f>
        <v>12.6</v>
      </c>
      <c r="M49" s="72">
        <f t="shared" ref="M49:N49" si="107">SUM(M24:M48)</f>
        <v>2528883</v>
      </c>
      <c r="N49" s="61">
        <f t="shared" si="107"/>
        <v>222744102.72</v>
      </c>
      <c r="O49" s="213">
        <f>SUM(O24:O48)</f>
        <v>22167</v>
      </c>
      <c r="P49" s="33">
        <v>4.2</v>
      </c>
      <c r="Q49" s="227">
        <f>SUM(Q24:Q48)</f>
        <v>93101.4</v>
      </c>
      <c r="R49" s="177">
        <f>SUM(R24:R48)</f>
        <v>8199660.7999999998</v>
      </c>
      <c r="S49" s="228">
        <f>SUM(S24:S48)</f>
        <v>0</v>
      </c>
      <c r="T49" s="33">
        <v>0</v>
      </c>
      <c r="U49" s="183">
        <f>SUM(U24:U48)</f>
        <v>0</v>
      </c>
      <c r="V49" s="228">
        <f>SUM(V24:V48)</f>
        <v>0</v>
      </c>
      <c r="W49" s="236">
        <f>SUM(W24:W48)</f>
        <v>66902</v>
      </c>
      <c r="X49" s="222">
        <v>12.6</v>
      </c>
      <c r="Y49" s="237">
        <f>SUM(Y24:Y48)</f>
        <v>842965.2</v>
      </c>
      <c r="Z49" s="231">
        <f>SUM(Z24:Z48)</f>
        <v>74248034.239999995</v>
      </c>
      <c r="AA49" s="307">
        <f>SUM(AA24:AA48)</f>
        <v>5743</v>
      </c>
      <c r="AB49" s="280">
        <f t="shared" si="3"/>
        <v>3.19</v>
      </c>
      <c r="AC49" s="286">
        <f t="shared" ref="AC49:AE49" si="108">SUM(AC24:AC48)</f>
        <v>18340.47</v>
      </c>
      <c r="AD49" s="280">
        <f t="shared" si="108"/>
        <v>1615456.6099999999</v>
      </c>
      <c r="AE49" s="308">
        <f t="shared" si="108"/>
        <v>0</v>
      </c>
      <c r="AF49" s="280">
        <f t="shared" si="15"/>
        <v>0</v>
      </c>
      <c r="AG49" s="288">
        <f t="shared" ref="AG49:AI49" si="109">SUM(AG24:AG48)</f>
        <v>0</v>
      </c>
      <c r="AH49" s="288">
        <f t="shared" si="109"/>
        <v>0</v>
      </c>
      <c r="AI49" s="309">
        <f t="shared" si="109"/>
        <v>28216</v>
      </c>
      <c r="AJ49" s="280">
        <f t="shared" si="16"/>
        <v>16.329999999999998</v>
      </c>
      <c r="AK49" s="286">
        <f t="shared" ref="AK49:AL49" si="110">SUM(AK24:AK48)</f>
        <v>460889.19</v>
      </c>
      <c r="AL49" s="290">
        <f t="shared" si="110"/>
        <v>40595168.850000001</v>
      </c>
      <c r="AM49" s="62">
        <f>SUM(AM24:AM48)</f>
        <v>16424</v>
      </c>
      <c r="AN49" s="25">
        <f t="shared" si="18"/>
        <v>1.01</v>
      </c>
      <c r="AO49" s="62">
        <f t="shared" ref="AO49:AX49" si="111">SUM(AO24:AO48)</f>
        <v>74760.929999999978</v>
      </c>
      <c r="AP49" s="62">
        <f t="shared" si="111"/>
        <v>6584204.1900000013</v>
      </c>
      <c r="AQ49" s="66">
        <f t="shared" si="111"/>
        <v>0</v>
      </c>
      <c r="AR49" s="66">
        <f t="shared" si="83"/>
        <v>0</v>
      </c>
      <c r="AS49" s="126">
        <f t="shared" si="111"/>
        <v>0</v>
      </c>
      <c r="AT49" s="66">
        <f t="shared" si="111"/>
        <v>0</v>
      </c>
      <c r="AU49" s="125">
        <f t="shared" si="111"/>
        <v>38686</v>
      </c>
      <c r="AV49" s="25">
        <f t="shared" si="84"/>
        <v>-3.7299999999999986</v>
      </c>
      <c r="AW49" s="25">
        <f t="shared" si="111"/>
        <v>382076.01</v>
      </c>
      <c r="AX49" s="25">
        <f t="shared" si="111"/>
        <v>33652865.390000008</v>
      </c>
      <c r="AY49" s="25">
        <f>SUM(AY24:AY48)</f>
        <v>40237069.579999998</v>
      </c>
      <c r="AZ49" s="72">
        <f>SUM(AZ24:AZ48)</f>
        <v>3281881.39</v>
      </c>
      <c r="BA49" s="72">
        <f t="shared" ref="BA49:BD49" si="112">SUM(BA24:BA48)</f>
        <v>-752998.39000000013</v>
      </c>
      <c r="BB49" s="25">
        <f t="shared" si="112"/>
        <v>-66324098.191199996</v>
      </c>
      <c r="BC49" s="25" t="e">
        <f t="shared" si="112"/>
        <v>#DIV/0!</v>
      </c>
      <c r="BD49" s="25">
        <f t="shared" si="112"/>
        <v>0.13819803512450762</v>
      </c>
      <c r="BE49" s="25"/>
      <c r="BF49" s="103" t="s">
        <v>84</v>
      </c>
    </row>
    <row r="50" spans="1:58" ht="22.5" customHeight="1" x14ac:dyDescent="0.25">
      <c r="A50" s="22"/>
      <c r="B50" s="103" t="s">
        <v>85</v>
      </c>
      <c r="C50" s="53">
        <f>C49+C23+C19+C12</f>
        <v>130619</v>
      </c>
      <c r="D50" s="25">
        <f>E50/C50</f>
        <v>4.1999999999999993</v>
      </c>
      <c r="E50" s="54">
        <f>E49+E23+E19+E12</f>
        <v>548599.79999999993</v>
      </c>
      <c r="F50" s="55">
        <f>F49+F23+F19+F12</f>
        <v>48320864.160000004</v>
      </c>
      <c r="G50" s="59">
        <f>G49+G23+G19+G12</f>
        <v>22851</v>
      </c>
      <c r="H50" s="25">
        <f>I50/G50</f>
        <v>4.2</v>
      </c>
      <c r="I50" s="72">
        <f t="shared" ref="I50:J50" si="113">I49+I23+I19+I12</f>
        <v>95974.2</v>
      </c>
      <c r="J50" s="127">
        <f t="shared" si="113"/>
        <v>14951789.460000001</v>
      </c>
      <c r="K50" s="59">
        <f>K49+K23+K19+K12</f>
        <v>577586</v>
      </c>
      <c r="L50" s="25">
        <f>M50/K50</f>
        <v>12.6</v>
      </c>
      <c r="M50" s="72">
        <f t="shared" ref="M50:N50" si="114">M49+M23+M19+M12</f>
        <v>7277583.5999999996</v>
      </c>
      <c r="N50" s="72">
        <f t="shared" si="114"/>
        <v>641009598.72000003</v>
      </c>
      <c r="O50" s="214">
        <f>O49+O23+O19+O12</f>
        <v>43541</v>
      </c>
      <c r="P50" s="33">
        <v>4.1999999999999993</v>
      </c>
      <c r="Q50" s="227">
        <f>Q49+Q23+Q19+Q12</f>
        <v>182872.19999999998</v>
      </c>
      <c r="R50" s="177">
        <f>R49+R23+R19+R12</f>
        <v>16106954.720000001</v>
      </c>
      <c r="S50" s="221">
        <f>S49+S23+S19+S12</f>
        <v>7617</v>
      </c>
      <c r="T50" s="33">
        <v>4.2</v>
      </c>
      <c r="U50" s="237">
        <f>U49+U23+U19+U12</f>
        <v>31991.4</v>
      </c>
      <c r="V50" s="177">
        <f>V49+V23+V19+V12</f>
        <v>4983929.82</v>
      </c>
      <c r="W50" s="238">
        <f>W49+W23+W19+W12</f>
        <v>192529</v>
      </c>
      <c r="X50" s="222">
        <v>12.6</v>
      </c>
      <c r="Y50" s="237">
        <f>Y49+Y23+Y19+Y12</f>
        <v>2425865.4</v>
      </c>
      <c r="Z50" s="231">
        <f>Z49+Z23+Z19+Z12</f>
        <v>213669866.24000001</v>
      </c>
      <c r="AA50" s="310">
        <f>AA49+AA23+AA19+AA12</f>
        <v>21940</v>
      </c>
      <c r="AB50" s="280">
        <f t="shared" si="3"/>
        <v>5.57</v>
      </c>
      <c r="AC50" s="286">
        <f t="shared" ref="AC50:AE50" si="115">AC49+AC23+AC19+AC12</f>
        <v>122223.15</v>
      </c>
      <c r="AD50" s="311">
        <f t="shared" si="115"/>
        <v>10765547.209999999</v>
      </c>
      <c r="AE50" s="312">
        <f t="shared" si="115"/>
        <v>4606</v>
      </c>
      <c r="AF50" s="280">
        <f t="shared" si="15"/>
        <v>6.02</v>
      </c>
      <c r="AG50" s="286">
        <f t="shared" ref="AG50:AI50" si="116">AG49+AG23+AG19+AG12</f>
        <v>27719.62</v>
      </c>
      <c r="AH50" s="286">
        <f t="shared" si="116"/>
        <v>4318450.91</v>
      </c>
      <c r="AI50" s="312">
        <f t="shared" si="116"/>
        <v>94446</v>
      </c>
      <c r="AJ50" s="280">
        <f t="shared" si="16"/>
        <v>19.12</v>
      </c>
      <c r="AK50" s="311">
        <f t="shared" ref="AK50:AL50" si="117">AK49+AK23+AK19+AK12</f>
        <v>1806265.5200000003</v>
      </c>
      <c r="AL50" s="313">
        <f t="shared" si="117"/>
        <v>159096195.44000003</v>
      </c>
      <c r="AM50" s="62">
        <f>AM49+AM23+AM19+AM12</f>
        <v>21601</v>
      </c>
      <c r="AN50" s="25">
        <f t="shared" si="18"/>
        <v>-1.37</v>
      </c>
      <c r="AO50" s="62">
        <f t="shared" ref="AO50:AX50" si="118">AO49+AO23+AO19+AO12</f>
        <v>60649.049999999974</v>
      </c>
      <c r="AP50" s="62">
        <f t="shared" si="118"/>
        <v>5341407.5100000026</v>
      </c>
      <c r="AQ50" s="130">
        <f t="shared" si="118"/>
        <v>3011</v>
      </c>
      <c r="AR50" s="25">
        <f t="shared" si="83"/>
        <v>-1.8199999999999994</v>
      </c>
      <c r="AS50" s="71">
        <f t="shared" si="118"/>
        <v>4271.7800000000025</v>
      </c>
      <c r="AT50" s="71">
        <f t="shared" si="118"/>
        <v>665478.91000000015</v>
      </c>
      <c r="AU50" s="36">
        <f t="shared" si="118"/>
        <v>98083</v>
      </c>
      <c r="AV50" s="25">
        <f t="shared" si="84"/>
        <v>-6.5200000000000014</v>
      </c>
      <c r="AW50" s="83">
        <f t="shared" si="118"/>
        <v>619599.87999999977</v>
      </c>
      <c r="AX50" s="83">
        <f t="shared" si="118"/>
        <v>54573670.800000012</v>
      </c>
      <c r="AY50" s="83">
        <f>AY49+AY23+AY19+AY12</f>
        <v>60580557.219999999</v>
      </c>
      <c r="AZ50" s="71">
        <f>AZ49+AZ23+AZ19+AZ12</f>
        <v>10954391.190000001</v>
      </c>
      <c r="BA50" s="71">
        <f t="shared" ref="BA50:BD50" si="119">BA49+BA23+BA19+BA12</f>
        <v>-3676807.5900000003</v>
      </c>
      <c r="BB50" s="25">
        <f t="shared" si="119"/>
        <v>-323853212.52719998</v>
      </c>
      <c r="BC50" s="25" t="e">
        <f t="shared" si="119"/>
        <v>#DIV/0!</v>
      </c>
      <c r="BD50" s="25" t="e">
        <f t="shared" si="119"/>
        <v>#DIV/0!</v>
      </c>
      <c r="BE50" s="25"/>
      <c r="BF50" s="103" t="s">
        <v>85</v>
      </c>
    </row>
    <row r="51" spans="1:58" ht="15.75" customHeight="1" x14ac:dyDescent="0.25">
      <c r="A51" s="22">
        <v>40</v>
      </c>
      <c r="B51" s="131" t="s">
        <v>86</v>
      </c>
      <c r="C51" s="24">
        <f>[7]V_МО____нов!AJ61</f>
        <v>0</v>
      </c>
      <c r="D51" s="25">
        <v>0</v>
      </c>
      <c r="E51" s="26">
        <f>C51*D51</f>
        <v>0</v>
      </c>
      <c r="F51" s="49">
        <f>'[8]2022_ПР(нов)'!AS54</f>
        <v>0</v>
      </c>
      <c r="G51" s="75">
        <f>[7]V_МО____нов!AO61</f>
        <v>0</v>
      </c>
      <c r="H51" s="25"/>
      <c r="I51" s="29">
        <f t="shared" ref="I51" si="120">G51*H51</f>
        <v>0</v>
      </c>
      <c r="J51" s="30">
        <f>'[8]2022_ПР(нов)'!AE54</f>
        <v>0</v>
      </c>
      <c r="K51" s="75">
        <f>[7]V_МО____нов!AX61</f>
        <v>0</v>
      </c>
      <c r="L51" s="25">
        <v>0</v>
      </c>
      <c r="M51" s="29">
        <f>K51*L51</f>
        <v>0</v>
      </c>
      <c r="N51" s="39">
        <f>'[8]2022_ПР(нов)'!Z54</f>
        <v>0</v>
      </c>
      <c r="O51" s="360">
        <f>ROUND(C51/12*$BE$1,0)</f>
        <v>0</v>
      </c>
      <c r="P51" s="33">
        <v>0</v>
      </c>
      <c r="Q51" s="178">
        <f>ROUND(O51*P51,2)</f>
        <v>0</v>
      </c>
      <c r="R51" s="166">
        <f>F51/12*$BE$1</f>
        <v>0</v>
      </c>
      <c r="S51" s="166">
        <f>ROUND(G51/12*$BE$1,0)</f>
        <v>0</v>
      </c>
      <c r="T51" s="83"/>
      <c r="U51" s="171">
        <f>ROUND(S51*T51,2)</f>
        <v>0</v>
      </c>
      <c r="V51" s="166">
        <f>J51/12*$BE$1</f>
        <v>0</v>
      </c>
      <c r="W51" s="165">
        <f>ROUND(K51/12*$BE$1,0)</f>
        <v>0</v>
      </c>
      <c r="X51" s="222">
        <v>0</v>
      </c>
      <c r="Y51" s="225">
        <f>ROUND(W51*X51,2)</f>
        <v>0</v>
      </c>
      <c r="Z51" s="226">
        <f>N51/12*$BE$1</f>
        <v>0</v>
      </c>
      <c r="AA51" s="314">
        <f>[9]Лист1!D51</f>
        <v>0</v>
      </c>
      <c r="AB51" s="280">
        <f t="shared" si="3"/>
        <v>0</v>
      </c>
      <c r="AC51" s="281">
        <f>[9]Лист1!E51</f>
        <v>0</v>
      </c>
      <c r="AD51" s="315">
        <f>[9]Лист1!F51</f>
        <v>0</v>
      </c>
      <c r="AE51" s="315">
        <f>[9]Лист1!K51</f>
        <v>0</v>
      </c>
      <c r="AF51" s="280">
        <f t="shared" si="15"/>
        <v>0</v>
      </c>
      <c r="AG51" s="281">
        <f>[9]Лист1!L51</f>
        <v>0</v>
      </c>
      <c r="AH51" s="315">
        <f>[9]Лист1!M51</f>
        <v>0</v>
      </c>
      <c r="AI51" s="315">
        <f>[9]Лист1!G51</f>
        <v>0</v>
      </c>
      <c r="AJ51" s="280">
        <f t="shared" si="16"/>
        <v>0</v>
      </c>
      <c r="AK51" s="281">
        <f>[9]Лист1!I51</f>
        <v>0</v>
      </c>
      <c r="AL51" s="316">
        <f>[9]Лист1!J51</f>
        <v>0</v>
      </c>
      <c r="AM51" s="75">
        <f>O51-AA51</f>
        <v>0</v>
      </c>
      <c r="AN51" s="25">
        <f t="shared" si="18"/>
        <v>0</v>
      </c>
      <c r="AO51" s="29">
        <f>Q51-AC51</f>
        <v>0</v>
      </c>
      <c r="AP51" s="34">
        <f>R51-AD51</f>
        <v>0</v>
      </c>
      <c r="AQ51" s="34">
        <f t="shared" ref="AQ51" si="121">S51-AE51</f>
        <v>0</v>
      </c>
      <c r="AR51" s="25">
        <f t="shared" si="83"/>
        <v>0</v>
      </c>
      <c r="AS51" s="29">
        <f>U51-AG51</f>
        <v>0</v>
      </c>
      <c r="AT51" s="34">
        <f t="shared" ref="AT51" si="122">V51-AH51</f>
        <v>0</v>
      </c>
      <c r="AU51" s="35">
        <f>W51-AI51</f>
        <v>0</v>
      </c>
      <c r="AV51" s="25">
        <f t="shared" si="84"/>
        <v>0</v>
      </c>
      <c r="AW51" s="40">
        <f>Y51-AK51</f>
        <v>0</v>
      </c>
      <c r="AX51" s="34">
        <f>Z51-AL51</f>
        <v>0</v>
      </c>
      <c r="AY51" s="25">
        <f>AP51+AT51+AX51</f>
        <v>0</v>
      </c>
      <c r="AZ51" s="29">
        <f>K51*AJ51</f>
        <v>0</v>
      </c>
      <c r="BA51" s="29">
        <f>M51-AZ51</f>
        <v>0</v>
      </c>
      <c r="BB51" s="41">
        <f>BA51*88.08</f>
        <v>0</v>
      </c>
      <c r="BC51" s="35">
        <f t="shared" ref="BC51:BC102" si="123">IFERROR(AU51/AZ51,0)</f>
        <v>0</v>
      </c>
      <c r="BD51" s="34">
        <f t="shared" si="24"/>
        <v>0</v>
      </c>
      <c r="BE51" s="22">
        <v>40</v>
      </c>
      <c r="BF51" s="131" t="s">
        <v>86</v>
      </c>
    </row>
    <row r="52" spans="1:58" ht="25.5" customHeight="1" x14ac:dyDescent="0.25">
      <c r="A52" s="22"/>
      <c r="B52" s="103" t="s">
        <v>87</v>
      </c>
      <c r="C52" s="64">
        <f>C51</f>
        <v>0</v>
      </c>
      <c r="D52" s="64">
        <v>0</v>
      </c>
      <c r="E52" s="133">
        <f>E51</f>
        <v>0</v>
      </c>
      <c r="F52" s="133">
        <f>F51</f>
        <v>0</v>
      </c>
      <c r="G52" s="56">
        <f>G51</f>
        <v>0</v>
      </c>
      <c r="H52" s="135">
        <v>0</v>
      </c>
      <c r="I52" s="65">
        <f t="shared" ref="I52" si="124">SUM(I51)</f>
        <v>0</v>
      </c>
      <c r="J52" s="136">
        <v>0</v>
      </c>
      <c r="K52" s="56">
        <f>K51</f>
        <v>0</v>
      </c>
      <c r="L52" s="66">
        <v>0</v>
      </c>
      <c r="M52" s="65">
        <f t="shared" ref="M52:N52" si="125">M51</f>
        <v>0</v>
      </c>
      <c r="N52" s="137">
        <f t="shared" si="125"/>
        <v>0</v>
      </c>
      <c r="O52" s="213">
        <f>O51</f>
        <v>0</v>
      </c>
      <c r="P52" s="33">
        <v>0</v>
      </c>
      <c r="Q52" s="239">
        <f>Q51</f>
        <v>0</v>
      </c>
      <c r="R52" s="177">
        <f>R51</f>
        <v>0</v>
      </c>
      <c r="S52" s="364">
        <f>S51</f>
        <v>0</v>
      </c>
      <c r="T52" s="83">
        <v>0</v>
      </c>
      <c r="U52" s="183">
        <f>U51</f>
        <v>0</v>
      </c>
      <c r="V52" s="182">
        <f>V51</f>
        <v>0</v>
      </c>
      <c r="W52" s="236">
        <f>W51</f>
        <v>0</v>
      </c>
      <c r="X52" s="222">
        <v>0</v>
      </c>
      <c r="Y52" s="183">
        <f>Y51</f>
        <v>0</v>
      </c>
      <c r="Z52" s="137">
        <f>Z51</f>
        <v>0</v>
      </c>
      <c r="AA52" s="317">
        <f>AA51</f>
        <v>0</v>
      </c>
      <c r="AB52" s="280">
        <f t="shared" si="3"/>
        <v>0</v>
      </c>
      <c r="AC52" s="288">
        <f t="shared" ref="AC52:AE52" si="126">AC51</f>
        <v>0</v>
      </c>
      <c r="AD52" s="287">
        <f t="shared" si="126"/>
        <v>0</v>
      </c>
      <c r="AE52" s="287">
        <f t="shared" si="126"/>
        <v>0</v>
      </c>
      <c r="AF52" s="280">
        <f t="shared" si="15"/>
        <v>0</v>
      </c>
      <c r="AG52" s="288">
        <f t="shared" ref="AG52:AI52" si="127">AG51</f>
        <v>0</v>
      </c>
      <c r="AH52" s="287">
        <f t="shared" si="127"/>
        <v>0</v>
      </c>
      <c r="AI52" s="287">
        <f t="shared" si="127"/>
        <v>0</v>
      </c>
      <c r="AJ52" s="280">
        <f t="shared" si="16"/>
        <v>0</v>
      </c>
      <c r="AK52" s="288">
        <f t="shared" ref="AK52:AL52" si="128">AK51</f>
        <v>0</v>
      </c>
      <c r="AL52" s="318">
        <f t="shared" si="128"/>
        <v>0</v>
      </c>
      <c r="AM52" s="56">
        <f>AM51</f>
        <v>0</v>
      </c>
      <c r="AN52" s="25">
        <f t="shared" si="18"/>
        <v>0</v>
      </c>
      <c r="AO52" s="126">
        <f t="shared" ref="AO52:AX52" si="129">AO51</f>
        <v>0</v>
      </c>
      <c r="AP52" s="64">
        <f t="shared" si="129"/>
        <v>0</v>
      </c>
      <c r="AQ52" s="64">
        <f t="shared" si="129"/>
        <v>0</v>
      </c>
      <c r="AR52" s="66">
        <f t="shared" si="83"/>
        <v>0</v>
      </c>
      <c r="AS52" s="126">
        <f t="shared" si="129"/>
        <v>0</v>
      </c>
      <c r="AT52" s="64">
        <f t="shared" si="129"/>
        <v>0</v>
      </c>
      <c r="AU52" s="64">
        <f t="shared" si="129"/>
        <v>0</v>
      </c>
      <c r="AV52" s="64">
        <f t="shared" si="84"/>
        <v>0</v>
      </c>
      <c r="AW52" s="64">
        <f t="shared" si="129"/>
        <v>0</v>
      </c>
      <c r="AX52" s="64">
        <f t="shared" si="129"/>
        <v>0</v>
      </c>
      <c r="AY52" s="135">
        <f>AY51</f>
        <v>0</v>
      </c>
      <c r="AZ52" s="126">
        <f>AZ51</f>
        <v>0</v>
      </c>
      <c r="BA52" s="126">
        <f t="shared" ref="BA52:BB52" si="130">BA51</f>
        <v>0</v>
      </c>
      <c r="BB52" s="66">
        <f t="shared" si="130"/>
        <v>0</v>
      </c>
      <c r="BC52" s="66">
        <f t="shared" ref="BC52:BD52" si="131">SUM(BC51)</f>
        <v>0</v>
      </c>
      <c r="BD52" s="66">
        <f t="shared" si="131"/>
        <v>0</v>
      </c>
      <c r="BE52" s="66"/>
      <c r="BF52" s="103" t="s">
        <v>87</v>
      </c>
    </row>
    <row r="53" spans="1:58" ht="21.95" customHeight="1" x14ac:dyDescent="0.25">
      <c r="A53" s="92">
        <v>41</v>
      </c>
      <c r="B53" s="140" t="s">
        <v>88</v>
      </c>
      <c r="C53" s="94">
        <f>[7]V_МО____нов!AJ63</f>
        <v>17507</v>
      </c>
      <c r="D53" s="25">
        <v>4.2</v>
      </c>
      <c r="E53" s="26">
        <f t="shared" ref="E53:E57" si="132">C53*D53</f>
        <v>73529.400000000009</v>
      </c>
      <c r="F53" s="27">
        <f>'[8]2022_ПР(нов)'!AS56</f>
        <v>6476434.3200000003</v>
      </c>
      <c r="G53" s="141">
        <f>[7]V_МО____нов!AO63</f>
        <v>0</v>
      </c>
      <c r="H53" s="66">
        <v>0</v>
      </c>
      <c r="I53" s="108">
        <f t="shared" ref="I53:I98" si="133">G53*H53</f>
        <v>0</v>
      </c>
      <c r="J53" s="30">
        <f>'[8]2022_ПР(нов)'!AE56</f>
        <v>0</v>
      </c>
      <c r="K53" s="78">
        <f>[7]V_МО____нов!AX63</f>
        <v>6853</v>
      </c>
      <c r="L53" s="25">
        <v>12.6</v>
      </c>
      <c r="M53" s="26">
        <f t="shared" ref="M53:M57" si="134">K53*L53</f>
        <v>86347.8</v>
      </c>
      <c r="N53" s="31">
        <f>'[8]2022_ПР(нов)'!Z56</f>
        <v>7605531.8399999999</v>
      </c>
      <c r="O53" s="212">
        <f t="shared" ref="O53:O57" si="135">ROUND(C53/12*$BE$1,0)</f>
        <v>5836</v>
      </c>
      <c r="P53" s="33">
        <v>4.2</v>
      </c>
      <c r="Q53" s="223">
        <f t="shared" ref="Q53:Q57" si="136">ROUND(O53*P53,2)</f>
        <v>24511.200000000001</v>
      </c>
      <c r="R53" s="166">
        <f t="shared" ref="R53:R57" si="137">F53/12*$BE$1</f>
        <v>2158811.44</v>
      </c>
      <c r="S53" s="166">
        <f t="shared" ref="S53:S57" si="138">ROUND(G53/12*$BE$1,0)</f>
        <v>0</v>
      </c>
      <c r="T53" s="33">
        <v>0</v>
      </c>
      <c r="U53" s="167">
        <f t="shared" ref="U53:U57" si="139">ROUND(S53*T53,2)</f>
        <v>0</v>
      </c>
      <c r="V53" s="235">
        <f t="shared" ref="V53:V57" si="140">J53/12*$BE$1</f>
        <v>0</v>
      </c>
      <c r="W53" s="165">
        <f t="shared" ref="W53:W57" si="141">ROUND(K53/12*$BE$1,0)</f>
        <v>2284</v>
      </c>
      <c r="X53" s="222">
        <v>12.6</v>
      </c>
      <c r="Y53" s="225">
        <f t="shared" ref="Y53:Y57" si="142">ROUND(W53*X53,2)</f>
        <v>28778.400000000001</v>
      </c>
      <c r="Z53" s="226">
        <f t="shared" ref="Z53:Z57" si="143">N53/12*$BE$1</f>
        <v>2535177.2799999998</v>
      </c>
      <c r="AA53" s="319">
        <f>[9]Лист1!D53</f>
        <v>237</v>
      </c>
      <c r="AB53" s="280">
        <f t="shared" si="3"/>
        <v>1.66</v>
      </c>
      <c r="AC53" s="295">
        <f>[9]Лист1!E53</f>
        <v>392.66</v>
      </c>
      <c r="AD53" s="295">
        <f>[9]Лист1!F53</f>
        <v>34585.480000000003</v>
      </c>
      <c r="AE53" s="298">
        <f>[9]Лист1!K53</f>
        <v>0</v>
      </c>
      <c r="AF53" s="280">
        <f t="shared" si="15"/>
        <v>0</v>
      </c>
      <c r="AG53" s="298">
        <f>[9]Лист1!L53</f>
        <v>0</v>
      </c>
      <c r="AH53" s="298">
        <f>[9]Лист1!M53</f>
        <v>0</v>
      </c>
      <c r="AI53" s="305">
        <f>[9]Лист1!G53</f>
        <v>2053</v>
      </c>
      <c r="AJ53" s="280">
        <f t="shared" si="16"/>
        <v>7.96</v>
      </c>
      <c r="AK53" s="295">
        <f>[9]Лист1!I53</f>
        <v>16341.12</v>
      </c>
      <c r="AL53" s="306">
        <f>[9]Лист1!J53</f>
        <v>1439328.85</v>
      </c>
      <c r="AM53" s="32">
        <f t="shared" ref="AM53:AM57" si="144">O53-AA53</f>
        <v>5599</v>
      </c>
      <c r="AN53" s="25">
        <f t="shared" si="18"/>
        <v>2.54</v>
      </c>
      <c r="AO53" s="29">
        <f t="shared" ref="AO53:AX57" si="145">Q53-AC53</f>
        <v>24118.54</v>
      </c>
      <c r="AP53" s="34">
        <f t="shared" si="145"/>
        <v>2124225.96</v>
      </c>
      <c r="AQ53" s="111">
        <f t="shared" si="145"/>
        <v>0</v>
      </c>
      <c r="AR53" s="66">
        <f t="shared" si="83"/>
        <v>0</v>
      </c>
      <c r="AS53" s="111">
        <f t="shared" si="145"/>
        <v>0</v>
      </c>
      <c r="AT53" s="99">
        <f t="shared" si="145"/>
        <v>0</v>
      </c>
      <c r="AU53" s="35">
        <f t="shared" si="145"/>
        <v>231</v>
      </c>
      <c r="AV53" s="67">
        <f t="shared" si="84"/>
        <v>4.6399999999999997</v>
      </c>
      <c r="AW53" s="40">
        <f t="shared" si="145"/>
        <v>12437.28</v>
      </c>
      <c r="AX53" s="34">
        <f t="shared" si="145"/>
        <v>1095848.4299999997</v>
      </c>
      <c r="AY53" s="25">
        <f t="shared" ref="AY53:AY57" si="146">AP53+AT53+AX53</f>
        <v>3220074.3899999997</v>
      </c>
      <c r="AZ53" s="29">
        <f t="shared" ref="AZ53:AZ57" si="147">K53*AJ53</f>
        <v>54549.88</v>
      </c>
      <c r="BA53" s="29">
        <f t="shared" ref="BA53:BA57" si="148">M53-AZ53</f>
        <v>31797.920000000006</v>
      </c>
      <c r="BB53" s="41">
        <f t="shared" ref="BB53:BB57" si="149">BA53*88.08</f>
        <v>2800760.7936000004</v>
      </c>
      <c r="BC53" s="111" t="e">
        <f>SUM(#REF!)</f>
        <v>#REF!</v>
      </c>
      <c r="BD53" s="111" t="e">
        <f>SUM(#REF!)</f>
        <v>#REF!</v>
      </c>
      <c r="BE53" s="92">
        <v>41</v>
      </c>
      <c r="BF53" s="140" t="s">
        <v>88</v>
      </c>
    </row>
    <row r="54" spans="1:58" ht="21.95" customHeight="1" x14ac:dyDescent="0.25">
      <c r="A54" s="92">
        <v>42</v>
      </c>
      <c r="B54" s="140" t="s">
        <v>89</v>
      </c>
      <c r="C54" s="24">
        <f>[7]V_МО____нов!AJ64</f>
        <v>33</v>
      </c>
      <c r="D54" s="25">
        <v>4.2</v>
      </c>
      <c r="E54" s="26">
        <f t="shared" si="132"/>
        <v>138.6</v>
      </c>
      <c r="F54" s="27">
        <f>'[8]2022_ПР(нов)'!AS57</f>
        <v>12155.04</v>
      </c>
      <c r="G54" s="28">
        <f>[7]V_МО____нов!AO64</f>
        <v>0</v>
      </c>
      <c r="H54" s="66">
        <v>0</v>
      </c>
      <c r="I54" s="29">
        <f t="shared" si="133"/>
        <v>0</v>
      </c>
      <c r="J54" s="30">
        <f>'[8]2022_ПР(нов)'!AE57</f>
        <v>0</v>
      </c>
      <c r="K54" s="143">
        <f>[7]V_МО____нов!AX64</f>
        <v>40</v>
      </c>
      <c r="L54" s="25">
        <v>12.6</v>
      </c>
      <c r="M54" s="26">
        <f t="shared" si="134"/>
        <v>504</v>
      </c>
      <c r="N54" s="31">
        <f>'[8]2022_ПР(нов)'!Z57</f>
        <v>44392.32</v>
      </c>
      <c r="O54" s="212">
        <f t="shared" si="135"/>
        <v>11</v>
      </c>
      <c r="P54" s="33">
        <v>4.2</v>
      </c>
      <c r="Q54" s="223">
        <f t="shared" si="136"/>
        <v>46.2</v>
      </c>
      <c r="R54" s="166">
        <f t="shared" si="137"/>
        <v>4051.6800000000003</v>
      </c>
      <c r="S54" s="166">
        <f t="shared" si="138"/>
        <v>0</v>
      </c>
      <c r="T54" s="33">
        <v>0</v>
      </c>
      <c r="U54" s="167">
        <f t="shared" si="139"/>
        <v>0</v>
      </c>
      <c r="V54" s="166">
        <f t="shared" si="140"/>
        <v>0</v>
      </c>
      <c r="W54" s="165">
        <f t="shared" si="141"/>
        <v>13</v>
      </c>
      <c r="X54" s="222">
        <v>12.6</v>
      </c>
      <c r="Y54" s="225">
        <f t="shared" si="142"/>
        <v>163.80000000000001</v>
      </c>
      <c r="Z54" s="226">
        <f t="shared" si="143"/>
        <v>14797.44</v>
      </c>
      <c r="AA54" s="390">
        <f>[9]Лист1!D54</f>
        <v>0</v>
      </c>
      <c r="AB54" s="380">
        <f t="shared" si="3"/>
        <v>0</v>
      </c>
      <c r="AC54" s="381">
        <f>[9]Лист1!E54</f>
        <v>0</v>
      </c>
      <c r="AD54" s="382">
        <f>[9]Лист1!F54</f>
        <v>0</v>
      </c>
      <c r="AE54" s="283">
        <f>[9]Лист1!K54</f>
        <v>0</v>
      </c>
      <c r="AF54" s="280">
        <f t="shared" si="15"/>
        <v>0</v>
      </c>
      <c r="AG54" s="281">
        <f>[9]Лист1!L54</f>
        <v>0</v>
      </c>
      <c r="AH54" s="282">
        <f>[9]Лист1!M54</f>
        <v>0</v>
      </c>
      <c r="AI54" s="391">
        <f>[9]Лист1!G54</f>
        <v>0</v>
      </c>
      <c r="AJ54" s="380">
        <f t="shared" si="16"/>
        <v>0</v>
      </c>
      <c r="AK54" s="381">
        <f>[9]Лист1!I54</f>
        <v>0</v>
      </c>
      <c r="AL54" s="383">
        <f>[9]Лист1!J54</f>
        <v>0</v>
      </c>
      <c r="AM54" s="32">
        <f t="shared" si="144"/>
        <v>11</v>
      </c>
      <c r="AN54" s="25">
        <f t="shared" si="18"/>
        <v>4.2</v>
      </c>
      <c r="AO54" s="29">
        <f t="shared" si="145"/>
        <v>46.2</v>
      </c>
      <c r="AP54" s="34">
        <f t="shared" si="145"/>
        <v>4051.6800000000003</v>
      </c>
      <c r="AQ54" s="34">
        <f t="shared" si="145"/>
        <v>0</v>
      </c>
      <c r="AR54" s="25">
        <f t="shared" si="83"/>
        <v>0</v>
      </c>
      <c r="AS54" s="37">
        <f t="shared" si="145"/>
        <v>0</v>
      </c>
      <c r="AT54" s="34">
        <f t="shared" si="145"/>
        <v>0</v>
      </c>
      <c r="AU54" s="35">
        <f t="shared" si="145"/>
        <v>13</v>
      </c>
      <c r="AV54" s="67">
        <f t="shared" si="84"/>
        <v>12.6</v>
      </c>
      <c r="AW54" s="40">
        <f t="shared" si="145"/>
        <v>163.80000000000001</v>
      </c>
      <c r="AX54" s="34">
        <f t="shared" si="145"/>
        <v>14797.44</v>
      </c>
      <c r="AY54" s="25">
        <f t="shared" si="146"/>
        <v>18849.120000000003</v>
      </c>
      <c r="AZ54" s="29">
        <f t="shared" si="147"/>
        <v>0</v>
      </c>
      <c r="BA54" s="29">
        <f t="shared" si="148"/>
        <v>504</v>
      </c>
      <c r="BB54" s="41">
        <f t="shared" si="149"/>
        <v>44392.32</v>
      </c>
      <c r="BC54" s="35">
        <f t="shared" si="123"/>
        <v>0</v>
      </c>
      <c r="BD54" s="46">
        <f t="shared" si="24"/>
        <v>3.6898274296094462E-3</v>
      </c>
      <c r="BE54" s="92">
        <v>42</v>
      </c>
      <c r="BF54" s="140" t="s">
        <v>89</v>
      </c>
    </row>
    <row r="55" spans="1:58" ht="21.95" customHeight="1" x14ac:dyDescent="0.25">
      <c r="A55" s="92">
        <v>43</v>
      </c>
      <c r="B55" s="140" t="s">
        <v>90</v>
      </c>
      <c r="C55" s="24">
        <f>[7]V_МО____нов!AJ65</f>
        <v>0</v>
      </c>
      <c r="D55" s="25">
        <v>0</v>
      </c>
      <c r="E55" s="26">
        <f t="shared" si="132"/>
        <v>0</v>
      </c>
      <c r="F55" s="49">
        <f>'[8]2022_ПР(нов)'!AS58</f>
        <v>0</v>
      </c>
      <c r="G55" s="28">
        <f>[7]V_МО____нов!AO65</f>
        <v>0</v>
      </c>
      <c r="H55" s="66">
        <v>0</v>
      </c>
      <c r="I55" s="29">
        <f t="shared" si="133"/>
        <v>0</v>
      </c>
      <c r="J55" s="30">
        <f>'[8]2022_ПР(нов)'!AE58</f>
        <v>0</v>
      </c>
      <c r="K55" s="145">
        <f>[7]V_МО____нов!AX65</f>
        <v>150</v>
      </c>
      <c r="L55" s="25">
        <v>12.6</v>
      </c>
      <c r="M55" s="26">
        <f t="shared" si="134"/>
        <v>1890</v>
      </c>
      <c r="N55" s="39">
        <f>'[8]2022_ПР(нов)'!Z58</f>
        <v>166471.20000000001</v>
      </c>
      <c r="O55" s="360">
        <f t="shared" si="135"/>
        <v>0</v>
      </c>
      <c r="P55" s="33">
        <v>0</v>
      </c>
      <c r="Q55" s="223">
        <f t="shared" si="136"/>
        <v>0</v>
      </c>
      <c r="R55" s="166">
        <f t="shared" si="137"/>
        <v>0</v>
      </c>
      <c r="S55" s="166">
        <f t="shared" si="138"/>
        <v>0</v>
      </c>
      <c r="T55" s="33">
        <v>0</v>
      </c>
      <c r="U55" s="167">
        <f t="shared" si="139"/>
        <v>0</v>
      </c>
      <c r="V55" s="166">
        <f t="shared" si="140"/>
        <v>0</v>
      </c>
      <c r="W55" s="165">
        <f t="shared" si="141"/>
        <v>50</v>
      </c>
      <c r="X55" s="222">
        <v>12.6</v>
      </c>
      <c r="Y55" s="225">
        <f t="shared" si="142"/>
        <v>630</v>
      </c>
      <c r="Z55" s="226">
        <f t="shared" si="143"/>
        <v>55490.400000000001</v>
      </c>
      <c r="AA55" s="279">
        <f>[9]Лист1!D55</f>
        <v>0</v>
      </c>
      <c r="AB55" s="280">
        <f t="shared" si="3"/>
        <v>0</v>
      </c>
      <c r="AC55" s="281">
        <f>[9]Лист1!E55</f>
        <v>0</v>
      </c>
      <c r="AD55" s="282">
        <f>[9]Лист1!F55</f>
        <v>0</v>
      </c>
      <c r="AE55" s="283">
        <f>[9]Лист1!K55</f>
        <v>0</v>
      </c>
      <c r="AF55" s="280">
        <f t="shared" si="15"/>
        <v>0</v>
      </c>
      <c r="AG55" s="281">
        <f>[9]Лист1!L55</f>
        <v>0</v>
      </c>
      <c r="AH55" s="282">
        <f>[9]Лист1!M55</f>
        <v>0</v>
      </c>
      <c r="AI55" s="283">
        <f>[9]Лист1!G55</f>
        <v>15</v>
      </c>
      <c r="AJ55" s="280">
        <f t="shared" si="16"/>
        <v>6.06</v>
      </c>
      <c r="AK55" s="281">
        <f>[9]Лист1!I55</f>
        <v>90.96</v>
      </c>
      <c r="AL55" s="284">
        <f>[9]Лист1!J55</f>
        <v>8011.76</v>
      </c>
      <c r="AM55" s="32">
        <f t="shared" si="144"/>
        <v>0</v>
      </c>
      <c r="AN55" s="25">
        <f t="shared" si="18"/>
        <v>0</v>
      </c>
      <c r="AO55" s="29">
        <f t="shared" si="145"/>
        <v>0</v>
      </c>
      <c r="AP55" s="34">
        <f t="shared" si="145"/>
        <v>0</v>
      </c>
      <c r="AQ55" s="34">
        <f t="shared" si="145"/>
        <v>0</v>
      </c>
      <c r="AR55" s="25">
        <f t="shared" si="83"/>
        <v>0</v>
      </c>
      <c r="AS55" s="37">
        <f t="shared" si="145"/>
        <v>0</v>
      </c>
      <c r="AT55" s="34">
        <f t="shared" si="145"/>
        <v>0</v>
      </c>
      <c r="AU55" s="35">
        <f t="shared" si="145"/>
        <v>35</v>
      </c>
      <c r="AV55" s="67">
        <f t="shared" si="84"/>
        <v>6.54</v>
      </c>
      <c r="AW55" s="40">
        <f t="shared" si="145"/>
        <v>539.04</v>
      </c>
      <c r="AX55" s="34">
        <f t="shared" si="145"/>
        <v>47478.64</v>
      </c>
      <c r="AY55" s="25">
        <f t="shared" si="146"/>
        <v>47478.64</v>
      </c>
      <c r="AZ55" s="29">
        <f t="shared" si="147"/>
        <v>908.99999999999989</v>
      </c>
      <c r="BA55" s="29">
        <f t="shared" si="148"/>
        <v>981.00000000000011</v>
      </c>
      <c r="BB55" s="41">
        <f t="shared" si="149"/>
        <v>86406.48000000001</v>
      </c>
      <c r="BC55" s="35">
        <f t="shared" si="123"/>
        <v>3.8503850385038507E-2</v>
      </c>
      <c r="BD55" s="146">
        <f t="shared" si="24"/>
        <v>6.2384210073133392E-3</v>
      </c>
      <c r="BE55" s="92">
        <v>43</v>
      </c>
      <c r="BF55" s="140" t="s">
        <v>90</v>
      </c>
    </row>
    <row r="56" spans="1:58" ht="20.25" customHeight="1" x14ac:dyDescent="0.25">
      <c r="A56" s="92">
        <v>44</v>
      </c>
      <c r="B56" s="139" t="s">
        <v>91</v>
      </c>
      <c r="C56" s="24">
        <f>[7]V_МО____нов!AJ66</f>
        <v>0</v>
      </c>
      <c r="D56" s="25"/>
      <c r="E56" s="26">
        <f t="shared" si="132"/>
        <v>0</v>
      </c>
      <c r="F56" s="49">
        <f>'[8]2022_ПР(нов)'!AS59</f>
        <v>0</v>
      </c>
      <c r="G56" s="28">
        <f>[7]V_МО____нов!AO66</f>
        <v>0</v>
      </c>
      <c r="H56" s="66">
        <v>0</v>
      </c>
      <c r="I56" s="29">
        <f t="shared" si="133"/>
        <v>0</v>
      </c>
      <c r="J56" s="30">
        <f>'[8]2022_ПР(нов)'!AE59</f>
        <v>0</v>
      </c>
      <c r="K56" s="141">
        <f>[7]V_МО____нов!AX66</f>
        <v>0</v>
      </c>
      <c r="L56" s="25">
        <v>0</v>
      </c>
      <c r="M56" s="26">
        <f t="shared" si="134"/>
        <v>0</v>
      </c>
      <c r="N56" s="39">
        <f>'[8]2022_ПР(нов)'!Z59</f>
        <v>0</v>
      </c>
      <c r="O56" s="360">
        <f t="shared" si="135"/>
        <v>0</v>
      </c>
      <c r="P56" s="33"/>
      <c r="Q56" s="223">
        <f t="shared" si="136"/>
        <v>0</v>
      </c>
      <c r="R56" s="166">
        <f t="shared" si="137"/>
        <v>0</v>
      </c>
      <c r="S56" s="166">
        <f t="shared" si="138"/>
        <v>0</v>
      </c>
      <c r="T56" s="83">
        <v>0</v>
      </c>
      <c r="U56" s="167">
        <f t="shared" si="139"/>
        <v>0</v>
      </c>
      <c r="V56" s="166">
        <f t="shared" si="140"/>
        <v>0</v>
      </c>
      <c r="W56" s="165">
        <f t="shared" si="141"/>
        <v>0</v>
      </c>
      <c r="X56" s="222">
        <v>0</v>
      </c>
      <c r="Y56" s="225">
        <f t="shared" si="142"/>
        <v>0</v>
      </c>
      <c r="Z56" s="226">
        <f t="shared" si="143"/>
        <v>0</v>
      </c>
      <c r="AA56" s="279">
        <f>[9]Лист1!D56</f>
        <v>0</v>
      </c>
      <c r="AB56" s="280">
        <f t="shared" si="3"/>
        <v>0</v>
      </c>
      <c r="AC56" s="281">
        <f>[9]Лист1!E56</f>
        <v>0</v>
      </c>
      <c r="AD56" s="282">
        <f>[9]Лист1!F56</f>
        <v>0</v>
      </c>
      <c r="AE56" s="283">
        <f>[9]Лист1!K56</f>
        <v>0</v>
      </c>
      <c r="AF56" s="280">
        <f t="shared" si="15"/>
        <v>0</v>
      </c>
      <c r="AG56" s="281">
        <f>[9]Лист1!L56</f>
        <v>0</v>
      </c>
      <c r="AH56" s="282">
        <f>[9]Лист1!M56</f>
        <v>0</v>
      </c>
      <c r="AI56" s="283">
        <f>[9]Лист1!G56</f>
        <v>0</v>
      </c>
      <c r="AJ56" s="280">
        <f t="shared" si="16"/>
        <v>0</v>
      </c>
      <c r="AK56" s="281">
        <f>[9]Лист1!I56</f>
        <v>0</v>
      </c>
      <c r="AL56" s="284">
        <f>[9]Лист1!J56</f>
        <v>0</v>
      </c>
      <c r="AM56" s="32">
        <f t="shared" si="144"/>
        <v>0</v>
      </c>
      <c r="AN56" s="25">
        <f t="shared" si="18"/>
        <v>0</v>
      </c>
      <c r="AO56" s="29">
        <f t="shared" si="145"/>
        <v>0</v>
      </c>
      <c r="AP56" s="34">
        <f t="shared" si="145"/>
        <v>0</v>
      </c>
      <c r="AQ56" s="34">
        <f t="shared" si="145"/>
        <v>0</v>
      </c>
      <c r="AR56" s="25">
        <f t="shared" si="83"/>
        <v>0</v>
      </c>
      <c r="AS56" s="37">
        <f t="shared" si="145"/>
        <v>0</v>
      </c>
      <c r="AT56" s="34">
        <f t="shared" si="145"/>
        <v>0</v>
      </c>
      <c r="AU56" s="35">
        <f t="shared" si="145"/>
        <v>0</v>
      </c>
      <c r="AV56" s="25">
        <f t="shared" si="84"/>
        <v>0</v>
      </c>
      <c r="AW56" s="40">
        <f t="shared" si="145"/>
        <v>0</v>
      </c>
      <c r="AX56" s="34">
        <f t="shared" si="145"/>
        <v>0</v>
      </c>
      <c r="AY56" s="25">
        <f t="shared" si="146"/>
        <v>0</v>
      </c>
      <c r="AZ56" s="29">
        <f t="shared" si="147"/>
        <v>0</v>
      </c>
      <c r="BA56" s="29">
        <f t="shared" si="148"/>
        <v>0</v>
      </c>
      <c r="BB56" s="41">
        <f t="shared" si="149"/>
        <v>0</v>
      </c>
      <c r="BC56" s="35">
        <f t="shared" si="123"/>
        <v>0</v>
      </c>
      <c r="BD56" s="44">
        <f t="shared" si="24"/>
        <v>0</v>
      </c>
      <c r="BE56" s="92">
        <v>44</v>
      </c>
      <c r="BF56" s="139" t="s">
        <v>91</v>
      </c>
    </row>
    <row r="57" spans="1:58" ht="25.5" customHeight="1" x14ac:dyDescent="0.25">
      <c r="A57" s="92">
        <v>45</v>
      </c>
      <c r="B57" s="140" t="s">
        <v>92</v>
      </c>
      <c r="C57" s="24">
        <f>[7]V_МО____нов!AJ67</f>
        <v>4274</v>
      </c>
      <c r="D57" s="25">
        <v>4.2</v>
      </c>
      <c r="E57" s="26">
        <f t="shared" si="132"/>
        <v>17950.8</v>
      </c>
      <c r="F57" s="27">
        <f>'[8]2022_ПР(нов)'!AS60</f>
        <v>1581036</v>
      </c>
      <c r="G57" s="28">
        <f>[7]V_МО____нов!AO67</f>
        <v>0</v>
      </c>
      <c r="H57" s="66">
        <v>0</v>
      </c>
      <c r="I57" s="26">
        <f t="shared" si="133"/>
        <v>0</v>
      </c>
      <c r="J57" s="147">
        <f>'[8]2022_ПР(нов)'!AE60</f>
        <v>0</v>
      </c>
      <c r="K57" s="148">
        <f>[7]V_МО____нов!AX67</f>
        <v>1858</v>
      </c>
      <c r="L57" s="25">
        <v>12.6</v>
      </c>
      <c r="M57" s="26">
        <f t="shared" si="134"/>
        <v>23410.799999999999</v>
      </c>
      <c r="N57" s="31">
        <f>'[8]2022_ПР(нов)'!Z60</f>
        <v>2062040.88</v>
      </c>
      <c r="O57" s="212">
        <f t="shared" si="135"/>
        <v>1425</v>
      </c>
      <c r="P57" s="33">
        <v>4.2</v>
      </c>
      <c r="Q57" s="223">
        <f t="shared" si="136"/>
        <v>5985</v>
      </c>
      <c r="R57" s="166">
        <f t="shared" si="137"/>
        <v>527012</v>
      </c>
      <c r="S57" s="166">
        <f t="shared" si="138"/>
        <v>0</v>
      </c>
      <c r="T57" s="33">
        <v>0</v>
      </c>
      <c r="U57" s="167">
        <f t="shared" si="139"/>
        <v>0</v>
      </c>
      <c r="V57" s="166">
        <f t="shared" si="140"/>
        <v>0</v>
      </c>
      <c r="W57" s="165">
        <f t="shared" si="141"/>
        <v>619</v>
      </c>
      <c r="X57" s="222">
        <v>12.6</v>
      </c>
      <c r="Y57" s="225">
        <f t="shared" si="142"/>
        <v>7799.4</v>
      </c>
      <c r="Z57" s="226">
        <f t="shared" si="143"/>
        <v>687346.96</v>
      </c>
      <c r="AA57" s="279">
        <f>[9]Лист1!D57</f>
        <v>2137</v>
      </c>
      <c r="AB57" s="280">
        <f t="shared" si="3"/>
        <v>2.38</v>
      </c>
      <c r="AC57" s="281">
        <f>[9]Лист1!E57</f>
        <v>5085.1099999999997</v>
      </c>
      <c r="AD57" s="282">
        <f>[9]Лист1!F57</f>
        <v>447895.58</v>
      </c>
      <c r="AE57" s="283">
        <f>[9]Лист1!K57</f>
        <v>0</v>
      </c>
      <c r="AF57" s="280">
        <f t="shared" si="15"/>
        <v>0</v>
      </c>
      <c r="AG57" s="281">
        <f>[9]Лист1!L57</f>
        <v>0</v>
      </c>
      <c r="AH57" s="282">
        <f>[9]Лист1!M57</f>
        <v>0</v>
      </c>
      <c r="AI57" s="283">
        <f>[9]Лист1!G57</f>
        <v>657</v>
      </c>
      <c r="AJ57" s="280">
        <f t="shared" si="16"/>
        <v>2.29</v>
      </c>
      <c r="AK57" s="281">
        <f>[9]Лист1!I57</f>
        <v>1504.67</v>
      </c>
      <c r="AL57" s="284">
        <f>[9]Лист1!J57</f>
        <v>132530.85999999999</v>
      </c>
      <c r="AM57" s="32">
        <f t="shared" si="144"/>
        <v>-712</v>
      </c>
      <c r="AN57" s="25">
        <f t="shared" si="18"/>
        <v>1.82</v>
      </c>
      <c r="AO57" s="29">
        <f t="shared" si="145"/>
        <v>899.89000000000033</v>
      </c>
      <c r="AP57" s="34">
        <f t="shared" si="145"/>
        <v>79116.419999999984</v>
      </c>
      <c r="AQ57" s="84">
        <f t="shared" si="145"/>
        <v>0</v>
      </c>
      <c r="AR57" s="25">
        <f t="shared" si="83"/>
        <v>0</v>
      </c>
      <c r="AS57" s="37">
        <f t="shared" si="145"/>
        <v>0</v>
      </c>
      <c r="AT57" s="34">
        <f t="shared" si="145"/>
        <v>0</v>
      </c>
      <c r="AU57" s="35">
        <f t="shared" si="145"/>
        <v>-38</v>
      </c>
      <c r="AV57" s="25">
        <f t="shared" si="84"/>
        <v>10.309999999999999</v>
      </c>
      <c r="AW57" s="40">
        <f t="shared" si="145"/>
        <v>6294.73</v>
      </c>
      <c r="AX57" s="34">
        <f t="shared" si="145"/>
        <v>554816.1</v>
      </c>
      <c r="AY57" s="25">
        <f t="shared" si="146"/>
        <v>633932.52</v>
      </c>
      <c r="AZ57" s="29">
        <f t="shared" si="147"/>
        <v>4254.82</v>
      </c>
      <c r="BA57" s="29">
        <f t="shared" si="148"/>
        <v>19155.98</v>
      </c>
      <c r="BB57" s="41">
        <f t="shared" si="149"/>
        <v>1687258.7183999999</v>
      </c>
      <c r="BC57" s="35">
        <f t="shared" si="123"/>
        <v>-8.9310476118848754E-3</v>
      </c>
      <c r="BD57" s="46">
        <f t="shared" si="24"/>
        <v>3.7307437984194802E-3</v>
      </c>
      <c r="BE57" s="92">
        <v>45</v>
      </c>
      <c r="BF57" s="140" t="s">
        <v>92</v>
      </c>
    </row>
    <row r="58" spans="1:58" ht="21.95" customHeight="1" x14ac:dyDescent="0.25">
      <c r="A58" s="149"/>
      <c r="B58" s="103" t="s">
        <v>93</v>
      </c>
      <c r="C58" s="67">
        <f>SUM(C53:C57)</f>
        <v>21814</v>
      </c>
      <c r="D58" s="104">
        <v>4.2</v>
      </c>
      <c r="E58" s="67">
        <f>SUM(E53:E57)</f>
        <v>91618.800000000017</v>
      </c>
      <c r="F58" s="67">
        <f>SUM(F53:F57)</f>
        <v>8069625.3600000003</v>
      </c>
      <c r="G58" s="67">
        <f>SUM(G53:G57)</f>
        <v>0</v>
      </c>
      <c r="H58" s="150" t="e">
        <f>I58/G58</f>
        <v>#DIV/0!</v>
      </c>
      <c r="I58" s="104">
        <f t="shared" ref="I58:J58" si="150">SUM(I53:I57)</f>
        <v>0</v>
      </c>
      <c r="J58" s="127">
        <f t="shared" si="150"/>
        <v>0</v>
      </c>
      <c r="K58" s="105">
        <f>SUM(K53:K57)</f>
        <v>8901</v>
      </c>
      <c r="L58" s="104">
        <v>12.6</v>
      </c>
      <c r="M58" s="105">
        <f t="shared" ref="M58:N58" si="151">SUM(M53:M57)</f>
        <v>112152.6</v>
      </c>
      <c r="N58" s="105">
        <f t="shared" si="151"/>
        <v>9878436.2400000002</v>
      </c>
      <c r="O58" s="213">
        <f>SUM(O53:O57)</f>
        <v>7272</v>
      </c>
      <c r="P58" s="33">
        <v>4.2</v>
      </c>
      <c r="Q58" s="240">
        <f>SUM(Q53:Q57)</f>
        <v>30542.400000000001</v>
      </c>
      <c r="R58" s="229">
        <f>SUM(R53:R57)</f>
        <v>2689875.12</v>
      </c>
      <c r="S58" s="177">
        <f>SUM(S53:S57)</f>
        <v>0</v>
      </c>
      <c r="T58" s="33" t="e">
        <v>#DIV/0!</v>
      </c>
      <c r="U58" s="229">
        <f>SUM(U53:U57)</f>
        <v>0</v>
      </c>
      <c r="V58" s="229">
        <f>SUM(V53:V57)</f>
        <v>0</v>
      </c>
      <c r="W58" s="229">
        <f>SUM(W53:W57)</f>
        <v>2966</v>
      </c>
      <c r="X58" s="222">
        <v>12.6</v>
      </c>
      <c r="Y58" s="229">
        <f>SUM(Y53:Y57)</f>
        <v>37371.599999999999</v>
      </c>
      <c r="Z58" s="229">
        <f>SUM(Z53:Z57)</f>
        <v>3292812.0799999996</v>
      </c>
      <c r="AA58" s="303">
        <f>SUM(AA53:AA57)</f>
        <v>2374</v>
      </c>
      <c r="AB58" s="280">
        <f t="shared" si="3"/>
        <v>2.31</v>
      </c>
      <c r="AC58" s="303">
        <f t="shared" ref="AC58:AE58" si="152">SUM(AC53:AC57)</f>
        <v>5477.7699999999995</v>
      </c>
      <c r="AD58" s="303">
        <f t="shared" si="152"/>
        <v>482481.06</v>
      </c>
      <c r="AE58" s="303">
        <f t="shared" si="152"/>
        <v>0</v>
      </c>
      <c r="AF58" s="280">
        <f t="shared" si="15"/>
        <v>0</v>
      </c>
      <c r="AG58" s="303">
        <f t="shared" ref="AG58:AI58" si="153">SUM(AG53:AG57)</f>
        <v>0</v>
      </c>
      <c r="AH58" s="303">
        <f t="shared" si="153"/>
        <v>0</v>
      </c>
      <c r="AI58" s="303">
        <f t="shared" si="153"/>
        <v>2725</v>
      </c>
      <c r="AJ58" s="280">
        <f t="shared" si="16"/>
        <v>6.58</v>
      </c>
      <c r="AK58" s="303">
        <f t="shared" ref="AK58:AL58" si="154">SUM(AK53:AK57)</f>
        <v>17936.75</v>
      </c>
      <c r="AL58" s="303">
        <f t="shared" si="154"/>
        <v>1579871.4700000002</v>
      </c>
      <c r="AM58" s="67">
        <f>SUM(AM53:AM57)</f>
        <v>4898</v>
      </c>
      <c r="AN58" s="25">
        <f t="shared" si="18"/>
        <v>1.89</v>
      </c>
      <c r="AO58" s="67">
        <f t="shared" ref="AO58:AX58" si="155">SUM(AO53:AO57)</f>
        <v>25064.63</v>
      </c>
      <c r="AP58" s="67">
        <f t="shared" si="155"/>
        <v>2207394.06</v>
      </c>
      <c r="AQ58" s="67">
        <f t="shared" si="155"/>
        <v>0</v>
      </c>
      <c r="AR58" s="25" t="e">
        <f t="shared" si="83"/>
        <v>#DIV/0!</v>
      </c>
      <c r="AS58" s="67">
        <f t="shared" si="155"/>
        <v>0</v>
      </c>
      <c r="AT58" s="67">
        <f t="shared" si="155"/>
        <v>0</v>
      </c>
      <c r="AU58" s="67">
        <f t="shared" si="155"/>
        <v>241</v>
      </c>
      <c r="AV58" s="25">
        <f t="shared" si="84"/>
        <v>6.02</v>
      </c>
      <c r="AW58" s="67">
        <f t="shared" si="155"/>
        <v>19434.849999999999</v>
      </c>
      <c r="AX58" s="67">
        <f t="shared" si="155"/>
        <v>1712940.6099999994</v>
      </c>
      <c r="AY58" s="67">
        <f>SUM(AY53:AY57)</f>
        <v>3920334.67</v>
      </c>
      <c r="AZ58" s="67">
        <f>SUM(AZ53:AZ57)</f>
        <v>59713.7</v>
      </c>
      <c r="BA58" s="67">
        <f t="shared" ref="BA58:BB58" si="156">SUM(BA53:BA57)</f>
        <v>52438.900000000009</v>
      </c>
      <c r="BB58" s="67">
        <f t="shared" si="156"/>
        <v>4618818.3119999999</v>
      </c>
      <c r="BC58" s="67" t="e">
        <f t="shared" ref="BC58:BD58" si="157">BC53++BC54+BC55+BC56+BC57</f>
        <v>#REF!</v>
      </c>
      <c r="BD58" s="67" t="e">
        <f t="shared" si="157"/>
        <v>#REF!</v>
      </c>
      <c r="BE58" s="67"/>
      <c r="BF58" s="103" t="s">
        <v>93</v>
      </c>
    </row>
    <row r="59" spans="1:58" ht="21.95" customHeight="1" x14ac:dyDescent="0.25">
      <c r="A59" s="92">
        <v>46</v>
      </c>
      <c r="B59" s="140" t="s">
        <v>94</v>
      </c>
      <c r="C59" s="24">
        <f>[7]V_МО____нов!AJ69</f>
        <v>880</v>
      </c>
      <c r="D59" s="25">
        <v>4.2</v>
      </c>
      <c r="E59" s="26">
        <f t="shared" ref="E59:E98" si="158">C59*D59</f>
        <v>3696</v>
      </c>
      <c r="F59" s="27">
        <f>'[8]2022_ПР(нов)'!AS62</f>
        <v>325543.67999999999</v>
      </c>
      <c r="G59" s="75">
        <f>[7]V_МО____нов!AO69</f>
        <v>0</v>
      </c>
      <c r="H59" s="66">
        <v>0</v>
      </c>
      <c r="I59" s="29">
        <f t="shared" si="133"/>
        <v>0</v>
      </c>
      <c r="J59" s="30">
        <f>'[8]2022_ПР(нов)'!AE62</f>
        <v>0</v>
      </c>
      <c r="K59" s="151">
        <f>[7]V_МО____нов!AX69</f>
        <v>4920</v>
      </c>
      <c r="L59" s="25">
        <v>12.6</v>
      </c>
      <c r="M59" s="26">
        <f t="shared" ref="M59:M98" si="159">K59*L59</f>
        <v>61992</v>
      </c>
      <c r="N59" s="39">
        <f>'[8]2022_ПР(нов)'!Z62</f>
        <v>5460255.3600000003</v>
      </c>
      <c r="O59" s="212">
        <f t="shared" ref="O59:O98" si="160">ROUND(C59/12*$BE$1,0)</f>
        <v>293</v>
      </c>
      <c r="P59" s="33">
        <v>4.2</v>
      </c>
      <c r="Q59" s="223">
        <f t="shared" ref="Q59:Q98" si="161">ROUND(O59*P59,2)</f>
        <v>1230.5999999999999</v>
      </c>
      <c r="R59" s="166">
        <f t="shared" ref="R59:R98" si="162">F59/12*$BE$1</f>
        <v>108514.56</v>
      </c>
      <c r="S59" s="166">
        <f t="shared" ref="S59:S98" si="163">ROUND(G59/12*$BE$1,0)</f>
        <v>0</v>
      </c>
      <c r="T59" s="33">
        <v>0</v>
      </c>
      <c r="U59" s="167">
        <f t="shared" ref="U59:U98" si="164">ROUND(S59*T59,2)</f>
        <v>0</v>
      </c>
      <c r="V59" s="166">
        <f t="shared" ref="V59:V98" si="165">J59/12*$BE$1</f>
        <v>0</v>
      </c>
      <c r="W59" s="165">
        <f t="shared" ref="W59:W98" si="166">ROUND(K59/12*$BE$1,0)</f>
        <v>1640</v>
      </c>
      <c r="X59" s="222">
        <v>12.6</v>
      </c>
      <c r="Y59" s="225">
        <f t="shared" ref="Y59:Y98" si="167">ROUND(W59*X59,2)</f>
        <v>20664</v>
      </c>
      <c r="Z59" s="226">
        <f t="shared" ref="Z59:Z98" si="168">N59/12*$BE$1</f>
        <v>1820085.12</v>
      </c>
      <c r="AA59" s="279">
        <f>[9]Лист1!D59</f>
        <v>440</v>
      </c>
      <c r="AB59" s="280">
        <f t="shared" si="3"/>
        <v>0.3</v>
      </c>
      <c r="AC59" s="281">
        <f>[9]Лист1!E59</f>
        <v>132</v>
      </c>
      <c r="AD59" s="282">
        <f>[9]Лист1!F59</f>
        <v>11624.8</v>
      </c>
      <c r="AE59" s="283">
        <f>[9]Лист1!K59</f>
        <v>0</v>
      </c>
      <c r="AF59" s="280">
        <f t="shared" si="15"/>
        <v>0</v>
      </c>
      <c r="AG59" s="281">
        <f>[9]Лист1!L59</f>
        <v>0</v>
      </c>
      <c r="AH59" s="282">
        <f>[9]Лист1!M59</f>
        <v>0</v>
      </c>
      <c r="AI59" s="283">
        <f>[9]Лист1!G59</f>
        <v>952</v>
      </c>
      <c r="AJ59" s="280">
        <f t="shared" si="16"/>
        <v>11.94</v>
      </c>
      <c r="AK59" s="281">
        <f>[9]Лист1!I59</f>
        <v>11369.15</v>
      </c>
      <c r="AL59" s="284">
        <f>[9]Лист1!J59</f>
        <v>1001413.55</v>
      </c>
      <c r="AM59" s="32">
        <f t="shared" ref="AM59:AM98" si="169">O59-AA59</f>
        <v>-147</v>
      </c>
      <c r="AN59" s="25">
        <f t="shared" si="18"/>
        <v>3.9</v>
      </c>
      <c r="AO59" s="29">
        <f t="shared" ref="AO59:AX84" si="170">Q59-AC59</f>
        <v>1098.5999999999999</v>
      </c>
      <c r="AP59" s="34">
        <f t="shared" si="170"/>
        <v>96889.76</v>
      </c>
      <c r="AQ59" s="34">
        <f t="shared" si="170"/>
        <v>0</v>
      </c>
      <c r="AR59" s="25">
        <f t="shared" si="83"/>
        <v>0</v>
      </c>
      <c r="AS59" s="37">
        <f t="shared" si="170"/>
        <v>0</v>
      </c>
      <c r="AT59" s="34">
        <f t="shared" si="170"/>
        <v>0</v>
      </c>
      <c r="AU59" s="35">
        <f t="shared" si="170"/>
        <v>688</v>
      </c>
      <c r="AV59" s="25">
        <f t="shared" si="84"/>
        <v>0.66000000000000014</v>
      </c>
      <c r="AW59" s="40">
        <f t="shared" si="170"/>
        <v>9294.85</v>
      </c>
      <c r="AX59" s="34">
        <f t="shared" si="170"/>
        <v>818671.57000000007</v>
      </c>
      <c r="AY59" s="25">
        <f t="shared" ref="AY59:AY98" si="171">AP59+AT59+AX59</f>
        <v>915561.33000000007</v>
      </c>
      <c r="AZ59" s="29">
        <f t="shared" ref="AZ59:AZ98" si="172">K59*AJ59</f>
        <v>58744.799999999996</v>
      </c>
      <c r="BA59" s="29">
        <f t="shared" ref="BA59:BA98" si="173">M59-AZ59</f>
        <v>3247.2000000000044</v>
      </c>
      <c r="BB59" s="41">
        <f t="shared" ref="BB59:BB98" si="174">BA59*88.08</f>
        <v>286013.3760000004</v>
      </c>
      <c r="BC59" s="35">
        <f t="shared" si="123"/>
        <v>1.1711674905693782E-2</v>
      </c>
      <c r="BD59" s="46">
        <f t="shared" si="24"/>
        <v>3.2497955620089558E-2</v>
      </c>
      <c r="BE59" s="92">
        <v>46</v>
      </c>
      <c r="BF59" s="140" t="s">
        <v>94</v>
      </c>
    </row>
    <row r="60" spans="1:58" ht="25.5" customHeight="1" x14ac:dyDescent="0.25">
      <c r="A60" s="92">
        <v>47</v>
      </c>
      <c r="B60" s="140" t="s">
        <v>95</v>
      </c>
      <c r="C60" s="94">
        <f>[7]V_МО____нов!AJ70</f>
        <v>0</v>
      </c>
      <c r="D60" s="25">
        <v>4.2</v>
      </c>
      <c r="E60" s="26">
        <f t="shared" si="158"/>
        <v>0</v>
      </c>
      <c r="F60" s="27">
        <f>'[8]2022_ПР(нов)'!AS63</f>
        <v>0</v>
      </c>
      <c r="G60" s="75">
        <f>[7]V_МО____нов!AO70</f>
        <v>0</v>
      </c>
      <c r="H60" s="66">
        <v>0</v>
      </c>
      <c r="I60" s="363">
        <f t="shared" si="133"/>
        <v>0</v>
      </c>
      <c r="J60" s="30">
        <f>'[8]2022_ПР(нов)'!AE63</f>
        <v>0</v>
      </c>
      <c r="K60" s="152">
        <f>[7]V_МО____нов!AX70</f>
        <v>4422</v>
      </c>
      <c r="L60" s="25">
        <v>12.6</v>
      </c>
      <c r="M60" s="26">
        <f t="shared" si="159"/>
        <v>55717.2</v>
      </c>
      <c r="N60" s="39">
        <f>'[8]2022_ПР(нов)'!Z63</f>
        <v>4907553.3600000003</v>
      </c>
      <c r="O60" s="360">
        <f t="shared" si="160"/>
        <v>0</v>
      </c>
      <c r="P60" s="33">
        <v>4.2</v>
      </c>
      <c r="Q60" s="223">
        <f t="shared" si="161"/>
        <v>0</v>
      </c>
      <c r="R60" s="166">
        <f t="shared" si="162"/>
        <v>0</v>
      </c>
      <c r="S60" s="166">
        <f t="shared" si="163"/>
        <v>0</v>
      </c>
      <c r="T60" s="33">
        <v>0</v>
      </c>
      <c r="U60" s="167">
        <f t="shared" si="164"/>
        <v>0</v>
      </c>
      <c r="V60" s="166">
        <f t="shared" si="165"/>
        <v>0</v>
      </c>
      <c r="W60" s="165">
        <f t="shared" si="166"/>
        <v>1474</v>
      </c>
      <c r="X60" s="222">
        <v>12.6</v>
      </c>
      <c r="Y60" s="225">
        <f t="shared" si="167"/>
        <v>18572.400000000001</v>
      </c>
      <c r="Z60" s="226">
        <f t="shared" si="168"/>
        <v>1635851.12</v>
      </c>
      <c r="AA60" s="294">
        <f>[9]Лист1!D60</f>
        <v>0</v>
      </c>
      <c r="AB60" s="280">
        <f t="shared" si="3"/>
        <v>0</v>
      </c>
      <c r="AC60" s="295">
        <f>[9]Лист1!E60</f>
        <v>0</v>
      </c>
      <c r="AD60" s="295">
        <f>[9]Лист1!F60</f>
        <v>0</v>
      </c>
      <c r="AE60" s="298">
        <f>[9]Лист1!K60</f>
        <v>0</v>
      </c>
      <c r="AF60" s="280">
        <f t="shared" si="15"/>
        <v>0</v>
      </c>
      <c r="AG60" s="298">
        <f>[9]Лист1!L60</f>
        <v>0</v>
      </c>
      <c r="AH60" s="298">
        <f>[9]Лист1!M60</f>
        <v>0</v>
      </c>
      <c r="AI60" s="305">
        <f>[9]Лист1!G60</f>
        <v>834</v>
      </c>
      <c r="AJ60" s="280">
        <f t="shared" si="16"/>
        <v>11.76</v>
      </c>
      <c r="AK60" s="295">
        <f>[9]Лист1!I60</f>
        <v>9805.4599999999991</v>
      </c>
      <c r="AL60" s="306">
        <f>[9]Лист1!J60</f>
        <v>863682.56000000006</v>
      </c>
      <c r="AM60" s="32">
        <f t="shared" si="169"/>
        <v>0</v>
      </c>
      <c r="AN60" s="25">
        <f t="shared" si="18"/>
        <v>4.2</v>
      </c>
      <c r="AO60" s="29">
        <f t="shared" si="170"/>
        <v>0</v>
      </c>
      <c r="AP60" s="34">
        <f t="shared" si="170"/>
        <v>0</v>
      </c>
      <c r="AQ60" s="111">
        <f t="shared" si="170"/>
        <v>0</v>
      </c>
      <c r="AR60" s="66">
        <f t="shared" si="83"/>
        <v>0</v>
      </c>
      <c r="AS60" s="111">
        <f t="shared" si="170"/>
        <v>0</v>
      </c>
      <c r="AT60" s="34">
        <f t="shared" si="170"/>
        <v>0</v>
      </c>
      <c r="AU60" s="35">
        <f t="shared" si="170"/>
        <v>640</v>
      </c>
      <c r="AV60" s="25">
        <f t="shared" si="84"/>
        <v>0.83999999999999986</v>
      </c>
      <c r="AW60" s="40">
        <f t="shared" si="170"/>
        <v>8766.9400000000023</v>
      </c>
      <c r="AX60" s="34">
        <f t="shared" si="170"/>
        <v>772168.56</v>
      </c>
      <c r="AY60" s="25">
        <f t="shared" si="171"/>
        <v>772168.56</v>
      </c>
      <c r="AZ60" s="29">
        <f t="shared" si="172"/>
        <v>52002.720000000001</v>
      </c>
      <c r="BA60" s="29">
        <f t="shared" si="173"/>
        <v>3714.4799999999959</v>
      </c>
      <c r="BB60" s="41">
        <f t="shared" si="174"/>
        <v>327171.39839999966</v>
      </c>
      <c r="BC60" s="111" t="e">
        <f>SUM(BC54:BC59)</f>
        <v>#REF!</v>
      </c>
      <c r="BD60" s="111" t="e">
        <f>SUM(BD54:BD59)</f>
        <v>#REF!</v>
      </c>
      <c r="BE60" s="92">
        <v>47</v>
      </c>
      <c r="BF60" s="140" t="s">
        <v>95</v>
      </c>
    </row>
    <row r="61" spans="1:58" ht="21.95" customHeight="1" x14ac:dyDescent="0.25">
      <c r="A61" s="92">
        <v>48</v>
      </c>
      <c r="B61" s="139" t="s">
        <v>96</v>
      </c>
      <c r="C61" s="24">
        <f>[7]V_МО____нов!AJ71</f>
        <v>0</v>
      </c>
      <c r="D61" s="25">
        <v>0</v>
      </c>
      <c r="E61" s="26">
        <f t="shared" si="158"/>
        <v>0</v>
      </c>
      <c r="F61" s="49">
        <f>'[8]2022_ПР(нов)'!AS64</f>
        <v>0</v>
      </c>
      <c r="G61" s="75">
        <f>[7]V_МО____нов!AO71</f>
        <v>0</v>
      </c>
      <c r="H61" s="66">
        <v>0</v>
      </c>
      <c r="I61" s="29">
        <f t="shared" si="133"/>
        <v>0</v>
      </c>
      <c r="J61" s="30">
        <f>'[8]2022_ПР(нов)'!AE64</f>
        <v>0</v>
      </c>
      <c r="K61" s="361">
        <f>[7]V_МО____нов!AX71</f>
        <v>0</v>
      </c>
      <c r="L61" s="25">
        <v>0</v>
      </c>
      <c r="M61" s="26">
        <f t="shared" si="159"/>
        <v>0</v>
      </c>
      <c r="N61" s="39">
        <f>'[8]2022_ПР(нов)'!Z64</f>
        <v>0</v>
      </c>
      <c r="O61" s="360">
        <f t="shared" si="160"/>
        <v>0</v>
      </c>
      <c r="P61" s="33">
        <v>0</v>
      </c>
      <c r="Q61" s="223">
        <f t="shared" si="161"/>
        <v>0</v>
      </c>
      <c r="R61" s="166">
        <f t="shared" si="162"/>
        <v>0</v>
      </c>
      <c r="S61" s="166">
        <f t="shared" si="163"/>
        <v>0</v>
      </c>
      <c r="T61" s="83">
        <v>0</v>
      </c>
      <c r="U61" s="167">
        <f t="shared" si="164"/>
        <v>0</v>
      </c>
      <c r="V61" s="166">
        <f t="shared" si="165"/>
        <v>0</v>
      </c>
      <c r="W61" s="165">
        <f t="shared" si="166"/>
        <v>0</v>
      </c>
      <c r="X61" s="222">
        <v>0</v>
      </c>
      <c r="Y61" s="225">
        <f t="shared" si="167"/>
        <v>0</v>
      </c>
      <c r="Z61" s="226">
        <f t="shared" si="168"/>
        <v>0</v>
      </c>
      <c r="AA61" s="279">
        <f>[9]Лист1!D61</f>
        <v>0</v>
      </c>
      <c r="AB61" s="280">
        <f t="shared" si="3"/>
        <v>0</v>
      </c>
      <c r="AC61" s="281">
        <f>[9]Лист1!E61</f>
        <v>0</v>
      </c>
      <c r="AD61" s="282">
        <f>[9]Лист1!F61</f>
        <v>0</v>
      </c>
      <c r="AE61" s="283">
        <f>[9]Лист1!K61</f>
        <v>0</v>
      </c>
      <c r="AF61" s="280">
        <f t="shared" si="15"/>
        <v>0</v>
      </c>
      <c r="AG61" s="281">
        <f>[9]Лист1!L61</f>
        <v>0</v>
      </c>
      <c r="AH61" s="282">
        <f>[9]Лист1!M61</f>
        <v>0</v>
      </c>
      <c r="AI61" s="283">
        <f>[9]Лист1!G61</f>
        <v>0</v>
      </c>
      <c r="AJ61" s="280">
        <f t="shared" si="16"/>
        <v>0</v>
      </c>
      <c r="AK61" s="281">
        <f>[9]Лист1!I61</f>
        <v>0</v>
      </c>
      <c r="AL61" s="284">
        <f>[9]Лист1!J61</f>
        <v>0</v>
      </c>
      <c r="AM61" s="32">
        <f t="shared" si="169"/>
        <v>0</v>
      </c>
      <c r="AN61" s="25">
        <f t="shared" si="18"/>
        <v>0</v>
      </c>
      <c r="AO61" s="29">
        <f t="shared" si="170"/>
        <v>0</v>
      </c>
      <c r="AP61" s="34">
        <f t="shared" si="170"/>
        <v>0</v>
      </c>
      <c r="AQ61" s="34">
        <f t="shared" si="170"/>
        <v>0</v>
      </c>
      <c r="AR61" s="25">
        <f t="shared" si="83"/>
        <v>0</v>
      </c>
      <c r="AS61" s="37">
        <f t="shared" si="170"/>
        <v>0</v>
      </c>
      <c r="AT61" s="34">
        <f t="shared" si="170"/>
        <v>0</v>
      </c>
      <c r="AU61" s="35">
        <f t="shared" si="170"/>
        <v>0</v>
      </c>
      <c r="AV61" s="25">
        <f t="shared" si="84"/>
        <v>0</v>
      </c>
      <c r="AW61" s="40">
        <f t="shared" si="170"/>
        <v>0</v>
      </c>
      <c r="AX61" s="34">
        <f t="shared" si="170"/>
        <v>0</v>
      </c>
      <c r="AY61" s="25">
        <f t="shared" si="171"/>
        <v>0</v>
      </c>
      <c r="AZ61" s="29">
        <f t="shared" si="172"/>
        <v>0</v>
      </c>
      <c r="BA61" s="29">
        <f t="shared" si="173"/>
        <v>0</v>
      </c>
      <c r="BB61" s="41">
        <f t="shared" si="174"/>
        <v>0</v>
      </c>
      <c r="BC61" s="35">
        <f t="shared" si="123"/>
        <v>0</v>
      </c>
      <c r="BD61" s="46">
        <f t="shared" si="24"/>
        <v>0</v>
      </c>
      <c r="BE61" s="92">
        <v>48</v>
      </c>
      <c r="BF61" s="139" t="s">
        <v>96</v>
      </c>
    </row>
    <row r="62" spans="1:58" ht="21.75" customHeight="1" x14ac:dyDescent="0.25">
      <c r="A62" s="92">
        <v>49</v>
      </c>
      <c r="B62" s="139" t="s">
        <v>97</v>
      </c>
      <c r="C62" s="24">
        <f>[7]V_МО____нов!AJ72</f>
        <v>0</v>
      </c>
      <c r="D62" s="25">
        <v>0</v>
      </c>
      <c r="E62" s="26">
        <f t="shared" si="158"/>
        <v>0</v>
      </c>
      <c r="F62" s="49">
        <f>'[8]2022_ПР(нов)'!AS65</f>
        <v>0</v>
      </c>
      <c r="G62" s="75">
        <f>[7]V_МО____нов!AO72</f>
        <v>0</v>
      </c>
      <c r="H62" s="66">
        <v>0</v>
      </c>
      <c r="I62" s="29">
        <f t="shared" si="133"/>
        <v>0</v>
      </c>
      <c r="J62" s="30">
        <f>'[8]2022_ПР(нов)'!AE65</f>
        <v>0</v>
      </c>
      <c r="K62" s="361">
        <f>[7]V_МО____нов!AX72</f>
        <v>0</v>
      </c>
      <c r="L62" s="25">
        <v>0</v>
      </c>
      <c r="M62" s="26">
        <f t="shared" si="159"/>
        <v>0</v>
      </c>
      <c r="N62" s="39">
        <f>'[8]2022_ПР(нов)'!Z65</f>
        <v>0</v>
      </c>
      <c r="O62" s="360">
        <f t="shared" si="160"/>
        <v>0</v>
      </c>
      <c r="P62" s="33">
        <v>0</v>
      </c>
      <c r="Q62" s="223">
        <f t="shared" si="161"/>
        <v>0</v>
      </c>
      <c r="R62" s="166">
        <f t="shared" si="162"/>
        <v>0</v>
      </c>
      <c r="S62" s="166">
        <f t="shared" si="163"/>
        <v>0</v>
      </c>
      <c r="T62" s="83">
        <v>0</v>
      </c>
      <c r="U62" s="167">
        <f t="shared" si="164"/>
        <v>0</v>
      </c>
      <c r="V62" s="166">
        <f t="shared" si="165"/>
        <v>0</v>
      </c>
      <c r="W62" s="165">
        <f t="shared" si="166"/>
        <v>0</v>
      </c>
      <c r="X62" s="222">
        <v>0</v>
      </c>
      <c r="Y62" s="225">
        <f t="shared" si="167"/>
        <v>0</v>
      </c>
      <c r="Z62" s="226">
        <f t="shared" si="168"/>
        <v>0</v>
      </c>
      <c r="AA62" s="279">
        <f>[9]Лист1!D62</f>
        <v>0</v>
      </c>
      <c r="AB62" s="280">
        <f t="shared" si="3"/>
        <v>0</v>
      </c>
      <c r="AC62" s="281">
        <f>[9]Лист1!E62</f>
        <v>0</v>
      </c>
      <c r="AD62" s="282">
        <f>[9]Лист1!F62</f>
        <v>0</v>
      </c>
      <c r="AE62" s="283">
        <f>[9]Лист1!K62</f>
        <v>0</v>
      </c>
      <c r="AF62" s="280">
        <f t="shared" si="15"/>
        <v>0</v>
      </c>
      <c r="AG62" s="281">
        <f>[9]Лист1!L62</f>
        <v>0</v>
      </c>
      <c r="AH62" s="282">
        <f>[9]Лист1!M62</f>
        <v>0</v>
      </c>
      <c r="AI62" s="283">
        <f>[9]Лист1!G62</f>
        <v>0</v>
      </c>
      <c r="AJ62" s="280">
        <f t="shared" si="16"/>
        <v>0</v>
      </c>
      <c r="AK62" s="281">
        <f>[9]Лист1!I62</f>
        <v>0</v>
      </c>
      <c r="AL62" s="284">
        <f>[9]Лист1!J62</f>
        <v>0</v>
      </c>
      <c r="AM62" s="32">
        <f t="shared" si="169"/>
        <v>0</v>
      </c>
      <c r="AN62" s="25">
        <f t="shared" si="18"/>
        <v>0</v>
      </c>
      <c r="AO62" s="29">
        <f t="shared" si="170"/>
        <v>0</v>
      </c>
      <c r="AP62" s="34">
        <f t="shared" si="170"/>
        <v>0</v>
      </c>
      <c r="AQ62" s="34">
        <f t="shared" si="170"/>
        <v>0</v>
      </c>
      <c r="AR62" s="25">
        <f t="shared" si="83"/>
        <v>0</v>
      </c>
      <c r="AS62" s="37">
        <f t="shared" si="170"/>
        <v>0</v>
      </c>
      <c r="AT62" s="34">
        <f t="shared" si="170"/>
        <v>0</v>
      </c>
      <c r="AU62" s="35">
        <f t="shared" si="170"/>
        <v>0</v>
      </c>
      <c r="AV62" s="25">
        <f t="shared" si="84"/>
        <v>0</v>
      </c>
      <c r="AW62" s="40">
        <f t="shared" si="170"/>
        <v>0</v>
      </c>
      <c r="AX62" s="34">
        <f t="shared" si="170"/>
        <v>0</v>
      </c>
      <c r="AY62" s="25">
        <f t="shared" si="171"/>
        <v>0</v>
      </c>
      <c r="AZ62" s="29">
        <f t="shared" si="172"/>
        <v>0</v>
      </c>
      <c r="BA62" s="29">
        <f t="shared" si="173"/>
        <v>0</v>
      </c>
      <c r="BB62" s="41">
        <f t="shared" si="174"/>
        <v>0</v>
      </c>
      <c r="BC62" s="35">
        <f t="shared" si="123"/>
        <v>0</v>
      </c>
      <c r="BD62" s="46">
        <f t="shared" si="24"/>
        <v>0</v>
      </c>
      <c r="BE62" s="92">
        <v>49</v>
      </c>
      <c r="BF62" s="139" t="s">
        <v>97</v>
      </c>
    </row>
    <row r="63" spans="1:58" ht="17.25" customHeight="1" x14ac:dyDescent="0.25">
      <c r="A63" s="92">
        <v>50</v>
      </c>
      <c r="B63" s="139" t="s">
        <v>98</v>
      </c>
      <c r="C63" s="24">
        <f>[7]V_МО____нов!AJ73</f>
        <v>0</v>
      </c>
      <c r="D63" s="25">
        <v>0</v>
      </c>
      <c r="E63" s="26">
        <f t="shared" si="158"/>
        <v>0</v>
      </c>
      <c r="F63" s="49">
        <f>'[8]2022_ПР(нов)'!AS66</f>
        <v>0</v>
      </c>
      <c r="G63" s="75">
        <f>[7]V_МО____нов!AO73</f>
        <v>0</v>
      </c>
      <c r="H63" s="66">
        <v>0</v>
      </c>
      <c r="I63" s="29">
        <f t="shared" si="133"/>
        <v>0</v>
      </c>
      <c r="J63" s="30">
        <f>'[8]2022_ПР(нов)'!AE66</f>
        <v>0</v>
      </c>
      <c r="K63" s="361">
        <f>[7]V_МО____нов!AX73</f>
        <v>0</v>
      </c>
      <c r="L63" s="25">
        <v>0</v>
      </c>
      <c r="M63" s="26">
        <f t="shared" si="159"/>
        <v>0</v>
      </c>
      <c r="N63" s="39">
        <f>'[8]2022_ПР(нов)'!Z66</f>
        <v>0</v>
      </c>
      <c r="O63" s="360">
        <f t="shared" si="160"/>
        <v>0</v>
      </c>
      <c r="P63" s="33">
        <v>0</v>
      </c>
      <c r="Q63" s="223">
        <f t="shared" si="161"/>
        <v>0</v>
      </c>
      <c r="R63" s="166">
        <f t="shared" si="162"/>
        <v>0</v>
      </c>
      <c r="S63" s="166">
        <f t="shared" si="163"/>
        <v>0</v>
      </c>
      <c r="T63" s="83">
        <v>0</v>
      </c>
      <c r="U63" s="167">
        <f t="shared" si="164"/>
        <v>0</v>
      </c>
      <c r="V63" s="166">
        <f t="shared" si="165"/>
        <v>0</v>
      </c>
      <c r="W63" s="165">
        <f t="shared" si="166"/>
        <v>0</v>
      </c>
      <c r="X63" s="222">
        <v>0</v>
      </c>
      <c r="Y63" s="225">
        <f t="shared" si="167"/>
        <v>0</v>
      </c>
      <c r="Z63" s="226">
        <f t="shared" si="168"/>
        <v>0</v>
      </c>
      <c r="AA63" s="279">
        <f>[9]Лист1!D63</f>
        <v>0</v>
      </c>
      <c r="AB63" s="280">
        <f t="shared" si="3"/>
        <v>0</v>
      </c>
      <c r="AC63" s="281">
        <f>[9]Лист1!E63</f>
        <v>0</v>
      </c>
      <c r="AD63" s="282">
        <f>[9]Лист1!F63</f>
        <v>0</v>
      </c>
      <c r="AE63" s="283">
        <f>[9]Лист1!K63</f>
        <v>0</v>
      </c>
      <c r="AF63" s="280">
        <f t="shared" si="15"/>
        <v>0</v>
      </c>
      <c r="AG63" s="281">
        <f>[9]Лист1!L63</f>
        <v>0</v>
      </c>
      <c r="AH63" s="282">
        <f>[9]Лист1!M63</f>
        <v>0</v>
      </c>
      <c r="AI63" s="283">
        <f>[9]Лист1!G63</f>
        <v>0</v>
      </c>
      <c r="AJ63" s="280">
        <f t="shared" si="16"/>
        <v>0</v>
      </c>
      <c r="AK63" s="281">
        <f>[9]Лист1!I63</f>
        <v>0</v>
      </c>
      <c r="AL63" s="284">
        <f>[9]Лист1!J63</f>
        <v>0</v>
      </c>
      <c r="AM63" s="32">
        <f t="shared" si="169"/>
        <v>0</v>
      </c>
      <c r="AN63" s="25">
        <f t="shared" si="18"/>
        <v>0</v>
      </c>
      <c r="AO63" s="29">
        <f t="shared" si="170"/>
        <v>0</v>
      </c>
      <c r="AP63" s="34">
        <f t="shared" si="170"/>
        <v>0</v>
      </c>
      <c r="AQ63" s="34">
        <f t="shared" si="170"/>
        <v>0</v>
      </c>
      <c r="AR63" s="25">
        <f t="shared" si="83"/>
        <v>0</v>
      </c>
      <c r="AS63" s="37">
        <f t="shared" si="170"/>
        <v>0</v>
      </c>
      <c r="AT63" s="34">
        <f t="shared" si="170"/>
        <v>0</v>
      </c>
      <c r="AU63" s="35">
        <f t="shared" si="170"/>
        <v>0</v>
      </c>
      <c r="AV63" s="25">
        <f t="shared" si="84"/>
        <v>0</v>
      </c>
      <c r="AW63" s="40">
        <f t="shared" si="170"/>
        <v>0</v>
      </c>
      <c r="AX63" s="34">
        <f t="shared" si="170"/>
        <v>0</v>
      </c>
      <c r="AY63" s="25">
        <f t="shared" si="171"/>
        <v>0</v>
      </c>
      <c r="AZ63" s="29">
        <f t="shared" si="172"/>
        <v>0</v>
      </c>
      <c r="BA63" s="29">
        <f t="shared" si="173"/>
        <v>0</v>
      </c>
      <c r="BB63" s="41">
        <f t="shared" si="174"/>
        <v>0</v>
      </c>
      <c r="BC63" s="35">
        <f t="shared" si="123"/>
        <v>0</v>
      </c>
      <c r="BD63" s="46">
        <f t="shared" si="24"/>
        <v>0</v>
      </c>
      <c r="BE63" s="92">
        <v>50</v>
      </c>
      <c r="BF63" s="139" t="s">
        <v>98</v>
      </c>
    </row>
    <row r="64" spans="1:58" ht="18.75" customHeight="1" x14ac:dyDescent="0.25">
      <c r="A64" s="92">
        <v>51</v>
      </c>
      <c r="B64" s="77" t="s">
        <v>99</v>
      </c>
      <c r="C64" s="24">
        <f>[7]V_МО____нов!AJ74</f>
        <v>0</v>
      </c>
      <c r="D64" s="25">
        <v>0</v>
      </c>
      <c r="E64" s="26">
        <f t="shared" si="158"/>
        <v>0</v>
      </c>
      <c r="F64" s="49">
        <f>'[8]2022_ПР(нов)'!AS67</f>
        <v>0</v>
      </c>
      <c r="G64" s="75">
        <f>[7]V_МО____нов!AO74</f>
        <v>0</v>
      </c>
      <c r="H64" s="66">
        <v>0</v>
      </c>
      <c r="I64" s="29">
        <f t="shared" si="133"/>
        <v>0</v>
      </c>
      <c r="J64" s="30">
        <f>'[8]2022_ПР(нов)'!AE67</f>
        <v>0</v>
      </c>
      <c r="K64" s="361">
        <f>[7]V_МО____нов!AX74</f>
        <v>0</v>
      </c>
      <c r="L64" s="25">
        <v>0</v>
      </c>
      <c r="M64" s="26">
        <f t="shared" si="159"/>
        <v>0</v>
      </c>
      <c r="N64" s="39">
        <f>'[8]2022_ПР(нов)'!Z67</f>
        <v>0</v>
      </c>
      <c r="O64" s="360">
        <f t="shared" si="160"/>
        <v>0</v>
      </c>
      <c r="P64" s="33">
        <v>0</v>
      </c>
      <c r="Q64" s="223">
        <f t="shared" si="161"/>
        <v>0</v>
      </c>
      <c r="R64" s="166">
        <f t="shared" si="162"/>
        <v>0</v>
      </c>
      <c r="S64" s="166">
        <f t="shared" si="163"/>
        <v>0</v>
      </c>
      <c r="T64" s="83">
        <v>0</v>
      </c>
      <c r="U64" s="167">
        <f t="shared" si="164"/>
        <v>0</v>
      </c>
      <c r="V64" s="166">
        <f t="shared" si="165"/>
        <v>0</v>
      </c>
      <c r="W64" s="165">
        <f t="shared" si="166"/>
        <v>0</v>
      </c>
      <c r="X64" s="222">
        <v>0</v>
      </c>
      <c r="Y64" s="225">
        <f t="shared" si="167"/>
        <v>0</v>
      </c>
      <c r="Z64" s="226">
        <f t="shared" si="168"/>
        <v>0</v>
      </c>
      <c r="AA64" s="279">
        <f>[9]Лист1!D64</f>
        <v>0</v>
      </c>
      <c r="AB64" s="280">
        <f t="shared" si="3"/>
        <v>0</v>
      </c>
      <c r="AC64" s="281">
        <f>[9]Лист1!E64</f>
        <v>0</v>
      </c>
      <c r="AD64" s="282">
        <f>[9]Лист1!F64</f>
        <v>0</v>
      </c>
      <c r="AE64" s="283">
        <f>[9]Лист1!K64</f>
        <v>0</v>
      </c>
      <c r="AF64" s="280">
        <f t="shared" si="15"/>
        <v>0</v>
      </c>
      <c r="AG64" s="281">
        <f>[9]Лист1!L64</f>
        <v>0</v>
      </c>
      <c r="AH64" s="282">
        <f>[9]Лист1!M64</f>
        <v>0</v>
      </c>
      <c r="AI64" s="283">
        <f>[9]Лист1!G64</f>
        <v>0</v>
      </c>
      <c r="AJ64" s="280">
        <f t="shared" si="16"/>
        <v>0</v>
      </c>
      <c r="AK64" s="281">
        <f>[9]Лист1!I64</f>
        <v>0</v>
      </c>
      <c r="AL64" s="284">
        <f>[9]Лист1!J64</f>
        <v>0</v>
      </c>
      <c r="AM64" s="32">
        <f t="shared" si="169"/>
        <v>0</v>
      </c>
      <c r="AN64" s="25">
        <f t="shared" si="18"/>
        <v>0</v>
      </c>
      <c r="AO64" s="29">
        <f t="shared" si="170"/>
        <v>0</v>
      </c>
      <c r="AP64" s="34">
        <f t="shared" si="170"/>
        <v>0</v>
      </c>
      <c r="AQ64" s="34">
        <f t="shared" si="170"/>
        <v>0</v>
      </c>
      <c r="AR64" s="25">
        <f t="shared" si="83"/>
        <v>0</v>
      </c>
      <c r="AS64" s="37">
        <f t="shared" si="170"/>
        <v>0</v>
      </c>
      <c r="AT64" s="34">
        <f t="shared" si="170"/>
        <v>0</v>
      </c>
      <c r="AU64" s="35">
        <f t="shared" si="170"/>
        <v>0</v>
      </c>
      <c r="AV64" s="25">
        <f t="shared" si="84"/>
        <v>0</v>
      </c>
      <c r="AW64" s="40">
        <f t="shared" si="170"/>
        <v>0</v>
      </c>
      <c r="AX64" s="34">
        <f t="shared" si="170"/>
        <v>0</v>
      </c>
      <c r="AY64" s="25">
        <f t="shared" si="171"/>
        <v>0</v>
      </c>
      <c r="AZ64" s="29">
        <f t="shared" si="172"/>
        <v>0</v>
      </c>
      <c r="BA64" s="29">
        <f t="shared" si="173"/>
        <v>0</v>
      </c>
      <c r="BB64" s="41">
        <f t="shared" si="174"/>
        <v>0</v>
      </c>
      <c r="BC64" s="35">
        <f t="shared" si="123"/>
        <v>0</v>
      </c>
      <c r="BD64" s="46">
        <f t="shared" si="24"/>
        <v>0</v>
      </c>
      <c r="BE64" s="92">
        <v>51</v>
      </c>
      <c r="BF64" s="77" t="s">
        <v>99</v>
      </c>
    </row>
    <row r="65" spans="1:58" ht="20.25" customHeight="1" x14ac:dyDescent="0.25">
      <c r="A65" s="92">
        <v>52</v>
      </c>
      <c r="B65" s="77" t="s">
        <v>100</v>
      </c>
      <c r="C65" s="24">
        <f>[7]V_МО____нов!AJ75</f>
        <v>0</v>
      </c>
      <c r="D65" s="25">
        <v>0</v>
      </c>
      <c r="E65" s="26">
        <f t="shared" si="158"/>
        <v>0</v>
      </c>
      <c r="F65" s="49">
        <f>'[8]2022_ПР(нов)'!AS68</f>
        <v>0</v>
      </c>
      <c r="G65" s="75">
        <f>[7]V_МО____нов!AO75</f>
        <v>0</v>
      </c>
      <c r="H65" s="66">
        <v>0</v>
      </c>
      <c r="I65" s="29">
        <f t="shared" si="133"/>
        <v>0</v>
      </c>
      <c r="J65" s="153">
        <f>'[8]2022_ПР(нов)'!AE68</f>
        <v>0</v>
      </c>
      <c r="K65" s="362">
        <f>[7]V_МО____нов!AX75</f>
        <v>0</v>
      </c>
      <c r="L65" s="25">
        <v>0</v>
      </c>
      <c r="M65" s="26">
        <f t="shared" si="159"/>
        <v>0</v>
      </c>
      <c r="N65" s="39">
        <f>'[8]2022_ПР(нов)'!Z68</f>
        <v>0</v>
      </c>
      <c r="O65" s="360">
        <f t="shared" si="160"/>
        <v>0</v>
      </c>
      <c r="P65" s="33">
        <v>0</v>
      </c>
      <c r="Q65" s="223">
        <f t="shared" si="161"/>
        <v>0</v>
      </c>
      <c r="R65" s="166">
        <f t="shared" si="162"/>
        <v>0</v>
      </c>
      <c r="S65" s="166">
        <f t="shared" si="163"/>
        <v>0</v>
      </c>
      <c r="T65" s="83">
        <v>0</v>
      </c>
      <c r="U65" s="167">
        <f t="shared" si="164"/>
        <v>0</v>
      </c>
      <c r="V65" s="166">
        <f t="shared" si="165"/>
        <v>0</v>
      </c>
      <c r="W65" s="165">
        <f t="shared" si="166"/>
        <v>0</v>
      </c>
      <c r="X65" s="222">
        <v>0</v>
      </c>
      <c r="Y65" s="225">
        <f t="shared" si="167"/>
        <v>0</v>
      </c>
      <c r="Z65" s="226">
        <f t="shared" si="168"/>
        <v>0</v>
      </c>
      <c r="AA65" s="279">
        <f>[9]Лист1!D65</f>
        <v>0</v>
      </c>
      <c r="AB65" s="280">
        <f t="shared" si="3"/>
        <v>0</v>
      </c>
      <c r="AC65" s="281">
        <f>[9]Лист1!E65</f>
        <v>0</v>
      </c>
      <c r="AD65" s="282">
        <f>[9]Лист1!F65</f>
        <v>0</v>
      </c>
      <c r="AE65" s="283">
        <f>[9]Лист1!K65</f>
        <v>0</v>
      </c>
      <c r="AF65" s="280">
        <f t="shared" si="15"/>
        <v>0</v>
      </c>
      <c r="AG65" s="281">
        <f>[9]Лист1!L65</f>
        <v>0</v>
      </c>
      <c r="AH65" s="282">
        <f>[9]Лист1!M65</f>
        <v>0</v>
      </c>
      <c r="AI65" s="283">
        <f>[9]Лист1!G65</f>
        <v>0</v>
      </c>
      <c r="AJ65" s="280">
        <f t="shared" si="16"/>
        <v>0</v>
      </c>
      <c r="AK65" s="281">
        <f>[9]Лист1!I65</f>
        <v>0</v>
      </c>
      <c r="AL65" s="284">
        <f>[9]Лист1!J65</f>
        <v>0</v>
      </c>
      <c r="AM65" s="32">
        <f t="shared" si="169"/>
        <v>0</v>
      </c>
      <c r="AN65" s="25">
        <f t="shared" si="18"/>
        <v>0</v>
      </c>
      <c r="AO65" s="29">
        <f t="shared" si="170"/>
        <v>0</v>
      </c>
      <c r="AP65" s="34">
        <f t="shared" si="170"/>
        <v>0</v>
      </c>
      <c r="AQ65" s="34">
        <f t="shared" si="170"/>
        <v>0</v>
      </c>
      <c r="AR65" s="25">
        <f t="shared" si="83"/>
        <v>0</v>
      </c>
      <c r="AS65" s="37">
        <f t="shared" si="170"/>
        <v>0</v>
      </c>
      <c r="AT65" s="34">
        <f t="shared" si="170"/>
        <v>0</v>
      </c>
      <c r="AU65" s="35">
        <f t="shared" si="170"/>
        <v>0</v>
      </c>
      <c r="AV65" s="25">
        <f t="shared" si="84"/>
        <v>0</v>
      </c>
      <c r="AW65" s="40">
        <f t="shared" si="170"/>
        <v>0</v>
      </c>
      <c r="AX65" s="34">
        <f t="shared" si="170"/>
        <v>0</v>
      </c>
      <c r="AY65" s="25">
        <f t="shared" si="171"/>
        <v>0</v>
      </c>
      <c r="AZ65" s="29">
        <f t="shared" si="172"/>
        <v>0</v>
      </c>
      <c r="BA65" s="29">
        <f t="shared" si="173"/>
        <v>0</v>
      </c>
      <c r="BB65" s="41">
        <f t="shared" si="174"/>
        <v>0</v>
      </c>
      <c r="BC65" s="35">
        <f t="shared" si="123"/>
        <v>0</v>
      </c>
      <c r="BD65" s="46">
        <f t="shared" si="24"/>
        <v>0</v>
      </c>
      <c r="BE65" s="92">
        <v>52</v>
      </c>
      <c r="BF65" s="77" t="s">
        <v>100</v>
      </c>
    </row>
    <row r="66" spans="1:58" ht="16.5" customHeight="1" x14ac:dyDescent="0.25">
      <c r="A66" s="92">
        <v>53</v>
      </c>
      <c r="B66" s="77" t="s">
        <v>101</v>
      </c>
      <c r="C66" s="24">
        <f>[7]V_МО____нов!AJ76</f>
        <v>0</v>
      </c>
      <c r="D66" s="25">
        <v>0</v>
      </c>
      <c r="E66" s="26">
        <f t="shared" si="158"/>
        <v>0</v>
      </c>
      <c r="F66" s="49">
        <f>'[8]2022_ПР(нов)'!AS69</f>
        <v>0</v>
      </c>
      <c r="G66" s="75">
        <f>[7]V_МО____нов!AO76</f>
        <v>0</v>
      </c>
      <c r="H66" s="66">
        <v>0</v>
      </c>
      <c r="I66" s="29">
        <f t="shared" si="133"/>
        <v>0</v>
      </c>
      <c r="J66" s="153">
        <f>'[8]2022_ПР(нов)'!AE69</f>
        <v>0</v>
      </c>
      <c r="K66" s="362">
        <f>[7]V_МО____нов!AX76</f>
        <v>0</v>
      </c>
      <c r="L66" s="25">
        <v>0</v>
      </c>
      <c r="M66" s="26">
        <f t="shared" si="159"/>
        <v>0</v>
      </c>
      <c r="N66" s="39">
        <f>'[8]2022_ПР(нов)'!Z69</f>
        <v>0</v>
      </c>
      <c r="O66" s="360">
        <f t="shared" si="160"/>
        <v>0</v>
      </c>
      <c r="P66" s="33">
        <v>0</v>
      </c>
      <c r="Q66" s="223">
        <f t="shared" si="161"/>
        <v>0</v>
      </c>
      <c r="R66" s="166">
        <f t="shared" si="162"/>
        <v>0</v>
      </c>
      <c r="S66" s="166">
        <f t="shared" si="163"/>
        <v>0</v>
      </c>
      <c r="T66" s="83">
        <v>0</v>
      </c>
      <c r="U66" s="167">
        <f t="shared" si="164"/>
        <v>0</v>
      </c>
      <c r="V66" s="166">
        <f t="shared" si="165"/>
        <v>0</v>
      </c>
      <c r="W66" s="165">
        <f t="shared" si="166"/>
        <v>0</v>
      </c>
      <c r="X66" s="222">
        <v>0</v>
      </c>
      <c r="Y66" s="225">
        <f t="shared" si="167"/>
        <v>0</v>
      </c>
      <c r="Z66" s="226">
        <f t="shared" si="168"/>
        <v>0</v>
      </c>
      <c r="AA66" s="279">
        <f>[9]Лист1!D66</f>
        <v>0</v>
      </c>
      <c r="AB66" s="280">
        <f t="shared" si="3"/>
        <v>0</v>
      </c>
      <c r="AC66" s="281">
        <f>[9]Лист1!E66</f>
        <v>0</v>
      </c>
      <c r="AD66" s="282">
        <f>[9]Лист1!F66</f>
        <v>0</v>
      </c>
      <c r="AE66" s="283">
        <f>[9]Лист1!K66</f>
        <v>0</v>
      </c>
      <c r="AF66" s="280">
        <f t="shared" si="15"/>
        <v>0</v>
      </c>
      <c r="AG66" s="281">
        <f>[9]Лист1!L66</f>
        <v>0</v>
      </c>
      <c r="AH66" s="282">
        <f>[9]Лист1!M66</f>
        <v>0</v>
      </c>
      <c r="AI66" s="283">
        <f>[9]Лист1!G66</f>
        <v>0</v>
      </c>
      <c r="AJ66" s="280">
        <f t="shared" si="16"/>
        <v>0</v>
      </c>
      <c r="AK66" s="281">
        <f>[9]Лист1!I66</f>
        <v>0</v>
      </c>
      <c r="AL66" s="284">
        <f>[9]Лист1!J66</f>
        <v>0</v>
      </c>
      <c r="AM66" s="32">
        <f t="shared" si="169"/>
        <v>0</v>
      </c>
      <c r="AN66" s="25">
        <f t="shared" si="18"/>
        <v>0</v>
      </c>
      <c r="AO66" s="29">
        <f t="shared" si="170"/>
        <v>0</v>
      </c>
      <c r="AP66" s="34">
        <f t="shared" si="170"/>
        <v>0</v>
      </c>
      <c r="AQ66" s="34">
        <f t="shared" si="170"/>
        <v>0</v>
      </c>
      <c r="AR66" s="25">
        <f t="shared" si="83"/>
        <v>0</v>
      </c>
      <c r="AS66" s="37">
        <f t="shared" si="170"/>
        <v>0</v>
      </c>
      <c r="AT66" s="34">
        <f t="shared" si="170"/>
        <v>0</v>
      </c>
      <c r="AU66" s="35">
        <f t="shared" si="170"/>
        <v>0</v>
      </c>
      <c r="AV66" s="25">
        <f t="shared" si="84"/>
        <v>0</v>
      </c>
      <c r="AW66" s="40">
        <f t="shared" si="170"/>
        <v>0</v>
      </c>
      <c r="AX66" s="34">
        <f t="shared" si="170"/>
        <v>0</v>
      </c>
      <c r="AY66" s="25">
        <f t="shared" si="171"/>
        <v>0</v>
      </c>
      <c r="AZ66" s="29">
        <f t="shared" si="172"/>
        <v>0</v>
      </c>
      <c r="BA66" s="29">
        <f t="shared" si="173"/>
        <v>0</v>
      </c>
      <c r="BB66" s="41">
        <f t="shared" si="174"/>
        <v>0</v>
      </c>
      <c r="BC66" s="35">
        <f t="shared" si="123"/>
        <v>0</v>
      </c>
      <c r="BD66" s="46">
        <f t="shared" si="24"/>
        <v>0</v>
      </c>
      <c r="BE66" s="92">
        <v>53</v>
      </c>
      <c r="BF66" s="77" t="s">
        <v>101</v>
      </c>
    </row>
    <row r="67" spans="1:58" ht="21.75" customHeight="1" x14ac:dyDescent="0.25">
      <c r="A67" s="92">
        <v>54</v>
      </c>
      <c r="B67" s="77" t="s">
        <v>102</v>
      </c>
      <c r="C67" s="24">
        <f>[7]V_МО____нов!AJ77</f>
        <v>0</v>
      </c>
      <c r="D67" s="25">
        <v>0</v>
      </c>
      <c r="E67" s="26">
        <f t="shared" si="158"/>
        <v>0</v>
      </c>
      <c r="F67" s="49">
        <f>'[8]2022_ПР(нов)'!AS70</f>
        <v>0</v>
      </c>
      <c r="G67" s="75">
        <f>[7]V_МО____нов!AO77</f>
        <v>0</v>
      </c>
      <c r="H67" s="66">
        <v>0</v>
      </c>
      <c r="I67" s="29">
        <f t="shared" si="133"/>
        <v>0</v>
      </c>
      <c r="J67" s="153">
        <f>'[8]2022_ПР(нов)'!AE70</f>
        <v>0</v>
      </c>
      <c r="K67" s="362">
        <f>[7]V_МО____нов!AX77</f>
        <v>0</v>
      </c>
      <c r="L67" s="25">
        <v>0</v>
      </c>
      <c r="M67" s="26">
        <f t="shared" si="159"/>
        <v>0</v>
      </c>
      <c r="N67" s="39">
        <f>'[8]2022_ПР(нов)'!Z70</f>
        <v>0</v>
      </c>
      <c r="O67" s="360">
        <f t="shared" si="160"/>
        <v>0</v>
      </c>
      <c r="P67" s="33">
        <v>0</v>
      </c>
      <c r="Q67" s="223">
        <f t="shared" si="161"/>
        <v>0</v>
      </c>
      <c r="R67" s="166">
        <f t="shared" si="162"/>
        <v>0</v>
      </c>
      <c r="S67" s="166">
        <f t="shared" si="163"/>
        <v>0</v>
      </c>
      <c r="T67" s="83">
        <v>0</v>
      </c>
      <c r="U67" s="167">
        <f t="shared" si="164"/>
        <v>0</v>
      </c>
      <c r="V67" s="166">
        <f t="shared" si="165"/>
        <v>0</v>
      </c>
      <c r="W67" s="165">
        <f t="shared" si="166"/>
        <v>0</v>
      </c>
      <c r="X67" s="222">
        <v>0</v>
      </c>
      <c r="Y67" s="225">
        <f t="shared" si="167"/>
        <v>0</v>
      </c>
      <c r="Z67" s="226">
        <f t="shared" si="168"/>
        <v>0</v>
      </c>
      <c r="AA67" s="279">
        <f>[9]Лист1!D67</f>
        <v>0</v>
      </c>
      <c r="AB67" s="280">
        <f t="shared" si="3"/>
        <v>0</v>
      </c>
      <c r="AC67" s="281">
        <f>[9]Лист1!E67</f>
        <v>0</v>
      </c>
      <c r="AD67" s="282">
        <f>[9]Лист1!F67</f>
        <v>0</v>
      </c>
      <c r="AE67" s="283">
        <f>[9]Лист1!K67</f>
        <v>0</v>
      </c>
      <c r="AF67" s="280">
        <f t="shared" si="15"/>
        <v>0</v>
      </c>
      <c r="AG67" s="281">
        <f>[9]Лист1!L67</f>
        <v>0</v>
      </c>
      <c r="AH67" s="282">
        <f>[9]Лист1!M67</f>
        <v>0</v>
      </c>
      <c r="AI67" s="283">
        <f>[9]Лист1!G67</f>
        <v>0</v>
      </c>
      <c r="AJ67" s="280">
        <f t="shared" si="16"/>
        <v>0</v>
      </c>
      <c r="AK67" s="281">
        <f>[9]Лист1!I67</f>
        <v>0</v>
      </c>
      <c r="AL67" s="284">
        <f>[9]Лист1!J67</f>
        <v>0</v>
      </c>
      <c r="AM67" s="32">
        <f t="shared" si="169"/>
        <v>0</v>
      </c>
      <c r="AN67" s="25">
        <f t="shared" si="18"/>
        <v>0</v>
      </c>
      <c r="AO67" s="29">
        <f t="shared" si="170"/>
        <v>0</v>
      </c>
      <c r="AP67" s="34">
        <f t="shared" si="170"/>
        <v>0</v>
      </c>
      <c r="AQ67" s="34">
        <f t="shared" si="170"/>
        <v>0</v>
      </c>
      <c r="AR67" s="25">
        <f t="shared" si="83"/>
        <v>0</v>
      </c>
      <c r="AS67" s="37">
        <f t="shared" si="170"/>
        <v>0</v>
      </c>
      <c r="AT67" s="34">
        <f t="shared" si="170"/>
        <v>0</v>
      </c>
      <c r="AU67" s="35">
        <f t="shared" si="170"/>
        <v>0</v>
      </c>
      <c r="AV67" s="25">
        <f t="shared" si="84"/>
        <v>0</v>
      </c>
      <c r="AW67" s="40">
        <f t="shared" si="170"/>
        <v>0</v>
      </c>
      <c r="AX67" s="34">
        <f t="shared" si="170"/>
        <v>0</v>
      </c>
      <c r="AY67" s="25">
        <f t="shared" si="171"/>
        <v>0</v>
      </c>
      <c r="AZ67" s="29">
        <f t="shared" si="172"/>
        <v>0</v>
      </c>
      <c r="BA67" s="29">
        <f t="shared" si="173"/>
        <v>0</v>
      </c>
      <c r="BB67" s="41">
        <f t="shared" si="174"/>
        <v>0</v>
      </c>
      <c r="BC67" s="35">
        <f t="shared" si="123"/>
        <v>0</v>
      </c>
      <c r="BD67" s="46">
        <f t="shared" si="24"/>
        <v>0</v>
      </c>
      <c r="BE67" s="92">
        <v>54</v>
      </c>
      <c r="BF67" s="77" t="s">
        <v>102</v>
      </c>
    </row>
    <row r="68" spans="1:58" ht="21.95" customHeight="1" x14ac:dyDescent="0.25">
      <c r="A68" s="92">
        <v>55</v>
      </c>
      <c r="B68" s="79" t="s">
        <v>103</v>
      </c>
      <c r="C68" s="24">
        <f>[7]V_МО____нов!AJ78</f>
        <v>711</v>
      </c>
      <c r="D68" s="25">
        <v>4.2</v>
      </c>
      <c r="E68" s="26">
        <f t="shared" si="158"/>
        <v>2986.2000000000003</v>
      </c>
      <c r="F68" s="27">
        <f>'[8]2022_ПР(нов)'!AS71</f>
        <v>263006.88</v>
      </c>
      <c r="G68" s="75">
        <f>[7]V_МО____нов!AO78</f>
        <v>0</v>
      </c>
      <c r="H68" s="66">
        <v>0</v>
      </c>
      <c r="I68" s="29">
        <f t="shared" si="133"/>
        <v>0</v>
      </c>
      <c r="J68" s="153">
        <f>'[8]2022_ПР(нов)'!AE71</f>
        <v>0</v>
      </c>
      <c r="K68" s="154">
        <f>[7]V_МО____нов!AX78</f>
        <v>2004</v>
      </c>
      <c r="L68" s="25">
        <v>12.6</v>
      </c>
      <c r="M68" s="26">
        <f t="shared" si="159"/>
        <v>25250.399999999998</v>
      </c>
      <c r="N68" s="39">
        <f>'[8]2022_ПР(нов)'!Z71</f>
        <v>2224020</v>
      </c>
      <c r="O68" s="212">
        <f t="shared" si="160"/>
        <v>237</v>
      </c>
      <c r="P68" s="33">
        <v>4.2</v>
      </c>
      <c r="Q68" s="223">
        <f t="shared" si="161"/>
        <v>995.4</v>
      </c>
      <c r="R68" s="166">
        <f t="shared" si="162"/>
        <v>87668.96</v>
      </c>
      <c r="S68" s="166">
        <f t="shared" si="163"/>
        <v>0</v>
      </c>
      <c r="T68" s="33">
        <v>0</v>
      </c>
      <c r="U68" s="167">
        <f t="shared" si="164"/>
        <v>0</v>
      </c>
      <c r="V68" s="166">
        <f t="shared" si="165"/>
        <v>0</v>
      </c>
      <c r="W68" s="165">
        <f t="shared" si="166"/>
        <v>668</v>
      </c>
      <c r="X68" s="222">
        <v>12.6</v>
      </c>
      <c r="Y68" s="225">
        <f t="shared" si="167"/>
        <v>8416.7999999999993</v>
      </c>
      <c r="Z68" s="226">
        <f t="shared" si="168"/>
        <v>741340</v>
      </c>
      <c r="AA68" s="279">
        <f>[9]Лист1!D68</f>
        <v>169</v>
      </c>
      <c r="AB68" s="280">
        <f t="shared" si="3"/>
        <v>2.15</v>
      </c>
      <c r="AC68" s="281">
        <f>[9]Лист1!E68</f>
        <v>364.12</v>
      </c>
      <c r="AD68" s="282">
        <f>[9]Лист1!F68</f>
        <v>32071.08</v>
      </c>
      <c r="AE68" s="283">
        <f>[9]Лист1!K68</f>
        <v>0</v>
      </c>
      <c r="AF68" s="280">
        <f t="shared" si="15"/>
        <v>0</v>
      </c>
      <c r="AG68" s="281">
        <f>[9]Лист1!L68</f>
        <v>0</v>
      </c>
      <c r="AH68" s="282">
        <f>[9]Лист1!M68</f>
        <v>0</v>
      </c>
      <c r="AI68" s="283">
        <f>[9]Лист1!G68</f>
        <v>264</v>
      </c>
      <c r="AJ68" s="280">
        <f t="shared" si="16"/>
        <v>9.24</v>
      </c>
      <c r="AK68" s="281">
        <f>[9]Лист1!I68</f>
        <v>2438.71</v>
      </c>
      <c r="AL68" s="284">
        <f>[9]Лист1!J68</f>
        <v>214800.24</v>
      </c>
      <c r="AM68" s="32">
        <f t="shared" si="169"/>
        <v>68</v>
      </c>
      <c r="AN68" s="25">
        <f t="shared" si="18"/>
        <v>2.0499999999999998</v>
      </c>
      <c r="AO68" s="29">
        <f t="shared" si="170"/>
        <v>631.28</v>
      </c>
      <c r="AP68" s="34">
        <f t="shared" si="170"/>
        <v>55597.880000000005</v>
      </c>
      <c r="AQ68" s="34">
        <f t="shared" si="170"/>
        <v>0</v>
      </c>
      <c r="AR68" s="25">
        <f t="shared" si="83"/>
        <v>0</v>
      </c>
      <c r="AS68" s="37">
        <f t="shared" si="170"/>
        <v>0</v>
      </c>
      <c r="AT68" s="34">
        <f t="shared" si="170"/>
        <v>0</v>
      </c>
      <c r="AU68" s="35">
        <f t="shared" si="170"/>
        <v>404</v>
      </c>
      <c r="AV68" s="25">
        <f t="shared" si="84"/>
        <v>3.3599999999999994</v>
      </c>
      <c r="AW68" s="40">
        <f t="shared" si="170"/>
        <v>5978.0899999999992</v>
      </c>
      <c r="AX68" s="34">
        <f t="shared" si="170"/>
        <v>526539.76</v>
      </c>
      <c r="AY68" s="25">
        <f t="shared" si="171"/>
        <v>582137.64</v>
      </c>
      <c r="AZ68" s="29">
        <f t="shared" si="172"/>
        <v>18516.96</v>
      </c>
      <c r="BA68" s="29">
        <f t="shared" si="173"/>
        <v>6733.4399999999987</v>
      </c>
      <c r="BB68" s="41">
        <f t="shared" si="174"/>
        <v>593081.39519999991</v>
      </c>
      <c r="BC68" s="35">
        <f t="shared" si="123"/>
        <v>2.1817836189093675E-2</v>
      </c>
      <c r="BD68" s="46">
        <f t="shared" si="24"/>
        <v>1.0079712579727876E-2</v>
      </c>
      <c r="BE68" s="92">
        <v>55</v>
      </c>
      <c r="BF68" s="79" t="s">
        <v>103</v>
      </c>
    </row>
    <row r="69" spans="1:58" ht="21.95" customHeight="1" x14ac:dyDescent="0.25">
      <c r="A69" s="92">
        <v>56</v>
      </c>
      <c r="B69" s="79" t="s">
        <v>104</v>
      </c>
      <c r="C69" s="24">
        <f>[7]V_МО____нов!AJ79</f>
        <v>70</v>
      </c>
      <c r="D69" s="25">
        <v>4.2</v>
      </c>
      <c r="E69" s="26">
        <f t="shared" si="158"/>
        <v>294</v>
      </c>
      <c r="F69" s="27">
        <f>'[8]2022_ПР(нов)'!AS72</f>
        <v>25895.52</v>
      </c>
      <c r="G69" s="75">
        <f>[7]V_МО____нов!AO79</f>
        <v>0</v>
      </c>
      <c r="H69" s="66">
        <v>0</v>
      </c>
      <c r="I69" s="29">
        <f t="shared" si="133"/>
        <v>0</v>
      </c>
      <c r="J69" s="30">
        <f>'[8]2022_ПР(нов)'!AE72</f>
        <v>0</v>
      </c>
      <c r="K69" s="152">
        <f>[7]V_МО____нов!AX79</f>
        <v>10073</v>
      </c>
      <c r="L69" s="25">
        <v>12.6</v>
      </c>
      <c r="M69" s="26">
        <f t="shared" si="159"/>
        <v>126919.8</v>
      </c>
      <c r="N69" s="39">
        <f>'[8]2022_ПР(нов)'!Z72</f>
        <v>11179113.6</v>
      </c>
      <c r="O69" s="212">
        <f t="shared" si="160"/>
        <v>23</v>
      </c>
      <c r="P69" s="33">
        <v>4.2</v>
      </c>
      <c r="Q69" s="223">
        <f t="shared" si="161"/>
        <v>96.6</v>
      </c>
      <c r="R69" s="166">
        <f t="shared" si="162"/>
        <v>8631.84</v>
      </c>
      <c r="S69" s="166">
        <f t="shared" si="163"/>
        <v>0</v>
      </c>
      <c r="T69" s="33">
        <v>0</v>
      </c>
      <c r="U69" s="167">
        <f t="shared" si="164"/>
        <v>0</v>
      </c>
      <c r="V69" s="166">
        <f t="shared" si="165"/>
        <v>0</v>
      </c>
      <c r="W69" s="165">
        <f t="shared" si="166"/>
        <v>3358</v>
      </c>
      <c r="X69" s="222">
        <v>12.6</v>
      </c>
      <c r="Y69" s="225">
        <f t="shared" si="167"/>
        <v>42310.8</v>
      </c>
      <c r="Z69" s="226">
        <f t="shared" si="168"/>
        <v>3726371.1999999997</v>
      </c>
      <c r="AA69" s="390">
        <f>[9]Лист1!D69</f>
        <v>0</v>
      </c>
      <c r="AB69" s="380">
        <f t="shared" si="3"/>
        <v>0</v>
      </c>
      <c r="AC69" s="381">
        <f>[9]Лист1!E69</f>
        <v>0</v>
      </c>
      <c r="AD69" s="382">
        <f>[9]Лист1!F69</f>
        <v>0</v>
      </c>
      <c r="AE69" s="283">
        <f>[9]Лист1!K69</f>
        <v>0</v>
      </c>
      <c r="AF69" s="280">
        <f t="shared" si="15"/>
        <v>0</v>
      </c>
      <c r="AG69" s="281">
        <f>[9]Лист1!L69</f>
        <v>0</v>
      </c>
      <c r="AH69" s="282">
        <f>[9]Лист1!M69</f>
        <v>0</v>
      </c>
      <c r="AI69" s="283">
        <f>[9]Лист1!G69</f>
        <v>1776</v>
      </c>
      <c r="AJ69" s="280">
        <f t="shared" si="16"/>
        <v>13.98</v>
      </c>
      <c r="AK69" s="281">
        <f>[9]Лист1!I69</f>
        <v>24830.73</v>
      </c>
      <c r="AL69" s="284">
        <f>[9]Лист1!J69</f>
        <v>2187083.92</v>
      </c>
      <c r="AM69" s="32">
        <f t="shared" si="169"/>
        <v>23</v>
      </c>
      <c r="AN69" s="25">
        <f t="shared" si="18"/>
        <v>4.2</v>
      </c>
      <c r="AO69" s="29">
        <f t="shared" si="170"/>
        <v>96.6</v>
      </c>
      <c r="AP69" s="34">
        <f t="shared" si="170"/>
        <v>8631.84</v>
      </c>
      <c r="AQ69" s="34">
        <f t="shared" si="170"/>
        <v>0</v>
      </c>
      <c r="AR69" s="25">
        <f t="shared" si="83"/>
        <v>0</v>
      </c>
      <c r="AS69" s="37">
        <f t="shared" si="170"/>
        <v>0</v>
      </c>
      <c r="AT69" s="34">
        <f t="shared" si="170"/>
        <v>0</v>
      </c>
      <c r="AU69" s="35">
        <f t="shared" si="170"/>
        <v>1582</v>
      </c>
      <c r="AV69" s="25">
        <f t="shared" si="84"/>
        <v>-1.3800000000000008</v>
      </c>
      <c r="AW69" s="40">
        <f t="shared" si="170"/>
        <v>17480.070000000003</v>
      </c>
      <c r="AX69" s="34">
        <f t="shared" si="170"/>
        <v>1539287.2799999998</v>
      </c>
      <c r="AY69" s="25">
        <f t="shared" si="171"/>
        <v>1547919.1199999999</v>
      </c>
      <c r="AZ69" s="29">
        <f t="shared" si="172"/>
        <v>140820.54</v>
      </c>
      <c r="BA69" s="29">
        <f t="shared" si="173"/>
        <v>-13900.740000000005</v>
      </c>
      <c r="BB69" s="41">
        <f t="shared" si="174"/>
        <v>-1224377.1792000004</v>
      </c>
      <c r="BC69" s="35">
        <f t="shared" si="123"/>
        <v>1.1234156608119808E-2</v>
      </c>
      <c r="BD69" s="46">
        <f t="shared" si="24"/>
        <v>-1.4276703532992473E-2</v>
      </c>
      <c r="BE69" s="92">
        <v>56</v>
      </c>
      <c r="BF69" s="79" t="s">
        <v>104</v>
      </c>
    </row>
    <row r="70" spans="1:58" ht="21.95" customHeight="1" x14ac:dyDescent="0.25">
      <c r="A70" s="92">
        <v>57</v>
      </c>
      <c r="B70" s="77" t="s">
        <v>105</v>
      </c>
      <c r="C70" s="24">
        <f>[7]V_МО____нов!AJ80</f>
        <v>0</v>
      </c>
      <c r="D70" s="25">
        <v>0</v>
      </c>
      <c r="E70" s="26">
        <f t="shared" si="158"/>
        <v>0</v>
      </c>
      <c r="F70" s="49">
        <f>'[8]2022_ПР(нов)'!AS73</f>
        <v>0</v>
      </c>
      <c r="G70" s="75">
        <f>[7]V_МО____нов!AO80</f>
        <v>0</v>
      </c>
      <c r="H70" s="66">
        <v>0</v>
      </c>
      <c r="I70" s="29">
        <f t="shared" si="133"/>
        <v>0</v>
      </c>
      <c r="J70" s="30">
        <f>'[8]2022_ПР(нов)'!AE73</f>
        <v>0</v>
      </c>
      <c r="K70" s="361">
        <f>[7]V_МО____нов!AX80</f>
        <v>0</v>
      </c>
      <c r="L70" s="25">
        <v>0</v>
      </c>
      <c r="M70" s="26">
        <f t="shared" si="159"/>
        <v>0</v>
      </c>
      <c r="N70" s="39">
        <f>'[8]2022_ПР(нов)'!Z73</f>
        <v>0</v>
      </c>
      <c r="O70" s="360">
        <f t="shared" si="160"/>
        <v>0</v>
      </c>
      <c r="P70" s="33">
        <v>0</v>
      </c>
      <c r="Q70" s="223">
        <f t="shared" si="161"/>
        <v>0</v>
      </c>
      <c r="R70" s="166">
        <f t="shared" si="162"/>
        <v>0</v>
      </c>
      <c r="S70" s="166">
        <f t="shared" si="163"/>
        <v>0</v>
      </c>
      <c r="T70" s="83">
        <v>0</v>
      </c>
      <c r="U70" s="167">
        <f t="shared" si="164"/>
        <v>0</v>
      </c>
      <c r="V70" s="166">
        <f t="shared" si="165"/>
        <v>0</v>
      </c>
      <c r="W70" s="165">
        <f t="shared" si="166"/>
        <v>0</v>
      </c>
      <c r="X70" s="222">
        <v>0</v>
      </c>
      <c r="Y70" s="225">
        <f t="shared" si="167"/>
        <v>0</v>
      </c>
      <c r="Z70" s="226">
        <f t="shared" si="168"/>
        <v>0</v>
      </c>
      <c r="AA70" s="279">
        <f>[9]Лист1!D70</f>
        <v>0</v>
      </c>
      <c r="AB70" s="280">
        <f t="shared" si="3"/>
        <v>0</v>
      </c>
      <c r="AC70" s="281">
        <f>[9]Лист1!E70</f>
        <v>0</v>
      </c>
      <c r="AD70" s="282">
        <f>[9]Лист1!F70</f>
        <v>0</v>
      </c>
      <c r="AE70" s="283">
        <f>[9]Лист1!K70</f>
        <v>0</v>
      </c>
      <c r="AF70" s="280">
        <f t="shared" si="15"/>
        <v>0</v>
      </c>
      <c r="AG70" s="281">
        <f>[9]Лист1!L70</f>
        <v>0</v>
      </c>
      <c r="AH70" s="282">
        <f>[9]Лист1!M70</f>
        <v>0</v>
      </c>
      <c r="AI70" s="283">
        <f>[9]Лист1!G70</f>
        <v>0</v>
      </c>
      <c r="AJ70" s="280">
        <f t="shared" si="16"/>
        <v>0</v>
      </c>
      <c r="AK70" s="281">
        <f>[9]Лист1!I70</f>
        <v>0</v>
      </c>
      <c r="AL70" s="284">
        <f>[9]Лист1!J70</f>
        <v>0</v>
      </c>
      <c r="AM70" s="32">
        <f t="shared" si="169"/>
        <v>0</v>
      </c>
      <c r="AN70" s="25">
        <f t="shared" si="18"/>
        <v>0</v>
      </c>
      <c r="AO70" s="29">
        <f t="shared" si="170"/>
        <v>0</v>
      </c>
      <c r="AP70" s="34">
        <f t="shared" si="170"/>
        <v>0</v>
      </c>
      <c r="AQ70" s="34">
        <f t="shared" si="170"/>
        <v>0</v>
      </c>
      <c r="AR70" s="25">
        <f t="shared" si="83"/>
        <v>0</v>
      </c>
      <c r="AS70" s="37">
        <f t="shared" si="170"/>
        <v>0</v>
      </c>
      <c r="AT70" s="34">
        <f t="shared" si="170"/>
        <v>0</v>
      </c>
      <c r="AU70" s="35">
        <f t="shared" si="170"/>
        <v>0</v>
      </c>
      <c r="AV70" s="25">
        <f t="shared" si="84"/>
        <v>0</v>
      </c>
      <c r="AW70" s="40">
        <f t="shared" si="170"/>
        <v>0</v>
      </c>
      <c r="AX70" s="34">
        <f t="shared" si="170"/>
        <v>0</v>
      </c>
      <c r="AY70" s="25">
        <f t="shared" si="171"/>
        <v>0</v>
      </c>
      <c r="AZ70" s="29">
        <f t="shared" si="172"/>
        <v>0</v>
      </c>
      <c r="BA70" s="29">
        <f t="shared" si="173"/>
        <v>0</v>
      </c>
      <c r="BB70" s="41">
        <f t="shared" si="174"/>
        <v>0</v>
      </c>
      <c r="BC70" s="35">
        <f t="shared" si="123"/>
        <v>0</v>
      </c>
      <c r="BD70" s="46">
        <f t="shared" si="24"/>
        <v>0</v>
      </c>
      <c r="BE70" s="92">
        <v>57</v>
      </c>
      <c r="BF70" s="77" t="s">
        <v>105</v>
      </c>
    </row>
    <row r="71" spans="1:58" ht="21.95" customHeight="1" x14ac:dyDescent="0.25">
      <c r="A71" s="92">
        <v>58</v>
      </c>
      <c r="B71" s="77" t="s">
        <v>106</v>
      </c>
      <c r="C71" s="24">
        <f>[7]V_МО____нов!AJ81</f>
        <v>0</v>
      </c>
      <c r="D71" s="25">
        <v>0</v>
      </c>
      <c r="E71" s="26">
        <f t="shared" si="158"/>
        <v>0</v>
      </c>
      <c r="F71" s="49">
        <f>'[8]2022_ПР(нов)'!AS74</f>
        <v>0</v>
      </c>
      <c r="G71" s="75">
        <f>[7]V_МО____нов!AO81</f>
        <v>0</v>
      </c>
      <c r="H71" s="66">
        <v>0</v>
      </c>
      <c r="I71" s="29">
        <f t="shared" si="133"/>
        <v>0</v>
      </c>
      <c r="J71" s="30">
        <f>'[8]2022_ПР(нов)'!AE74</f>
        <v>0</v>
      </c>
      <c r="K71" s="361">
        <f>[7]V_МО____нов!AX81</f>
        <v>0</v>
      </c>
      <c r="L71" s="25">
        <v>0</v>
      </c>
      <c r="M71" s="26">
        <f t="shared" si="159"/>
        <v>0</v>
      </c>
      <c r="N71" s="39">
        <f>'[8]2022_ПР(нов)'!Z74</f>
        <v>0</v>
      </c>
      <c r="O71" s="360">
        <f t="shared" si="160"/>
        <v>0</v>
      </c>
      <c r="P71" s="33">
        <v>0</v>
      </c>
      <c r="Q71" s="223">
        <f t="shared" si="161"/>
        <v>0</v>
      </c>
      <c r="R71" s="166">
        <f t="shared" si="162"/>
        <v>0</v>
      </c>
      <c r="S71" s="166">
        <f t="shared" si="163"/>
        <v>0</v>
      </c>
      <c r="T71" s="83">
        <v>0</v>
      </c>
      <c r="U71" s="167">
        <f t="shared" si="164"/>
        <v>0</v>
      </c>
      <c r="V71" s="166">
        <f t="shared" si="165"/>
        <v>0</v>
      </c>
      <c r="W71" s="165">
        <f t="shared" si="166"/>
        <v>0</v>
      </c>
      <c r="X71" s="222">
        <v>0</v>
      </c>
      <c r="Y71" s="225">
        <f t="shared" si="167"/>
        <v>0</v>
      </c>
      <c r="Z71" s="226">
        <f t="shared" si="168"/>
        <v>0</v>
      </c>
      <c r="AA71" s="279">
        <f>[9]Лист1!D71</f>
        <v>0</v>
      </c>
      <c r="AB71" s="280">
        <f t="shared" ref="AB71:AB102" si="175">IFERROR(ROUND(AC71/AA71,2),0)</f>
        <v>0</v>
      </c>
      <c r="AC71" s="281">
        <f>[9]Лист1!E71</f>
        <v>0</v>
      </c>
      <c r="AD71" s="282">
        <f>[9]Лист1!F71</f>
        <v>0</v>
      </c>
      <c r="AE71" s="283">
        <f>[9]Лист1!K71</f>
        <v>0</v>
      </c>
      <c r="AF71" s="280">
        <f t="shared" si="15"/>
        <v>0</v>
      </c>
      <c r="AG71" s="281">
        <f>[9]Лист1!L71</f>
        <v>0</v>
      </c>
      <c r="AH71" s="282">
        <f>[9]Лист1!M71</f>
        <v>0</v>
      </c>
      <c r="AI71" s="283">
        <f>[9]Лист1!G71</f>
        <v>0</v>
      </c>
      <c r="AJ71" s="280">
        <f t="shared" si="16"/>
        <v>0</v>
      </c>
      <c r="AK71" s="281">
        <f>[9]Лист1!I71</f>
        <v>0</v>
      </c>
      <c r="AL71" s="284">
        <f>[9]Лист1!J71</f>
        <v>0</v>
      </c>
      <c r="AM71" s="32">
        <f t="shared" si="169"/>
        <v>0</v>
      </c>
      <c r="AN71" s="25">
        <f t="shared" si="18"/>
        <v>0</v>
      </c>
      <c r="AO71" s="29">
        <f t="shared" si="170"/>
        <v>0</v>
      </c>
      <c r="AP71" s="34">
        <f t="shared" si="170"/>
        <v>0</v>
      </c>
      <c r="AQ71" s="34">
        <f t="shared" si="170"/>
        <v>0</v>
      </c>
      <c r="AR71" s="25">
        <f t="shared" si="83"/>
        <v>0</v>
      </c>
      <c r="AS71" s="37">
        <f t="shared" si="170"/>
        <v>0</v>
      </c>
      <c r="AT71" s="34">
        <f t="shared" si="170"/>
        <v>0</v>
      </c>
      <c r="AU71" s="35">
        <f t="shared" si="170"/>
        <v>0</v>
      </c>
      <c r="AV71" s="25">
        <f t="shared" si="84"/>
        <v>0</v>
      </c>
      <c r="AW71" s="40">
        <f t="shared" si="170"/>
        <v>0</v>
      </c>
      <c r="AX71" s="34">
        <f t="shared" si="170"/>
        <v>0</v>
      </c>
      <c r="AY71" s="25">
        <f t="shared" si="171"/>
        <v>0</v>
      </c>
      <c r="AZ71" s="29">
        <f t="shared" si="172"/>
        <v>0</v>
      </c>
      <c r="BA71" s="29">
        <f t="shared" si="173"/>
        <v>0</v>
      </c>
      <c r="BB71" s="41">
        <f t="shared" si="174"/>
        <v>0</v>
      </c>
      <c r="BC71" s="35">
        <f t="shared" si="123"/>
        <v>0</v>
      </c>
      <c r="BD71" s="46">
        <f t="shared" si="24"/>
        <v>0</v>
      </c>
      <c r="BE71" s="92">
        <v>58</v>
      </c>
      <c r="BF71" s="77" t="s">
        <v>106</v>
      </c>
    </row>
    <row r="72" spans="1:58" ht="24.75" customHeight="1" x14ac:dyDescent="0.25">
      <c r="A72" s="92">
        <v>59</v>
      </c>
      <c r="B72" s="77" t="s">
        <v>107</v>
      </c>
      <c r="C72" s="24">
        <f>[7]V_МО____нов!AJ82</f>
        <v>0</v>
      </c>
      <c r="D72" s="25">
        <v>0</v>
      </c>
      <c r="E72" s="26">
        <f t="shared" si="158"/>
        <v>0</v>
      </c>
      <c r="F72" s="49">
        <f>'[8]2022_ПР(нов)'!AS75</f>
        <v>0</v>
      </c>
      <c r="G72" s="75">
        <f>[7]V_МО____нов!AO82</f>
        <v>0</v>
      </c>
      <c r="H72" s="66">
        <v>0</v>
      </c>
      <c r="I72" s="29">
        <f t="shared" si="133"/>
        <v>0</v>
      </c>
      <c r="J72" s="30">
        <f>'[8]2022_ПР(нов)'!AE75</f>
        <v>0</v>
      </c>
      <c r="K72" s="361">
        <f>[7]V_МО____нов!AX82</f>
        <v>0</v>
      </c>
      <c r="L72" s="25">
        <v>0</v>
      </c>
      <c r="M72" s="26">
        <f t="shared" si="159"/>
        <v>0</v>
      </c>
      <c r="N72" s="39">
        <f>'[8]2022_ПР(нов)'!Z75</f>
        <v>0</v>
      </c>
      <c r="O72" s="360">
        <f t="shared" si="160"/>
        <v>0</v>
      </c>
      <c r="P72" s="33">
        <v>0</v>
      </c>
      <c r="Q72" s="223">
        <f t="shared" si="161"/>
        <v>0</v>
      </c>
      <c r="R72" s="166">
        <f t="shared" si="162"/>
        <v>0</v>
      </c>
      <c r="S72" s="166">
        <f t="shared" si="163"/>
        <v>0</v>
      </c>
      <c r="T72" s="83">
        <v>0</v>
      </c>
      <c r="U72" s="167">
        <f t="shared" si="164"/>
        <v>0</v>
      </c>
      <c r="V72" s="166">
        <f t="shared" si="165"/>
        <v>0</v>
      </c>
      <c r="W72" s="165">
        <f t="shared" si="166"/>
        <v>0</v>
      </c>
      <c r="X72" s="222">
        <v>0</v>
      </c>
      <c r="Y72" s="225">
        <f t="shared" si="167"/>
        <v>0</v>
      </c>
      <c r="Z72" s="226">
        <f t="shared" si="168"/>
        <v>0</v>
      </c>
      <c r="AA72" s="279">
        <f>[9]Лист1!D72</f>
        <v>0</v>
      </c>
      <c r="AB72" s="280">
        <f t="shared" si="175"/>
        <v>0</v>
      </c>
      <c r="AC72" s="281">
        <f>[9]Лист1!E72</f>
        <v>0</v>
      </c>
      <c r="AD72" s="282">
        <f>[9]Лист1!F72</f>
        <v>0</v>
      </c>
      <c r="AE72" s="283">
        <f>[9]Лист1!K72</f>
        <v>0</v>
      </c>
      <c r="AF72" s="280">
        <f t="shared" ref="AF72:AF102" si="176">IFERROR(ROUND(AG72/AE72,2),0)</f>
        <v>0</v>
      </c>
      <c r="AG72" s="281">
        <f>[9]Лист1!L72</f>
        <v>0</v>
      </c>
      <c r="AH72" s="282">
        <f>[9]Лист1!M72</f>
        <v>0</v>
      </c>
      <c r="AI72" s="283">
        <f>[9]Лист1!G72</f>
        <v>0</v>
      </c>
      <c r="AJ72" s="280">
        <f t="shared" ref="AJ72:AJ102" si="177">IFERROR(ROUND(AK72/AI72,2),0)</f>
        <v>0</v>
      </c>
      <c r="AK72" s="281">
        <f>[9]Лист1!I72</f>
        <v>0</v>
      </c>
      <c r="AL72" s="284">
        <f>[9]Лист1!J72</f>
        <v>0</v>
      </c>
      <c r="AM72" s="32">
        <f t="shared" si="169"/>
        <v>0</v>
      </c>
      <c r="AN72" s="25">
        <f t="shared" ref="AN72:AN102" si="178">ROUND(P72-AB72,2)</f>
        <v>0</v>
      </c>
      <c r="AO72" s="29">
        <f t="shared" si="170"/>
        <v>0</v>
      </c>
      <c r="AP72" s="34">
        <f t="shared" si="170"/>
        <v>0</v>
      </c>
      <c r="AQ72" s="34">
        <f t="shared" si="170"/>
        <v>0</v>
      </c>
      <c r="AR72" s="25">
        <f t="shared" si="83"/>
        <v>0</v>
      </c>
      <c r="AS72" s="37">
        <f t="shared" si="170"/>
        <v>0</v>
      </c>
      <c r="AT72" s="34">
        <f t="shared" si="170"/>
        <v>0</v>
      </c>
      <c r="AU72" s="35">
        <f t="shared" si="170"/>
        <v>0</v>
      </c>
      <c r="AV72" s="25">
        <f t="shared" si="84"/>
        <v>0</v>
      </c>
      <c r="AW72" s="40">
        <f t="shared" si="170"/>
        <v>0</v>
      </c>
      <c r="AX72" s="34">
        <f t="shared" si="170"/>
        <v>0</v>
      </c>
      <c r="AY72" s="25">
        <f t="shared" si="171"/>
        <v>0</v>
      </c>
      <c r="AZ72" s="29">
        <f t="shared" si="172"/>
        <v>0</v>
      </c>
      <c r="BA72" s="29">
        <f t="shared" si="173"/>
        <v>0</v>
      </c>
      <c r="BB72" s="41">
        <f t="shared" si="174"/>
        <v>0</v>
      </c>
      <c r="BC72" s="35">
        <f t="shared" si="123"/>
        <v>0</v>
      </c>
      <c r="BD72" s="46">
        <f t="shared" ref="BD72:BD102" si="179">IFERROR(AW72/BB72,0)</f>
        <v>0</v>
      </c>
      <c r="BE72" s="92">
        <v>59</v>
      </c>
      <c r="BF72" s="77" t="s">
        <v>107</v>
      </c>
    </row>
    <row r="73" spans="1:58" ht="24" customHeight="1" x14ac:dyDescent="0.25">
      <c r="A73" s="92">
        <v>60</v>
      </c>
      <c r="B73" s="79" t="s">
        <v>108</v>
      </c>
      <c r="C73" s="24">
        <f>[7]V_МО____нов!AJ83</f>
        <v>5988</v>
      </c>
      <c r="D73" s="25">
        <v>4.2</v>
      </c>
      <c r="E73" s="26">
        <f>C73*D73</f>
        <v>25149.600000000002</v>
      </c>
      <c r="F73" s="27">
        <f>'[8]2022_ПР(нов)'!AS76</f>
        <v>2215212</v>
      </c>
      <c r="G73" s="75">
        <f>[7]V_МО____нов!AO83</f>
        <v>0</v>
      </c>
      <c r="H73" s="66">
        <v>0</v>
      </c>
      <c r="I73" s="29">
        <f t="shared" si="133"/>
        <v>0</v>
      </c>
      <c r="J73" s="30">
        <f>'[8]2022_ПР(нов)'!AE76</f>
        <v>0</v>
      </c>
      <c r="K73" s="152">
        <f>[7]V_МО____нов!AX83</f>
        <v>8107</v>
      </c>
      <c r="L73" s="25">
        <v>12.6</v>
      </c>
      <c r="M73" s="26">
        <f t="shared" si="159"/>
        <v>102148.2</v>
      </c>
      <c r="N73" s="39">
        <f>'[8]2022_ПР(нов)'!Z76</f>
        <v>8997195.8399999999</v>
      </c>
      <c r="O73" s="212">
        <f t="shared" si="160"/>
        <v>1996</v>
      </c>
      <c r="P73" s="33">
        <v>4.2</v>
      </c>
      <c r="Q73" s="223">
        <f t="shared" si="161"/>
        <v>8383.2000000000007</v>
      </c>
      <c r="R73" s="166">
        <f t="shared" si="162"/>
        <v>738404</v>
      </c>
      <c r="S73" s="166">
        <f t="shared" si="163"/>
        <v>0</v>
      </c>
      <c r="T73" s="33">
        <v>0</v>
      </c>
      <c r="U73" s="167">
        <f t="shared" si="164"/>
        <v>0</v>
      </c>
      <c r="V73" s="166">
        <f t="shared" si="165"/>
        <v>0</v>
      </c>
      <c r="W73" s="165">
        <f t="shared" si="166"/>
        <v>2702</v>
      </c>
      <c r="X73" s="222">
        <v>12.6</v>
      </c>
      <c r="Y73" s="225">
        <f t="shared" si="167"/>
        <v>34045.199999999997</v>
      </c>
      <c r="Z73" s="226">
        <f t="shared" si="168"/>
        <v>2999065.28</v>
      </c>
      <c r="AA73" s="279">
        <f>[9]Лист1!D73</f>
        <v>1276</v>
      </c>
      <c r="AB73" s="280">
        <f t="shared" si="175"/>
        <v>3.63</v>
      </c>
      <c r="AC73" s="281">
        <f>[9]Лист1!E73</f>
        <v>4635.4399999999996</v>
      </c>
      <c r="AD73" s="282">
        <f>[9]Лист1!F73</f>
        <v>408278.4</v>
      </c>
      <c r="AE73" s="283">
        <f>[9]Лист1!K73</f>
        <v>0</v>
      </c>
      <c r="AF73" s="280">
        <f t="shared" si="176"/>
        <v>0</v>
      </c>
      <c r="AG73" s="281">
        <f>[9]Лист1!L73</f>
        <v>0</v>
      </c>
      <c r="AH73" s="282">
        <f>[9]Лист1!M73</f>
        <v>0</v>
      </c>
      <c r="AI73" s="283">
        <f>[9]Лист1!G73</f>
        <v>1281</v>
      </c>
      <c r="AJ73" s="280">
        <f t="shared" si="177"/>
        <v>18.920000000000002</v>
      </c>
      <c r="AK73" s="320">
        <f>[9]Лист1!I73</f>
        <v>24230.23</v>
      </c>
      <c r="AL73" s="284">
        <f>[9]Лист1!J73</f>
        <v>2134219.34</v>
      </c>
      <c r="AM73" s="32">
        <f t="shared" si="169"/>
        <v>720</v>
      </c>
      <c r="AN73" s="25">
        <f t="shared" si="178"/>
        <v>0.56999999999999995</v>
      </c>
      <c r="AO73" s="29">
        <f t="shared" si="170"/>
        <v>3747.7600000000011</v>
      </c>
      <c r="AP73" s="34">
        <f t="shared" si="170"/>
        <v>330125.59999999998</v>
      </c>
      <c r="AQ73" s="34">
        <f t="shared" si="170"/>
        <v>0</v>
      </c>
      <c r="AR73" s="25">
        <f t="shared" si="83"/>
        <v>0</v>
      </c>
      <c r="AS73" s="37">
        <f t="shared" si="170"/>
        <v>0</v>
      </c>
      <c r="AT73" s="34">
        <f t="shared" si="170"/>
        <v>0</v>
      </c>
      <c r="AU73" s="35">
        <f t="shared" si="170"/>
        <v>1421</v>
      </c>
      <c r="AV73" s="25">
        <f t="shared" si="84"/>
        <v>-6.3200000000000021</v>
      </c>
      <c r="AW73" s="40">
        <f t="shared" si="170"/>
        <v>9814.9699999999975</v>
      </c>
      <c r="AX73" s="34">
        <f t="shared" si="170"/>
        <v>864845.94</v>
      </c>
      <c r="AY73" s="25">
        <f t="shared" si="171"/>
        <v>1194971.54</v>
      </c>
      <c r="AZ73" s="29">
        <f t="shared" si="172"/>
        <v>153384.44</v>
      </c>
      <c r="BA73" s="29">
        <f t="shared" si="173"/>
        <v>-51236.240000000005</v>
      </c>
      <c r="BB73" s="41">
        <f t="shared" si="174"/>
        <v>-4512888.0192</v>
      </c>
      <c r="BC73" s="35">
        <f t="shared" si="123"/>
        <v>9.2643034717211203E-3</v>
      </c>
      <c r="BD73" s="46">
        <f t="shared" si="179"/>
        <v>-2.1748755914710017E-3</v>
      </c>
      <c r="BE73" s="92">
        <v>60</v>
      </c>
      <c r="BF73" s="79" t="s">
        <v>108</v>
      </c>
    </row>
    <row r="74" spans="1:58" ht="17.25" customHeight="1" x14ac:dyDescent="0.25">
      <c r="A74" s="92">
        <v>61</v>
      </c>
      <c r="B74" s="115" t="s">
        <v>109</v>
      </c>
      <c r="C74" s="24">
        <f>[7]V_МО____нов!AJ84</f>
        <v>0</v>
      </c>
      <c r="D74" s="25"/>
      <c r="E74" s="26">
        <f t="shared" si="158"/>
        <v>0</v>
      </c>
      <c r="F74" s="49">
        <f>'[8]2022_ПР(нов)'!AS77</f>
        <v>0</v>
      </c>
      <c r="G74" s="75">
        <f>[7]V_МО____нов!AO84</f>
        <v>0</v>
      </c>
      <c r="H74" s="66">
        <v>0</v>
      </c>
      <c r="I74" s="29">
        <f t="shared" si="133"/>
        <v>0</v>
      </c>
      <c r="J74" s="30">
        <f>'[8]2022_ПР(нов)'!AE77</f>
        <v>0</v>
      </c>
      <c r="K74" s="361">
        <f>[7]V_МО____нов!AX84</f>
        <v>0</v>
      </c>
      <c r="L74" s="25">
        <v>0</v>
      </c>
      <c r="M74" s="26">
        <f t="shared" si="159"/>
        <v>0</v>
      </c>
      <c r="N74" s="39">
        <f>'[8]2022_ПР(нов)'!Z77</f>
        <v>0</v>
      </c>
      <c r="O74" s="360">
        <f t="shared" si="160"/>
        <v>0</v>
      </c>
      <c r="P74" s="33"/>
      <c r="Q74" s="223">
        <f t="shared" si="161"/>
        <v>0</v>
      </c>
      <c r="R74" s="166">
        <f t="shared" si="162"/>
        <v>0</v>
      </c>
      <c r="S74" s="166">
        <f t="shared" si="163"/>
        <v>0</v>
      </c>
      <c r="T74" s="83">
        <v>0</v>
      </c>
      <c r="U74" s="167">
        <f t="shared" si="164"/>
        <v>0</v>
      </c>
      <c r="V74" s="166">
        <f t="shared" si="165"/>
        <v>0</v>
      </c>
      <c r="W74" s="165">
        <f t="shared" si="166"/>
        <v>0</v>
      </c>
      <c r="X74" s="222">
        <v>0</v>
      </c>
      <c r="Y74" s="225">
        <f t="shared" si="167"/>
        <v>0</v>
      </c>
      <c r="Z74" s="226">
        <f t="shared" si="168"/>
        <v>0</v>
      </c>
      <c r="AA74" s="279">
        <f>[9]Лист1!D74</f>
        <v>0</v>
      </c>
      <c r="AB74" s="280">
        <f t="shared" si="175"/>
        <v>0</v>
      </c>
      <c r="AC74" s="281">
        <f>[9]Лист1!E74</f>
        <v>0</v>
      </c>
      <c r="AD74" s="282">
        <f>[9]Лист1!F74</f>
        <v>0</v>
      </c>
      <c r="AE74" s="283">
        <f>[9]Лист1!K74</f>
        <v>0</v>
      </c>
      <c r="AF74" s="280">
        <f t="shared" si="176"/>
        <v>0</v>
      </c>
      <c r="AG74" s="281">
        <f>[9]Лист1!L74</f>
        <v>0</v>
      </c>
      <c r="AH74" s="282">
        <f>[9]Лист1!M74</f>
        <v>0</v>
      </c>
      <c r="AI74" s="283">
        <f>[9]Лист1!G74</f>
        <v>0</v>
      </c>
      <c r="AJ74" s="280">
        <f t="shared" si="177"/>
        <v>0</v>
      </c>
      <c r="AK74" s="281">
        <f>[9]Лист1!I74</f>
        <v>0</v>
      </c>
      <c r="AL74" s="284">
        <f>[9]Лист1!J74</f>
        <v>0</v>
      </c>
      <c r="AM74" s="32">
        <f t="shared" si="169"/>
        <v>0</v>
      </c>
      <c r="AN74" s="25">
        <f t="shared" si="178"/>
        <v>0</v>
      </c>
      <c r="AO74" s="29">
        <f t="shared" si="170"/>
        <v>0</v>
      </c>
      <c r="AP74" s="34">
        <f t="shared" si="170"/>
        <v>0</v>
      </c>
      <c r="AQ74" s="34">
        <f t="shared" si="170"/>
        <v>0</v>
      </c>
      <c r="AR74" s="25">
        <f t="shared" si="83"/>
        <v>0</v>
      </c>
      <c r="AS74" s="37">
        <f t="shared" si="170"/>
        <v>0</v>
      </c>
      <c r="AT74" s="34">
        <f t="shared" si="170"/>
        <v>0</v>
      </c>
      <c r="AU74" s="35">
        <f t="shared" si="170"/>
        <v>0</v>
      </c>
      <c r="AV74" s="25">
        <f t="shared" si="84"/>
        <v>0</v>
      </c>
      <c r="AW74" s="40">
        <f t="shared" si="170"/>
        <v>0</v>
      </c>
      <c r="AX74" s="34">
        <f t="shared" si="170"/>
        <v>0</v>
      </c>
      <c r="AY74" s="25">
        <f t="shared" si="171"/>
        <v>0</v>
      </c>
      <c r="AZ74" s="29">
        <f t="shared" si="172"/>
        <v>0</v>
      </c>
      <c r="BA74" s="29">
        <f t="shared" si="173"/>
        <v>0</v>
      </c>
      <c r="BB74" s="41">
        <f t="shared" si="174"/>
        <v>0</v>
      </c>
      <c r="BC74" s="35">
        <f t="shared" si="123"/>
        <v>0</v>
      </c>
      <c r="BD74" s="146">
        <f t="shared" si="179"/>
        <v>0</v>
      </c>
      <c r="BE74" s="92">
        <v>61</v>
      </c>
      <c r="BF74" s="115" t="s">
        <v>109</v>
      </c>
    </row>
    <row r="75" spans="1:58" ht="18.75" customHeight="1" x14ac:dyDescent="0.25">
      <c r="A75" s="92">
        <v>62</v>
      </c>
      <c r="B75" s="115" t="s">
        <v>110</v>
      </c>
      <c r="C75" s="24">
        <f>[7]V_МО____нов!AJ85</f>
        <v>0</v>
      </c>
      <c r="D75" s="25">
        <v>0</v>
      </c>
      <c r="E75" s="26">
        <f t="shared" si="158"/>
        <v>0</v>
      </c>
      <c r="F75" s="49">
        <f>'[8]2022_ПР(нов)'!AS78</f>
        <v>0</v>
      </c>
      <c r="G75" s="75">
        <f>[7]V_МО____нов!AO85</f>
        <v>0</v>
      </c>
      <c r="H75" s="66">
        <v>0</v>
      </c>
      <c r="I75" s="29">
        <f t="shared" si="133"/>
        <v>0</v>
      </c>
      <c r="J75" s="30">
        <f>'[8]2022_ПР(нов)'!AE78</f>
        <v>0</v>
      </c>
      <c r="K75" s="361">
        <f>[7]V_МО____нов!AX85</f>
        <v>0</v>
      </c>
      <c r="L75" s="25">
        <v>0</v>
      </c>
      <c r="M75" s="26">
        <f t="shared" si="159"/>
        <v>0</v>
      </c>
      <c r="N75" s="39">
        <f>'[8]2022_ПР(нов)'!Z78</f>
        <v>0</v>
      </c>
      <c r="O75" s="360">
        <f t="shared" si="160"/>
        <v>0</v>
      </c>
      <c r="P75" s="33">
        <v>0</v>
      </c>
      <c r="Q75" s="223">
        <f t="shared" si="161"/>
        <v>0</v>
      </c>
      <c r="R75" s="166">
        <f t="shared" si="162"/>
        <v>0</v>
      </c>
      <c r="S75" s="166">
        <f t="shared" si="163"/>
        <v>0</v>
      </c>
      <c r="T75" s="83">
        <v>0</v>
      </c>
      <c r="U75" s="167">
        <f t="shared" si="164"/>
        <v>0</v>
      </c>
      <c r="V75" s="166">
        <f t="shared" si="165"/>
        <v>0</v>
      </c>
      <c r="W75" s="165">
        <f t="shared" si="166"/>
        <v>0</v>
      </c>
      <c r="X75" s="222">
        <v>0</v>
      </c>
      <c r="Y75" s="225">
        <f t="shared" si="167"/>
        <v>0</v>
      </c>
      <c r="Z75" s="226">
        <f t="shared" si="168"/>
        <v>0</v>
      </c>
      <c r="AA75" s="279">
        <f>[9]Лист1!D75</f>
        <v>0</v>
      </c>
      <c r="AB75" s="280">
        <f t="shared" si="175"/>
        <v>0</v>
      </c>
      <c r="AC75" s="281">
        <f>[9]Лист1!E75</f>
        <v>0</v>
      </c>
      <c r="AD75" s="282">
        <f>[9]Лист1!F75</f>
        <v>0</v>
      </c>
      <c r="AE75" s="283">
        <f>[9]Лист1!K75</f>
        <v>0</v>
      </c>
      <c r="AF75" s="280">
        <f t="shared" si="176"/>
        <v>0</v>
      </c>
      <c r="AG75" s="281">
        <f>[9]Лист1!L75</f>
        <v>0</v>
      </c>
      <c r="AH75" s="282">
        <f>[9]Лист1!M75</f>
        <v>0</v>
      </c>
      <c r="AI75" s="283">
        <f>[9]Лист1!G75</f>
        <v>0</v>
      </c>
      <c r="AJ75" s="280">
        <f t="shared" si="177"/>
        <v>0</v>
      </c>
      <c r="AK75" s="281">
        <f>[9]Лист1!I75</f>
        <v>0</v>
      </c>
      <c r="AL75" s="284">
        <f>[9]Лист1!J75</f>
        <v>0</v>
      </c>
      <c r="AM75" s="32">
        <f t="shared" si="169"/>
        <v>0</v>
      </c>
      <c r="AN75" s="25">
        <f t="shared" si="178"/>
        <v>0</v>
      </c>
      <c r="AO75" s="29">
        <f t="shared" si="170"/>
        <v>0</v>
      </c>
      <c r="AP75" s="34">
        <f t="shared" si="170"/>
        <v>0</v>
      </c>
      <c r="AQ75" s="34">
        <f t="shared" si="170"/>
        <v>0</v>
      </c>
      <c r="AR75" s="25">
        <f t="shared" si="83"/>
        <v>0</v>
      </c>
      <c r="AS75" s="37">
        <f t="shared" si="170"/>
        <v>0</v>
      </c>
      <c r="AT75" s="34">
        <f t="shared" si="170"/>
        <v>0</v>
      </c>
      <c r="AU75" s="35">
        <f t="shared" si="170"/>
        <v>0</v>
      </c>
      <c r="AV75" s="25">
        <f t="shared" si="84"/>
        <v>0</v>
      </c>
      <c r="AW75" s="40">
        <f t="shared" si="170"/>
        <v>0</v>
      </c>
      <c r="AX75" s="34">
        <f t="shared" si="170"/>
        <v>0</v>
      </c>
      <c r="AY75" s="25">
        <f t="shared" si="171"/>
        <v>0</v>
      </c>
      <c r="AZ75" s="29">
        <f t="shared" si="172"/>
        <v>0</v>
      </c>
      <c r="BA75" s="29">
        <f t="shared" si="173"/>
        <v>0</v>
      </c>
      <c r="BB75" s="41">
        <f t="shared" si="174"/>
        <v>0</v>
      </c>
      <c r="BC75" s="35">
        <f t="shared" si="123"/>
        <v>0</v>
      </c>
      <c r="BD75" s="46">
        <f t="shared" si="179"/>
        <v>0</v>
      </c>
      <c r="BE75" s="92">
        <v>62</v>
      </c>
      <c r="BF75" s="115" t="s">
        <v>110</v>
      </c>
    </row>
    <row r="76" spans="1:58" ht="21" customHeight="1" x14ac:dyDescent="0.25">
      <c r="A76" s="92">
        <v>63</v>
      </c>
      <c r="B76" s="156" t="s">
        <v>111</v>
      </c>
      <c r="C76" s="24">
        <f>[7]V_МО____нов!AJ86</f>
        <v>0</v>
      </c>
      <c r="D76" s="25">
        <v>0</v>
      </c>
      <c r="E76" s="26">
        <f t="shared" si="158"/>
        <v>0</v>
      </c>
      <c r="F76" s="49">
        <f>'[8]2022_ПР(нов)'!AS79</f>
        <v>0</v>
      </c>
      <c r="G76" s="75">
        <f>[7]V_МО____нов!AO86</f>
        <v>0</v>
      </c>
      <c r="H76" s="66">
        <v>0</v>
      </c>
      <c r="I76" s="29">
        <f t="shared" si="133"/>
        <v>0</v>
      </c>
      <c r="J76" s="30">
        <f>'[8]2022_ПР(нов)'!AE79</f>
        <v>0</v>
      </c>
      <c r="K76" s="361">
        <f>[7]V_МО____нов!AX86</f>
        <v>0</v>
      </c>
      <c r="L76" s="25">
        <v>0</v>
      </c>
      <c r="M76" s="26">
        <f t="shared" si="159"/>
        <v>0</v>
      </c>
      <c r="N76" s="39">
        <f>'[8]2022_ПР(нов)'!Z79</f>
        <v>0</v>
      </c>
      <c r="O76" s="360">
        <f t="shared" si="160"/>
        <v>0</v>
      </c>
      <c r="P76" s="33">
        <v>0</v>
      </c>
      <c r="Q76" s="223">
        <f t="shared" si="161"/>
        <v>0</v>
      </c>
      <c r="R76" s="166">
        <f t="shared" si="162"/>
        <v>0</v>
      </c>
      <c r="S76" s="166">
        <f t="shared" si="163"/>
        <v>0</v>
      </c>
      <c r="T76" s="83">
        <v>0</v>
      </c>
      <c r="U76" s="167">
        <f t="shared" si="164"/>
        <v>0</v>
      </c>
      <c r="V76" s="166">
        <f t="shared" si="165"/>
        <v>0</v>
      </c>
      <c r="W76" s="165">
        <f t="shared" si="166"/>
        <v>0</v>
      </c>
      <c r="X76" s="222">
        <v>0</v>
      </c>
      <c r="Y76" s="225">
        <f t="shared" si="167"/>
        <v>0</v>
      </c>
      <c r="Z76" s="226">
        <f t="shared" si="168"/>
        <v>0</v>
      </c>
      <c r="AA76" s="279">
        <f>[9]Лист1!D76</f>
        <v>0</v>
      </c>
      <c r="AB76" s="280">
        <f t="shared" si="175"/>
        <v>0</v>
      </c>
      <c r="AC76" s="281">
        <f>[9]Лист1!E76</f>
        <v>0</v>
      </c>
      <c r="AD76" s="282">
        <f>[9]Лист1!F76</f>
        <v>0</v>
      </c>
      <c r="AE76" s="283">
        <f>[9]Лист1!K76</f>
        <v>0</v>
      </c>
      <c r="AF76" s="280">
        <f t="shared" si="176"/>
        <v>0</v>
      </c>
      <c r="AG76" s="281">
        <f>[9]Лист1!L76</f>
        <v>0</v>
      </c>
      <c r="AH76" s="282">
        <f>[9]Лист1!M76</f>
        <v>0</v>
      </c>
      <c r="AI76" s="283">
        <f>[9]Лист1!G76</f>
        <v>0</v>
      </c>
      <c r="AJ76" s="280">
        <f t="shared" si="177"/>
        <v>0</v>
      </c>
      <c r="AK76" s="281">
        <f>[9]Лист1!I76</f>
        <v>0</v>
      </c>
      <c r="AL76" s="284">
        <f>[9]Лист1!J76</f>
        <v>0</v>
      </c>
      <c r="AM76" s="32">
        <f t="shared" si="169"/>
        <v>0</v>
      </c>
      <c r="AN76" s="25">
        <f t="shared" si="178"/>
        <v>0</v>
      </c>
      <c r="AO76" s="29">
        <f t="shared" si="170"/>
        <v>0</v>
      </c>
      <c r="AP76" s="34">
        <f t="shared" si="170"/>
        <v>0</v>
      </c>
      <c r="AQ76" s="34">
        <f t="shared" si="170"/>
        <v>0</v>
      </c>
      <c r="AR76" s="25">
        <f t="shared" si="83"/>
        <v>0</v>
      </c>
      <c r="AS76" s="37">
        <f t="shared" si="170"/>
        <v>0</v>
      </c>
      <c r="AT76" s="34">
        <f t="shared" si="170"/>
        <v>0</v>
      </c>
      <c r="AU76" s="35">
        <f t="shared" si="170"/>
        <v>0</v>
      </c>
      <c r="AV76" s="25">
        <f t="shared" si="84"/>
        <v>0</v>
      </c>
      <c r="AW76" s="40">
        <f t="shared" si="170"/>
        <v>0</v>
      </c>
      <c r="AX76" s="34">
        <f t="shared" si="170"/>
        <v>0</v>
      </c>
      <c r="AY76" s="25">
        <f t="shared" si="171"/>
        <v>0</v>
      </c>
      <c r="AZ76" s="29">
        <f t="shared" si="172"/>
        <v>0</v>
      </c>
      <c r="BA76" s="29">
        <f t="shared" si="173"/>
        <v>0</v>
      </c>
      <c r="BB76" s="41">
        <f t="shared" si="174"/>
        <v>0</v>
      </c>
      <c r="BC76" s="35">
        <f t="shared" si="123"/>
        <v>0</v>
      </c>
      <c r="BD76" s="46">
        <f t="shared" si="179"/>
        <v>0</v>
      </c>
      <c r="BE76" s="92">
        <v>63</v>
      </c>
      <c r="BF76" s="156" t="s">
        <v>111</v>
      </c>
    </row>
    <row r="77" spans="1:58" ht="17.25" customHeight="1" x14ac:dyDescent="0.25">
      <c r="A77" s="92">
        <v>64</v>
      </c>
      <c r="B77" s="156" t="s">
        <v>112</v>
      </c>
      <c r="C77" s="24">
        <f>[7]V_МО____нов!AJ87</f>
        <v>0</v>
      </c>
      <c r="D77" s="25">
        <v>0</v>
      </c>
      <c r="E77" s="26">
        <f t="shared" si="158"/>
        <v>0</v>
      </c>
      <c r="F77" s="49">
        <f>'[8]2022_ПР(нов)'!AS80</f>
        <v>0</v>
      </c>
      <c r="G77" s="75">
        <f>[7]V_МО____нов!AO87</f>
        <v>0</v>
      </c>
      <c r="H77" s="66">
        <v>0</v>
      </c>
      <c r="I77" s="29">
        <f t="shared" si="133"/>
        <v>0</v>
      </c>
      <c r="J77" s="30">
        <f>'[8]2022_ПР(нов)'!AE80</f>
        <v>0</v>
      </c>
      <c r="K77" s="361">
        <f>[7]V_МО____нов!AX87</f>
        <v>0</v>
      </c>
      <c r="L77" s="25">
        <v>0</v>
      </c>
      <c r="M77" s="26">
        <f t="shared" si="159"/>
        <v>0</v>
      </c>
      <c r="N77" s="39">
        <f>'[8]2022_ПР(нов)'!Z80</f>
        <v>0</v>
      </c>
      <c r="O77" s="360">
        <f t="shared" si="160"/>
        <v>0</v>
      </c>
      <c r="P77" s="33">
        <v>0</v>
      </c>
      <c r="Q77" s="223">
        <f t="shared" si="161"/>
        <v>0</v>
      </c>
      <c r="R77" s="166">
        <f t="shared" si="162"/>
        <v>0</v>
      </c>
      <c r="S77" s="166">
        <f t="shared" si="163"/>
        <v>0</v>
      </c>
      <c r="T77" s="83">
        <v>0</v>
      </c>
      <c r="U77" s="167">
        <f t="shared" si="164"/>
        <v>0</v>
      </c>
      <c r="V77" s="166">
        <f t="shared" si="165"/>
        <v>0</v>
      </c>
      <c r="W77" s="165">
        <f t="shared" si="166"/>
        <v>0</v>
      </c>
      <c r="X77" s="222">
        <v>0</v>
      </c>
      <c r="Y77" s="225">
        <f t="shared" si="167"/>
        <v>0</v>
      </c>
      <c r="Z77" s="226">
        <f t="shared" si="168"/>
        <v>0</v>
      </c>
      <c r="AA77" s="279">
        <f>[9]Лист1!D77</f>
        <v>0</v>
      </c>
      <c r="AB77" s="280">
        <f t="shared" si="175"/>
        <v>0</v>
      </c>
      <c r="AC77" s="281">
        <f>[9]Лист1!E77</f>
        <v>0</v>
      </c>
      <c r="AD77" s="282">
        <f>[9]Лист1!F77</f>
        <v>0</v>
      </c>
      <c r="AE77" s="283">
        <f>[9]Лист1!K77</f>
        <v>0</v>
      </c>
      <c r="AF77" s="280">
        <f t="shared" si="176"/>
        <v>0</v>
      </c>
      <c r="AG77" s="281">
        <f>[9]Лист1!L77</f>
        <v>0</v>
      </c>
      <c r="AH77" s="282">
        <f>[9]Лист1!M77</f>
        <v>0</v>
      </c>
      <c r="AI77" s="283">
        <f>[9]Лист1!G77</f>
        <v>0</v>
      </c>
      <c r="AJ77" s="280">
        <f t="shared" si="177"/>
        <v>0</v>
      </c>
      <c r="AK77" s="281">
        <f>[9]Лист1!I77</f>
        <v>0</v>
      </c>
      <c r="AL77" s="284">
        <f>[9]Лист1!J77</f>
        <v>0</v>
      </c>
      <c r="AM77" s="32">
        <f t="shared" si="169"/>
        <v>0</v>
      </c>
      <c r="AN77" s="25">
        <f t="shared" si="178"/>
        <v>0</v>
      </c>
      <c r="AO77" s="29">
        <f t="shared" si="170"/>
        <v>0</v>
      </c>
      <c r="AP77" s="34">
        <f t="shared" si="170"/>
        <v>0</v>
      </c>
      <c r="AQ77" s="34">
        <f t="shared" si="170"/>
        <v>0</v>
      </c>
      <c r="AR77" s="25">
        <f t="shared" si="83"/>
        <v>0</v>
      </c>
      <c r="AS77" s="37">
        <f t="shared" si="170"/>
        <v>0</v>
      </c>
      <c r="AT77" s="34">
        <f t="shared" si="170"/>
        <v>0</v>
      </c>
      <c r="AU77" s="35">
        <f t="shared" si="170"/>
        <v>0</v>
      </c>
      <c r="AV77" s="25">
        <f t="shared" si="84"/>
        <v>0</v>
      </c>
      <c r="AW77" s="40">
        <f t="shared" si="170"/>
        <v>0</v>
      </c>
      <c r="AX77" s="34">
        <f t="shared" si="170"/>
        <v>0</v>
      </c>
      <c r="AY77" s="25">
        <f t="shared" si="171"/>
        <v>0</v>
      </c>
      <c r="AZ77" s="29">
        <f t="shared" si="172"/>
        <v>0</v>
      </c>
      <c r="BA77" s="29">
        <f t="shared" si="173"/>
        <v>0</v>
      </c>
      <c r="BB77" s="41">
        <f t="shared" si="174"/>
        <v>0</v>
      </c>
      <c r="BC77" s="35">
        <f t="shared" si="123"/>
        <v>0</v>
      </c>
      <c r="BD77" s="46">
        <f t="shared" si="179"/>
        <v>0</v>
      </c>
      <c r="BE77" s="92">
        <v>64</v>
      </c>
      <c r="BF77" s="156" t="s">
        <v>112</v>
      </c>
    </row>
    <row r="78" spans="1:58" ht="20.25" customHeight="1" x14ac:dyDescent="0.25">
      <c r="A78" s="92">
        <v>65</v>
      </c>
      <c r="B78" s="156" t="s">
        <v>113</v>
      </c>
      <c r="C78" s="24">
        <f>[7]V_МО____нов!AJ88</f>
        <v>0</v>
      </c>
      <c r="D78" s="25">
        <v>0</v>
      </c>
      <c r="E78" s="26">
        <f t="shared" si="158"/>
        <v>0</v>
      </c>
      <c r="F78" s="49">
        <f>'[8]2022_ПР(нов)'!AS81</f>
        <v>0</v>
      </c>
      <c r="G78" s="75">
        <f>[7]V_МО____нов!AO88</f>
        <v>0</v>
      </c>
      <c r="H78" s="66">
        <v>0</v>
      </c>
      <c r="I78" s="29">
        <f t="shared" si="133"/>
        <v>0</v>
      </c>
      <c r="J78" s="30">
        <f>'[8]2022_ПР(нов)'!AE81</f>
        <v>0</v>
      </c>
      <c r="K78" s="361">
        <f>[7]V_МО____нов!AX88</f>
        <v>0</v>
      </c>
      <c r="L78" s="25">
        <v>0</v>
      </c>
      <c r="M78" s="26">
        <f t="shared" si="159"/>
        <v>0</v>
      </c>
      <c r="N78" s="39">
        <f>'[8]2022_ПР(нов)'!Z81</f>
        <v>0</v>
      </c>
      <c r="O78" s="360">
        <f t="shared" si="160"/>
        <v>0</v>
      </c>
      <c r="P78" s="33">
        <v>0</v>
      </c>
      <c r="Q78" s="223">
        <f t="shared" si="161"/>
        <v>0</v>
      </c>
      <c r="R78" s="166">
        <f t="shared" si="162"/>
        <v>0</v>
      </c>
      <c r="S78" s="166">
        <f t="shared" si="163"/>
        <v>0</v>
      </c>
      <c r="T78" s="83">
        <v>0</v>
      </c>
      <c r="U78" s="167">
        <f t="shared" si="164"/>
        <v>0</v>
      </c>
      <c r="V78" s="166">
        <f t="shared" si="165"/>
        <v>0</v>
      </c>
      <c r="W78" s="165">
        <f t="shared" si="166"/>
        <v>0</v>
      </c>
      <c r="X78" s="222">
        <v>0</v>
      </c>
      <c r="Y78" s="225">
        <f t="shared" si="167"/>
        <v>0</v>
      </c>
      <c r="Z78" s="226">
        <f t="shared" si="168"/>
        <v>0</v>
      </c>
      <c r="AA78" s="279">
        <f>[9]Лист1!D78</f>
        <v>0</v>
      </c>
      <c r="AB78" s="280">
        <f t="shared" si="175"/>
        <v>0</v>
      </c>
      <c r="AC78" s="281">
        <f>[9]Лист1!E78</f>
        <v>0</v>
      </c>
      <c r="AD78" s="282">
        <f>[9]Лист1!F78</f>
        <v>0</v>
      </c>
      <c r="AE78" s="283">
        <f>[9]Лист1!K78</f>
        <v>0</v>
      </c>
      <c r="AF78" s="280">
        <f t="shared" si="176"/>
        <v>0</v>
      </c>
      <c r="AG78" s="281">
        <f>[9]Лист1!L78</f>
        <v>0</v>
      </c>
      <c r="AH78" s="282">
        <f>[9]Лист1!M78</f>
        <v>0</v>
      </c>
      <c r="AI78" s="283">
        <f>[9]Лист1!G78</f>
        <v>0</v>
      </c>
      <c r="AJ78" s="280">
        <f t="shared" si="177"/>
        <v>0</v>
      </c>
      <c r="AK78" s="281">
        <f>[9]Лист1!I78</f>
        <v>0</v>
      </c>
      <c r="AL78" s="284">
        <f>[9]Лист1!J78</f>
        <v>0</v>
      </c>
      <c r="AM78" s="32">
        <f t="shared" si="169"/>
        <v>0</v>
      </c>
      <c r="AN78" s="25">
        <f t="shared" si="178"/>
        <v>0</v>
      </c>
      <c r="AO78" s="29">
        <f t="shared" si="170"/>
        <v>0</v>
      </c>
      <c r="AP78" s="34">
        <f t="shared" si="170"/>
        <v>0</v>
      </c>
      <c r="AQ78" s="34">
        <f t="shared" si="170"/>
        <v>0</v>
      </c>
      <c r="AR78" s="25">
        <f t="shared" si="83"/>
        <v>0</v>
      </c>
      <c r="AS78" s="37">
        <f t="shared" si="170"/>
        <v>0</v>
      </c>
      <c r="AT78" s="34">
        <f t="shared" si="170"/>
        <v>0</v>
      </c>
      <c r="AU78" s="35">
        <f t="shared" si="170"/>
        <v>0</v>
      </c>
      <c r="AV78" s="25">
        <f t="shared" si="84"/>
        <v>0</v>
      </c>
      <c r="AW78" s="40">
        <f t="shared" si="170"/>
        <v>0</v>
      </c>
      <c r="AX78" s="34">
        <f t="shared" si="170"/>
        <v>0</v>
      </c>
      <c r="AY78" s="25">
        <f t="shared" si="171"/>
        <v>0</v>
      </c>
      <c r="AZ78" s="29">
        <f t="shared" si="172"/>
        <v>0</v>
      </c>
      <c r="BA78" s="29">
        <f t="shared" si="173"/>
        <v>0</v>
      </c>
      <c r="BB78" s="41">
        <f t="shared" si="174"/>
        <v>0</v>
      </c>
      <c r="BC78" s="35">
        <f t="shared" si="123"/>
        <v>0</v>
      </c>
      <c r="BD78" s="44">
        <f t="shared" si="179"/>
        <v>0</v>
      </c>
      <c r="BE78" s="92">
        <v>65</v>
      </c>
      <c r="BF78" s="156" t="s">
        <v>113</v>
      </c>
    </row>
    <row r="79" spans="1:58" ht="18" customHeight="1" x14ac:dyDescent="0.25">
      <c r="A79" s="92">
        <v>66</v>
      </c>
      <c r="B79" s="47" t="s">
        <v>114</v>
      </c>
      <c r="C79" s="24">
        <f>[7]V_МО____нов!AJ89</f>
        <v>178</v>
      </c>
      <c r="D79" s="25">
        <v>4.2</v>
      </c>
      <c r="E79" s="26">
        <f t="shared" si="158"/>
        <v>747.6</v>
      </c>
      <c r="F79" s="27">
        <f>'[8]2022_ПР(нов)'!AS82</f>
        <v>65795.759999999995</v>
      </c>
      <c r="G79" s="75">
        <f>[7]V_МО____нов!AO89</f>
        <v>0</v>
      </c>
      <c r="H79" s="66">
        <v>0</v>
      </c>
      <c r="I79" s="29">
        <f t="shared" si="133"/>
        <v>0</v>
      </c>
      <c r="J79" s="30">
        <f>'[8]2022_ПР(нов)'!AE82</f>
        <v>0</v>
      </c>
      <c r="K79" s="152">
        <f>[7]V_МО____нов!AX89</f>
        <v>3690</v>
      </c>
      <c r="L79" s="25">
        <v>12.6</v>
      </c>
      <c r="M79" s="26">
        <f t="shared" si="159"/>
        <v>46494</v>
      </c>
      <c r="N79" s="39">
        <f>'[8]2022_ПР(нов)'!Z82</f>
        <v>4095191.52</v>
      </c>
      <c r="O79" s="212">
        <f t="shared" si="160"/>
        <v>59</v>
      </c>
      <c r="P79" s="33">
        <v>4.2</v>
      </c>
      <c r="Q79" s="223">
        <f t="shared" si="161"/>
        <v>247.8</v>
      </c>
      <c r="R79" s="166">
        <f t="shared" si="162"/>
        <v>21931.919999999998</v>
      </c>
      <c r="S79" s="166">
        <f t="shared" si="163"/>
        <v>0</v>
      </c>
      <c r="T79" s="33">
        <v>0</v>
      </c>
      <c r="U79" s="167">
        <f t="shared" si="164"/>
        <v>0</v>
      </c>
      <c r="V79" s="166">
        <f t="shared" si="165"/>
        <v>0</v>
      </c>
      <c r="W79" s="165">
        <f t="shared" si="166"/>
        <v>1230</v>
      </c>
      <c r="X79" s="222">
        <v>12.6</v>
      </c>
      <c r="Y79" s="225">
        <f t="shared" si="167"/>
        <v>15498</v>
      </c>
      <c r="Z79" s="226">
        <f t="shared" si="168"/>
        <v>1365063.84</v>
      </c>
      <c r="AA79" s="390">
        <f>[9]Лист1!D79</f>
        <v>0</v>
      </c>
      <c r="AB79" s="380">
        <f t="shared" si="175"/>
        <v>0</v>
      </c>
      <c r="AC79" s="381">
        <f>[9]Лист1!E79</f>
        <v>0</v>
      </c>
      <c r="AD79" s="382">
        <f>[9]Лист1!F79</f>
        <v>0</v>
      </c>
      <c r="AE79" s="283">
        <f>[9]Лист1!K79</f>
        <v>0</v>
      </c>
      <c r="AF79" s="280">
        <f t="shared" si="176"/>
        <v>0</v>
      </c>
      <c r="AG79" s="281">
        <f>[9]Лист1!L79</f>
        <v>0</v>
      </c>
      <c r="AH79" s="282">
        <f>[9]Лист1!M79</f>
        <v>0</v>
      </c>
      <c r="AI79" s="283">
        <f>[9]Лист1!G79</f>
        <v>769</v>
      </c>
      <c r="AJ79" s="280">
        <f t="shared" si="177"/>
        <v>14.07</v>
      </c>
      <c r="AK79" s="281">
        <f>[9]Лист1!I79</f>
        <v>10817.59</v>
      </c>
      <c r="AL79" s="284">
        <f>[9]Лист1!J79</f>
        <v>952812.4</v>
      </c>
      <c r="AM79" s="32">
        <f t="shared" si="169"/>
        <v>59</v>
      </c>
      <c r="AN79" s="25">
        <f t="shared" si="178"/>
        <v>4.2</v>
      </c>
      <c r="AO79" s="29">
        <f t="shared" si="170"/>
        <v>247.8</v>
      </c>
      <c r="AP79" s="34">
        <f t="shared" si="170"/>
        <v>21931.919999999998</v>
      </c>
      <c r="AQ79" s="34">
        <f t="shared" si="170"/>
        <v>0</v>
      </c>
      <c r="AR79" s="25">
        <f t="shared" si="83"/>
        <v>0</v>
      </c>
      <c r="AS79" s="37">
        <f t="shared" si="170"/>
        <v>0</v>
      </c>
      <c r="AT79" s="34">
        <f t="shared" si="170"/>
        <v>0</v>
      </c>
      <c r="AU79" s="35">
        <f t="shared" si="170"/>
        <v>461</v>
      </c>
      <c r="AV79" s="25">
        <f t="shared" si="84"/>
        <v>-1.4700000000000006</v>
      </c>
      <c r="AW79" s="40">
        <f t="shared" si="170"/>
        <v>4680.41</v>
      </c>
      <c r="AX79" s="34">
        <f t="shared" si="170"/>
        <v>412251.44000000006</v>
      </c>
      <c r="AY79" s="25">
        <f t="shared" si="171"/>
        <v>434183.36000000004</v>
      </c>
      <c r="AZ79" s="29">
        <f t="shared" si="172"/>
        <v>51918.3</v>
      </c>
      <c r="BA79" s="29">
        <f t="shared" si="173"/>
        <v>-5424.3000000000029</v>
      </c>
      <c r="BB79" s="41">
        <f t="shared" si="174"/>
        <v>-477772.34400000027</v>
      </c>
      <c r="BC79" s="35">
        <f t="shared" si="123"/>
        <v>8.8793354173769164E-3</v>
      </c>
      <c r="BD79" s="146">
        <f t="shared" si="179"/>
        <v>-9.7963183905010569E-3</v>
      </c>
      <c r="BE79" s="92">
        <v>66</v>
      </c>
      <c r="BF79" s="47" t="s">
        <v>114</v>
      </c>
    </row>
    <row r="80" spans="1:58" ht="18.75" customHeight="1" x14ac:dyDescent="0.25">
      <c r="A80" s="92">
        <v>67</v>
      </c>
      <c r="B80" s="156" t="s">
        <v>115</v>
      </c>
      <c r="C80" s="24">
        <f>[7]V_МО____нов!AJ90</f>
        <v>0</v>
      </c>
      <c r="D80" s="25">
        <v>0</v>
      </c>
      <c r="E80" s="26">
        <f t="shared" si="158"/>
        <v>0</v>
      </c>
      <c r="F80" s="49">
        <f>'[8]2022_ПР(нов)'!AS83</f>
        <v>0</v>
      </c>
      <c r="G80" s="75">
        <f>[7]V_МО____нов!AO90</f>
        <v>0</v>
      </c>
      <c r="H80" s="66">
        <v>0</v>
      </c>
      <c r="I80" s="29">
        <f t="shared" si="133"/>
        <v>0</v>
      </c>
      <c r="J80" s="30">
        <f>'[8]2022_ПР(нов)'!AE83</f>
        <v>0</v>
      </c>
      <c r="K80" s="361">
        <f>[7]V_МО____нов!AX90</f>
        <v>0</v>
      </c>
      <c r="L80" s="25">
        <v>0</v>
      </c>
      <c r="M80" s="26">
        <f t="shared" si="159"/>
        <v>0</v>
      </c>
      <c r="N80" s="39">
        <f>'[8]2022_ПР(нов)'!Z83</f>
        <v>0</v>
      </c>
      <c r="O80" s="360">
        <f t="shared" si="160"/>
        <v>0</v>
      </c>
      <c r="P80" s="33">
        <v>0</v>
      </c>
      <c r="Q80" s="223">
        <f t="shared" si="161"/>
        <v>0</v>
      </c>
      <c r="R80" s="166">
        <f t="shared" si="162"/>
        <v>0</v>
      </c>
      <c r="S80" s="166">
        <f t="shared" si="163"/>
        <v>0</v>
      </c>
      <c r="T80" s="83">
        <v>0</v>
      </c>
      <c r="U80" s="167">
        <f t="shared" si="164"/>
        <v>0</v>
      </c>
      <c r="V80" s="166">
        <f t="shared" si="165"/>
        <v>0</v>
      </c>
      <c r="W80" s="165">
        <f t="shared" si="166"/>
        <v>0</v>
      </c>
      <c r="X80" s="222">
        <v>0</v>
      </c>
      <c r="Y80" s="225">
        <f t="shared" si="167"/>
        <v>0</v>
      </c>
      <c r="Z80" s="226">
        <f t="shared" si="168"/>
        <v>0</v>
      </c>
      <c r="AA80" s="279">
        <f>[9]Лист1!D80</f>
        <v>0</v>
      </c>
      <c r="AB80" s="280">
        <f t="shared" si="175"/>
        <v>0</v>
      </c>
      <c r="AC80" s="281">
        <f>[9]Лист1!E80</f>
        <v>0</v>
      </c>
      <c r="AD80" s="282">
        <f>[9]Лист1!F80</f>
        <v>0</v>
      </c>
      <c r="AE80" s="283">
        <f>[9]Лист1!K80</f>
        <v>0</v>
      </c>
      <c r="AF80" s="280">
        <f t="shared" si="176"/>
        <v>0</v>
      </c>
      <c r="AG80" s="281">
        <f>[9]Лист1!L80</f>
        <v>0</v>
      </c>
      <c r="AH80" s="282">
        <f>[9]Лист1!M80</f>
        <v>0</v>
      </c>
      <c r="AI80" s="283">
        <f>[9]Лист1!G80</f>
        <v>0</v>
      </c>
      <c r="AJ80" s="280">
        <f t="shared" si="177"/>
        <v>0</v>
      </c>
      <c r="AK80" s="281">
        <f>[9]Лист1!I80</f>
        <v>0</v>
      </c>
      <c r="AL80" s="284">
        <f>[9]Лист1!J80</f>
        <v>0</v>
      </c>
      <c r="AM80" s="32">
        <f t="shared" si="169"/>
        <v>0</v>
      </c>
      <c r="AN80" s="25">
        <f t="shared" si="178"/>
        <v>0</v>
      </c>
      <c r="AO80" s="29">
        <f t="shared" si="170"/>
        <v>0</v>
      </c>
      <c r="AP80" s="34">
        <f t="shared" si="170"/>
        <v>0</v>
      </c>
      <c r="AQ80" s="34">
        <f t="shared" si="170"/>
        <v>0</v>
      </c>
      <c r="AR80" s="25">
        <f t="shared" si="83"/>
        <v>0</v>
      </c>
      <c r="AS80" s="37">
        <f t="shared" si="170"/>
        <v>0</v>
      </c>
      <c r="AT80" s="34">
        <f t="shared" si="170"/>
        <v>0</v>
      </c>
      <c r="AU80" s="35">
        <f t="shared" si="170"/>
        <v>0</v>
      </c>
      <c r="AV80" s="25">
        <f t="shared" si="84"/>
        <v>0</v>
      </c>
      <c r="AW80" s="40">
        <f t="shared" si="170"/>
        <v>0</v>
      </c>
      <c r="AX80" s="34">
        <f t="shared" si="170"/>
        <v>0</v>
      </c>
      <c r="AY80" s="25">
        <f t="shared" si="171"/>
        <v>0</v>
      </c>
      <c r="AZ80" s="29">
        <f t="shared" si="172"/>
        <v>0</v>
      </c>
      <c r="BA80" s="29">
        <f t="shared" si="173"/>
        <v>0</v>
      </c>
      <c r="BB80" s="41">
        <f t="shared" si="174"/>
        <v>0</v>
      </c>
      <c r="BC80" s="35">
        <f t="shared" si="123"/>
        <v>0</v>
      </c>
      <c r="BD80" s="146">
        <f t="shared" si="179"/>
        <v>0</v>
      </c>
      <c r="BE80" s="92">
        <v>67</v>
      </c>
      <c r="BF80" s="156" t="s">
        <v>115</v>
      </c>
    </row>
    <row r="81" spans="1:58" ht="18" customHeight="1" x14ac:dyDescent="0.25">
      <c r="A81" s="92">
        <v>68</v>
      </c>
      <c r="B81" s="156" t="s">
        <v>116</v>
      </c>
      <c r="C81" s="24">
        <f>[7]V_МО____нов!AJ91</f>
        <v>0</v>
      </c>
      <c r="D81" s="25">
        <v>0</v>
      </c>
      <c r="E81" s="26">
        <f t="shared" si="158"/>
        <v>0</v>
      </c>
      <c r="F81" s="49">
        <f>'[8]2022_ПР(нов)'!AS84</f>
        <v>0</v>
      </c>
      <c r="G81" s="75">
        <f>[7]V_МО____нов!AO91</f>
        <v>0</v>
      </c>
      <c r="H81" s="66">
        <v>0</v>
      </c>
      <c r="I81" s="29">
        <f t="shared" si="133"/>
        <v>0</v>
      </c>
      <c r="J81" s="30">
        <f>'[8]2022_ПР(нов)'!AE84</f>
        <v>0</v>
      </c>
      <c r="K81" s="361">
        <f>[7]V_МО____нов!AX91</f>
        <v>0</v>
      </c>
      <c r="L81" s="25">
        <v>0</v>
      </c>
      <c r="M81" s="26">
        <f t="shared" si="159"/>
        <v>0</v>
      </c>
      <c r="N81" s="39">
        <f>'[8]2022_ПР(нов)'!Z84</f>
        <v>0</v>
      </c>
      <c r="O81" s="360">
        <f t="shared" si="160"/>
        <v>0</v>
      </c>
      <c r="P81" s="33">
        <v>0</v>
      </c>
      <c r="Q81" s="223">
        <f t="shared" si="161"/>
        <v>0</v>
      </c>
      <c r="R81" s="166">
        <f t="shared" si="162"/>
        <v>0</v>
      </c>
      <c r="S81" s="166">
        <f t="shared" si="163"/>
        <v>0</v>
      </c>
      <c r="T81" s="83">
        <v>0</v>
      </c>
      <c r="U81" s="167">
        <f t="shared" si="164"/>
        <v>0</v>
      </c>
      <c r="V81" s="166">
        <f t="shared" si="165"/>
        <v>0</v>
      </c>
      <c r="W81" s="165">
        <f t="shared" si="166"/>
        <v>0</v>
      </c>
      <c r="X81" s="222">
        <v>0</v>
      </c>
      <c r="Y81" s="225">
        <f t="shared" si="167"/>
        <v>0</v>
      </c>
      <c r="Z81" s="226">
        <f t="shared" si="168"/>
        <v>0</v>
      </c>
      <c r="AA81" s="279">
        <f>[9]Лист1!D81</f>
        <v>0</v>
      </c>
      <c r="AB81" s="280">
        <f t="shared" si="175"/>
        <v>0</v>
      </c>
      <c r="AC81" s="281">
        <f>[9]Лист1!E81</f>
        <v>0</v>
      </c>
      <c r="AD81" s="282">
        <f>[9]Лист1!F81</f>
        <v>0</v>
      </c>
      <c r="AE81" s="283">
        <f>[9]Лист1!K81</f>
        <v>0</v>
      </c>
      <c r="AF81" s="280">
        <f t="shared" si="176"/>
        <v>0</v>
      </c>
      <c r="AG81" s="281">
        <f>[9]Лист1!L81</f>
        <v>0</v>
      </c>
      <c r="AH81" s="282">
        <f>[9]Лист1!M81</f>
        <v>0</v>
      </c>
      <c r="AI81" s="283">
        <f>[9]Лист1!G81</f>
        <v>0</v>
      </c>
      <c r="AJ81" s="280">
        <f t="shared" si="177"/>
        <v>0</v>
      </c>
      <c r="AK81" s="281">
        <f>[9]Лист1!I81</f>
        <v>0</v>
      </c>
      <c r="AL81" s="284">
        <f>[9]Лист1!J81</f>
        <v>0</v>
      </c>
      <c r="AM81" s="32">
        <f t="shared" si="169"/>
        <v>0</v>
      </c>
      <c r="AN81" s="25">
        <f t="shared" si="178"/>
        <v>0</v>
      </c>
      <c r="AO81" s="29">
        <f t="shared" si="170"/>
        <v>0</v>
      </c>
      <c r="AP81" s="34">
        <f t="shared" si="170"/>
        <v>0</v>
      </c>
      <c r="AQ81" s="34">
        <f t="shared" si="170"/>
        <v>0</v>
      </c>
      <c r="AR81" s="25">
        <f t="shared" si="83"/>
        <v>0</v>
      </c>
      <c r="AS81" s="37">
        <f t="shared" si="170"/>
        <v>0</v>
      </c>
      <c r="AT81" s="34">
        <f t="shared" si="170"/>
        <v>0</v>
      </c>
      <c r="AU81" s="35">
        <f t="shared" si="170"/>
        <v>0</v>
      </c>
      <c r="AV81" s="25">
        <f t="shared" si="84"/>
        <v>0</v>
      </c>
      <c r="AW81" s="40">
        <f t="shared" si="170"/>
        <v>0</v>
      </c>
      <c r="AX81" s="34">
        <f t="shared" si="170"/>
        <v>0</v>
      </c>
      <c r="AY81" s="25">
        <f t="shared" si="171"/>
        <v>0</v>
      </c>
      <c r="AZ81" s="29">
        <f t="shared" si="172"/>
        <v>0</v>
      </c>
      <c r="BA81" s="29">
        <f t="shared" si="173"/>
        <v>0</v>
      </c>
      <c r="BB81" s="41">
        <f t="shared" si="174"/>
        <v>0</v>
      </c>
      <c r="BC81" s="35">
        <f t="shared" si="123"/>
        <v>0</v>
      </c>
      <c r="BD81" s="44">
        <f t="shared" si="179"/>
        <v>0</v>
      </c>
      <c r="BE81" s="92">
        <v>68</v>
      </c>
      <c r="BF81" s="156" t="s">
        <v>116</v>
      </c>
    </row>
    <row r="82" spans="1:58" ht="18" customHeight="1" x14ac:dyDescent="0.25">
      <c r="A82" s="92">
        <v>69</v>
      </c>
      <c r="B82" s="156" t="s">
        <v>117</v>
      </c>
      <c r="C82" s="24">
        <f>[7]V_МО____нов!AJ92</f>
        <v>0</v>
      </c>
      <c r="D82" s="25">
        <v>0</v>
      </c>
      <c r="E82" s="26">
        <f t="shared" si="158"/>
        <v>0</v>
      </c>
      <c r="F82" s="49">
        <f>'[8]2022_ПР(нов)'!AS85</f>
        <v>0</v>
      </c>
      <c r="G82" s="75">
        <f>[7]V_МО____нов!AO92</f>
        <v>0</v>
      </c>
      <c r="H82" s="66">
        <v>0</v>
      </c>
      <c r="I82" s="29">
        <f t="shared" si="133"/>
        <v>0</v>
      </c>
      <c r="J82" s="30">
        <f>'[8]2022_ПР(нов)'!AE85</f>
        <v>0</v>
      </c>
      <c r="K82" s="361">
        <f>[7]V_МО____нов!AX92</f>
        <v>0</v>
      </c>
      <c r="L82" s="25">
        <v>0</v>
      </c>
      <c r="M82" s="26">
        <f t="shared" si="159"/>
        <v>0</v>
      </c>
      <c r="N82" s="39">
        <f>'[8]2022_ПР(нов)'!Z85</f>
        <v>0</v>
      </c>
      <c r="O82" s="360">
        <f t="shared" si="160"/>
        <v>0</v>
      </c>
      <c r="P82" s="33">
        <v>0</v>
      </c>
      <c r="Q82" s="223">
        <f t="shared" si="161"/>
        <v>0</v>
      </c>
      <c r="R82" s="166">
        <f t="shared" si="162"/>
        <v>0</v>
      </c>
      <c r="S82" s="166">
        <f t="shared" si="163"/>
        <v>0</v>
      </c>
      <c r="T82" s="83">
        <v>0</v>
      </c>
      <c r="U82" s="167">
        <f t="shared" si="164"/>
        <v>0</v>
      </c>
      <c r="V82" s="166">
        <f t="shared" si="165"/>
        <v>0</v>
      </c>
      <c r="W82" s="165">
        <f t="shared" si="166"/>
        <v>0</v>
      </c>
      <c r="X82" s="222">
        <v>0</v>
      </c>
      <c r="Y82" s="225">
        <f t="shared" si="167"/>
        <v>0</v>
      </c>
      <c r="Z82" s="226">
        <f t="shared" si="168"/>
        <v>0</v>
      </c>
      <c r="AA82" s="279">
        <f>[9]Лист1!D82</f>
        <v>0</v>
      </c>
      <c r="AB82" s="280">
        <f t="shared" si="175"/>
        <v>0</v>
      </c>
      <c r="AC82" s="281">
        <f>[9]Лист1!E82</f>
        <v>0</v>
      </c>
      <c r="AD82" s="282">
        <f>[9]Лист1!F82</f>
        <v>0</v>
      </c>
      <c r="AE82" s="283">
        <f>[9]Лист1!K82</f>
        <v>0</v>
      </c>
      <c r="AF82" s="280">
        <f t="shared" si="176"/>
        <v>0</v>
      </c>
      <c r="AG82" s="281">
        <f>[9]Лист1!L82</f>
        <v>0</v>
      </c>
      <c r="AH82" s="282">
        <f>[9]Лист1!M82</f>
        <v>0</v>
      </c>
      <c r="AI82" s="283">
        <f>[9]Лист1!G82</f>
        <v>0</v>
      </c>
      <c r="AJ82" s="280">
        <f t="shared" si="177"/>
        <v>0</v>
      </c>
      <c r="AK82" s="281">
        <f>[9]Лист1!I82</f>
        <v>0</v>
      </c>
      <c r="AL82" s="284">
        <f>[9]Лист1!J82</f>
        <v>0</v>
      </c>
      <c r="AM82" s="32">
        <f t="shared" si="169"/>
        <v>0</v>
      </c>
      <c r="AN82" s="25">
        <f t="shared" si="178"/>
        <v>0</v>
      </c>
      <c r="AO82" s="29">
        <f t="shared" si="170"/>
        <v>0</v>
      </c>
      <c r="AP82" s="34">
        <f t="shared" si="170"/>
        <v>0</v>
      </c>
      <c r="AQ82" s="34">
        <f t="shared" si="170"/>
        <v>0</v>
      </c>
      <c r="AR82" s="25">
        <f t="shared" si="83"/>
        <v>0</v>
      </c>
      <c r="AS82" s="37">
        <f t="shared" si="170"/>
        <v>0</v>
      </c>
      <c r="AT82" s="34">
        <f t="shared" si="170"/>
        <v>0</v>
      </c>
      <c r="AU82" s="35">
        <f t="shared" si="170"/>
        <v>0</v>
      </c>
      <c r="AV82" s="25">
        <f t="shared" si="84"/>
        <v>0</v>
      </c>
      <c r="AW82" s="40">
        <f t="shared" si="170"/>
        <v>0</v>
      </c>
      <c r="AX82" s="34">
        <f t="shared" si="170"/>
        <v>0</v>
      </c>
      <c r="AY82" s="25">
        <f t="shared" si="171"/>
        <v>0</v>
      </c>
      <c r="AZ82" s="29">
        <f t="shared" si="172"/>
        <v>0</v>
      </c>
      <c r="BA82" s="29">
        <f t="shared" si="173"/>
        <v>0</v>
      </c>
      <c r="BB82" s="41">
        <f t="shared" si="174"/>
        <v>0</v>
      </c>
      <c r="BC82" s="35">
        <f t="shared" si="123"/>
        <v>0</v>
      </c>
      <c r="BD82" s="146">
        <f t="shared" si="179"/>
        <v>0</v>
      </c>
      <c r="BE82" s="92">
        <v>69</v>
      </c>
      <c r="BF82" s="156" t="s">
        <v>117</v>
      </c>
    </row>
    <row r="83" spans="1:58" ht="22.5" customHeight="1" x14ac:dyDescent="0.25">
      <c r="A83" s="92">
        <v>70</v>
      </c>
      <c r="B83" s="157" t="s">
        <v>118</v>
      </c>
      <c r="C83" s="24">
        <f>[7]V_МО____нов!AJ93</f>
        <v>0</v>
      </c>
      <c r="D83" s="25">
        <v>0</v>
      </c>
      <c r="E83" s="26">
        <f t="shared" si="158"/>
        <v>0</v>
      </c>
      <c r="F83" s="49">
        <f>'[8]2022_ПР(нов)'!AS86</f>
        <v>0</v>
      </c>
      <c r="G83" s="75">
        <f>[7]V_МО____нов!AO93</f>
        <v>0</v>
      </c>
      <c r="H83" s="66">
        <v>0</v>
      </c>
      <c r="I83" s="29">
        <f t="shared" si="133"/>
        <v>0</v>
      </c>
      <c r="J83" s="30">
        <f>'[8]2022_ПР(нов)'!AE86</f>
        <v>0</v>
      </c>
      <c r="K83" s="361">
        <f>[7]V_МО____нов!AX93</f>
        <v>0</v>
      </c>
      <c r="L83" s="25">
        <v>0</v>
      </c>
      <c r="M83" s="26">
        <f t="shared" si="159"/>
        <v>0</v>
      </c>
      <c r="N83" s="39">
        <f>'[8]2022_ПР(нов)'!Z86</f>
        <v>0</v>
      </c>
      <c r="O83" s="360">
        <f t="shared" si="160"/>
        <v>0</v>
      </c>
      <c r="P83" s="33">
        <v>0</v>
      </c>
      <c r="Q83" s="223">
        <f t="shared" si="161"/>
        <v>0</v>
      </c>
      <c r="R83" s="166">
        <f t="shared" si="162"/>
        <v>0</v>
      </c>
      <c r="S83" s="166">
        <f t="shared" si="163"/>
        <v>0</v>
      </c>
      <c r="T83" s="83">
        <v>0</v>
      </c>
      <c r="U83" s="167">
        <f t="shared" si="164"/>
        <v>0</v>
      </c>
      <c r="V83" s="166">
        <f t="shared" si="165"/>
        <v>0</v>
      </c>
      <c r="W83" s="165">
        <f t="shared" si="166"/>
        <v>0</v>
      </c>
      <c r="X83" s="222">
        <v>0</v>
      </c>
      <c r="Y83" s="225">
        <f t="shared" si="167"/>
        <v>0</v>
      </c>
      <c r="Z83" s="241">
        <f t="shared" si="168"/>
        <v>0</v>
      </c>
      <c r="AA83" s="321">
        <f>[9]Лист1!D83</f>
        <v>0</v>
      </c>
      <c r="AB83" s="280">
        <f t="shared" si="175"/>
        <v>0</v>
      </c>
      <c r="AC83" s="281">
        <f>[9]Лист1!E83</f>
        <v>0</v>
      </c>
      <c r="AD83" s="282">
        <f>[9]Лист1!F83</f>
        <v>0</v>
      </c>
      <c r="AE83" s="283">
        <f>[9]Лист1!K83</f>
        <v>0</v>
      </c>
      <c r="AF83" s="280">
        <f t="shared" si="176"/>
        <v>0</v>
      </c>
      <c r="AG83" s="281">
        <f>[9]Лист1!L83</f>
        <v>0</v>
      </c>
      <c r="AH83" s="282">
        <f>[9]Лист1!M83</f>
        <v>0</v>
      </c>
      <c r="AI83" s="283">
        <f>[9]Лист1!G83</f>
        <v>0</v>
      </c>
      <c r="AJ83" s="280">
        <f t="shared" si="177"/>
        <v>0</v>
      </c>
      <c r="AK83" s="281">
        <f>[9]Лист1!I83</f>
        <v>0</v>
      </c>
      <c r="AL83" s="284">
        <f>[9]Лист1!J83</f>
        <v>0</v>
      </c>
      <c r="AM83" s="32">
        <f t="shared" si="169"/>
        <v>0</v>
      </c>
      <c r="AN83" s="25">
        <f t="shared" si="178"/>
        <v>0</v>
      </c>
      <c r="AO83" s="29">
        <f t="shared" si="170"/>
        <v>0</v>
      </c>
      <c r="AP83" s="34">
        <f t="shared" si="170"/>
        <v>0</v>
      </c>
      <c r="AQ83" s="34">
        <f t="shared" si="170"/>
        <v>0</v>
      </c>
      <c r="AR83" s="25">
        <f t="shared" si="83"/>
        <v>0</v>
      </c>
      <c r="AS83" s="37">
        <f t="shared" si="170"/>
        <v>0</v>
      </c>
      <c r="AT83" s="34">
        <f t="shared" si="170"/>
        <v>0</v>
      </c>
      <c r="AU83" s="35">
        <f t="shared" si="170"/>
        <v>0</v>
      </c>
      <c r="AV83" s="25">
        <f t="shared" si="84"/>
        <v>0</v>
      </c>
      <c r="AW83" s="40">
        <f t="shared" si="170"/>
        <v>0</v>
      </c>
      <c r="AX83" s="34">
        <f t="shared" si="170"/>
        <v>0</v>
      </c>
      <c r="AY83" s="25">
        <f t="shared" si="171"/>
        <v>0</v>
      </c>
      <c r="AZ83" s="29">
        <f t="shared" si="172"/>
        <v>0</v>
      </c>
      <c r="BA83" s="29">
        <f t="shared" si="173"/>
        <v>0</v>
      </c>
      <c r="BB83" s="41">
        <f t="shared" si="174"/>
        <v>0</v>
      </c>
      <c r="BC83" s="35">
        <f t="shared" si="123"/>
        <v>0</v>
      </c>
      <c r="BD83" s="46">
        <f t="shared" si="179"/>
        <v>0</v>
      </c>
      <c r="BE83" s="92">
        <v>70</v>
      </c>
      <c r="BF83" s="157" t="s">
        <v>118</v>
      </c>
    </row>
    <row r="84" spans="1:58" ht="16.5" customHeight="1" x14ac:dyDescent="0.25">
      <c r="A84" s="92">
        <v>71</v>
      </c>
      <c r="B84" s="158" t="s">
        <v>119</v>
      </c>
      <c r="C84" s="24">
        <f>[7]V_МО____нов!AJ94</f>
        <v>0</v>
      </c>
      <c r="D84" s="25">
        <v>0</v>
      </c>
      <c r="E84" s="26">
        <f t="shared" si="158"/>
        <v>0</v>
      </c>
      <c r="F84" s="49">
        <f>'[8]2022_ПР(нов)'!AS87</f>
        <v>0</v>
      </c>
      <c r="G84" s="75">
        <f>[7]V_МО____нов!AO94</f>
        <v>0</v>
      </c>
      <c r="H84" s="66">
        <v>0</v>
      </c>
      <c r="I84" s="29">
        <f t="shared" si="133"/>
        <v>0</v>
      </c>
      <c r="J84" s="30">
        <f>'[8]2022_ПР(нов)'!AE87</f>
        <v>0</v>
      </c>
      <c r="K84" s="361">
        <f>[7]V_МО____нов!AX94</f>
        <v>0</v>
      </c>
      <c r="L84" s="25">
        <v>0</v>
      </c>
      <c r="M84" s="26">
        <f t="shared" si="159"/>
        <v>0</v>
      </c>
      <c r="N84" s="39">
        <f>'[8]2022_ПР(нов)'!Z87</f>
        <v>0</v>
      </c>
      <c r="O84" s="360">
        <f t="shared" si="160"/>
        <v>0</v>
      </c>
      <c r="P84" s="33">
        <v>0</v>
      </c>
      <c r="Q84" s="223">
        <f t="shared" si="161"/>
        <v>0</v>
      </c>
      <c r="R84" s="166">
        <f t="shared" si="162"/>
        <v>0</v>
      </c>
      <c r="S84" s="166">
        <f t="shared" si="163"/>
        <v>0</v>
      </c>
      <c r="T84" s="83">
        <v>0</v>
      </c>
      <c r="U84" s="167">
        <f t="shared" si="164"/>
        <v>0</v>
      </c>
      <c r="V84" s="166">
        <f t="shared" si="165"/>
        <v>0</v>
      </c>
      <c r="W84" s="165">
        <f t="shared" si="166"/>
        <v>0</v>
      </c>
      <c r="X84" s="222">
        <v>0</v>
      </c>
      <c r="Y84" s="225">
        <f t="shared" si="167"/>
        <v>0</v>
      </c>
      <c r="Z84" s="241">
        <f t="shared" si="168"/>
        <v>0</v>
      </c>
      <c r="AA84" s="321">
        <f>[9]Лист1!D84</f>
        <v>0</v>
      </c>
      <c r="AB84" s="280">
        <f t="shared" si="175"/>
        <v>0</v>
      </c>
      <c r="AC84" s="281">
        <f>[9]Лист1!E84</f>
        <v>0</v>
      </c>
      <c r="AD84" s="282">
        <f>[9]Лист1!F84</f>
        <v>0</v>
      </c>
      <c r="AE84" s="283">
        <f>[9]Лист1!K84</f>
        <v>0</v>
      </c>
      <c r="AF84" s="280">
        <f t="shared" si="176"/>
        <v>0</v>
      </c>
      <c r="AG84" s="281">
        <f>[9]Лист1!L84</f>
        <v>0</v>
      </c>
      <c r="AH84" s="282">
        <f>[9]Лист1!M84</f>
        <v>0</v>
      </c>
      <c r="AI84" s="283">
        <f>[9]Лист1!G84</f>
        <v>0</v>
      </c>
      <c r="AJ84" s="280">
        <f t="shared" si="177"/>
        <v>0</v>
      </c>
      <c r="AK84" s="281">
        <f>[9]Лист1!I84</f>
        <v>0</v>
      </c>
      <c r="AL84" s="284">
        <f>[9]Лист1!J84</f>
        <v>0</v>
      </c>
      <c r="AM84" s="32">
        <f t="shared" si="169"/>
        <v>0</v>
      </c>
      <c r="AN84" s="25">
        <f t="shared" si="178"/>
        <v>0</v>
      </c>
      <c r="AO84" s="29">
        <f t="shared" si="170"/>
        <v>0</v>
      </c>
      <c r="AP84" s="34">
        <f t="shared" si="170"/>
        <v>0</v>
      </c>
      <c r="AQ84" s="34">
        <f t="shared" si="170"/>
        <v>0</v>
      </c>
      <c r="AR84" s="25">
        <f t="shared" si="83"/>
        <v>0</v>
      </c>
      <c r="AS84" s="37">
        <f t="shared" si="170"/>
        <v>0</v>
      </c>
      <c r="AT84" s="34">
        <f t="shared" si="170"/>
        <v>0</v>
      </c>
      <c r="AU84" s="35">
        <f t="shared" si="170"/>
        <v>0</v>
      </c>
      <c r="AV84" s="25">
        <f t="shared" si="84"/>
        <v>0</v>
      </c>
      <c r="AW84" s="40">
        <f t="shared" si="170"/>
        <v>0</v>
      </c>
      <c r="AX84" s="34">
        <f t="shared" si="170"/>
        <v>0</v>
      </c>
      <c r="AY84" s="25">
        <f t="shared" si="171"/>
        <v>0</v>
      </c>
      <c r="AZ84" s="29">
        <f t="shared" si="172"/>
        <v>0</v>
      </c>
      <c r="BA84" s="29">
        <f t="shared" si="173"/>
        <v>0</v>
      </c>
      <c r="BB84" s="41">
        <f t="shared" si="174"/>
        <v>0</v>
      </c>
      <c r="BC84" s="35">
        <f t="shared" si="123"/>
        <v>0</v>
      </c>
      <c r="BD84" s="46">
        <f t="shared" si="179"/>
        <v>0</v>
      </c>
      <c r="BE84" s="92">
        <v>71</v>
      </c>
      <c r="BF84" s="158" t="s">
        <v>119</v>
      </c>
    </row>
    <row r="85" spans="1:58" ht="15.75" customHeight="1" x14ac:dyDescent="0.25">
      <c r="A85" s="92">
        <v>72</v>
      </c>
      <c r="B85" s="158" t="s">
        <v>120</v>
      </c>
      <c r="C85" s="24">
        <f>[7]V_МО____нов!AJ95</f>
        <v>0</v>
      </c>
      <c r="D85" s="25">
        <v>0</v>
      </c>
      <c r="E85" s="26">
        <f t="shared" si="158"/>
        <v>0</v>
      </c>
      <c r="F85" s="49">
        <f>'[8]2022_ПР(нов)'!AS88</f>
        <v>0</v>
      </c>
      <c r="G85" s="75">
        <f>[7]V_МО____нов!AO95</f>
        <v>0</v>
      </c>
      <c r="H85" s="66">
        <v>0</v>
      </c>
      <c r="I85" s="29">
        <f t="shared" si="133"/>
        <v>0</v>
      </c>
      <c r="J85" s="30">
        <f>'[8]2022_ПР(нов)'!AE88</f>
        <v>0</v>
      </c>
      <c r="K85" s="361">
        <f>[7]V_МО____нов!AX95</f>
        <v>0</v>
      </c>
      <c r="L85" s="25">
        <v>0</v>
      </c>
      <c r="M85" s="26">
        <f t="shared" si="159"/>
        <v>0</v>
      </c>
      <c r="N85" s="39">
        <f>'[8]2022_ПР(нов)'!Z88</f>
        <v>0</v>
      </c>
      <c r="O85" s="360">
        <f t="shared" si="160"/>
        <v>0</v>
      </c>
      <c r="P85" s="33">
        <v>0</v>
      </c>
      <c r="Q85" s="223">
        <f t="shared" si="161"/>
        <v>0</v>
      </c>
      <c r="R85" s="166">
        <f t="shared" si="162"/>
        <v>0</v>
      </c>
      <c r="S85" s="166">
        <f t="shared" si="163"/>
        <v>0</v>
      </c>
      <c r="T85" s="83">
        <v>0</v>
      </c>
      <c r="U85" s="167">
        <f t="shared" si="164"/>
        <v>0</v>
      </c>
      <c r="V85" s="166">
        <f t="shared" si="165"/>
        <v>0</v>
      </c>
      <c r="W85" s="165">
        <f t="shared" si="166"/>
        <v>0</v>
      </c>
      <c r="X85" s="222">
        <v>0</v>
      </c>
      <c r="Y85" s="225">
        <f t="shared" si="167"/>
        <v>0</v>
      </c>
      <c r="Z85" s="241">
        <f t="shared" si="168"/>
        <v>0</v>
      </c>
      <c r="AA85" s="321">
        <f>[9]Лист1!D85</f>
        <v>0</v>
      </c>
      <c r="AB85" s="280">
        <f t="shared" si="175"/>
        <v>0</v>
      </c>
      <c r="AC85" s="281">
        <f>[9]Лист1!E85</f>
        <v>0</v>
      </c>
      <c r="AD85" s="282">
        <f>[9]Лист1!F85</f>
        <v>0</v>
      </c>
      <c r="AE85" s="283">
        <f>[9]Лист1!K85</f>
        <v>0</v>
      </c>
      <c r="AF85" s="280">
        <f t="shared" si="176"/>
        <v>0</v>
      </c>
      <c r="AG85" s="281">
        <f>[9]Лист1!L85</f>
        <v>0</v>
      </c>
      <c r="AH85" s="282">
        <f>[9]Лист1!M85</f>
        <v>0</v>
      </c>
      <c r="AI85" s="283">
        <f>[9]Лист1!G85</f>
        <v>0</v>
      </c>
      <c r="AJ85" s="280">
        <f t="shared" si="177"/>
        <v>0</v>
      </c>
      <c r="AK85" s="281">
        <f>[9]Лист1!I85</f>
        <v>0</v>
      </c>
      <c r="AL85" s="284">
        <f>[9]Лист1!J85</f>
        <v>0</v>
      </c>
      <c r="AM85" s="32">
        <f t="shared" si="169"/>
        <v>0</v>
      </c>
      <c r="AN85" s="25">
        <f t="shared" si="178"/>
        <v>0</v>
      </c>
      <c r="AO85" s="29">
        <f t="shared" ref="AO85:AX100" si="180">Q85-AC85</f>
        <v>0</v>
      </c>
      <c r="AP85" s="34">
        <f t="shared" si="180"/>
        <v>0</v>
      </c>
      <c r="AQ85" s="34">
        <f t="shared" si="180"/>
        <v>0</v>
      </c>
      <c r="AR85" s="25">
        <f t="shared" si="83"/>
        <v>0</v>
      </c>
      <c r="AS85" s="37">
        <f t="shared" si="180"/>
        <v>0</v>
      </c>
      <c r="AT85" s="34">
        <f t="shared" si="180"/>
        <v>0</v>
      </c>
      <c r="AU85" s="35">
        <f t="shared" si="180"/>
        <v>0</v>
      </c>
      <c r="AV85" s="25">
        <f t="shared" si="84"/>
        <v>0</v>
      </c>
      <c r="AW85" s="40">
        <f t="shared" si="180"/>
        <v>0</v>
      </c>
      <c r="AX85" s="34">
        <f t="shared" si="180"/>
        <v>0</v>
      </c>
      <c r="AY85" s="25">
        <f t="shared" si="171"/>
        <v>0</v>
      </c>
      <c r="AZ85" s="29">
        <f t="shared" si="172"/>
        <v>0</v>
      </c>
      <c r="BA85" s="29">
        <f t="shared" si="173"/>
        <v>0</v>
      </c>
      <c r="BB85" s="41">
        <f t="shared" si="174"/>
        <v>0</v>
      </c>
      <c r="BC85" s="35">
        <f t="shared" si="123"/>
        <v>0</v>
      </c>
      <c r="BD85" s="46">
        <f t="shared" si="179"/>
        <v>0</v>
      </c>
      <c r="BE85" s="92">
        <v>72</v>
      </c>
      <c r="BF85" s="158" t="s">
        <v>120</v>
      </c>
    </row>
    <row r="86" spans="1:58" ht="15.75" customHeight="1" x14ac:dyDescent="0.25">
      <c r="A86" s="92">
        <v>73</v>
      </c>
      <c r="B86" s="200" t="s">
        <v>125</v>
      </c>
      <c r="C86" s="24">
        <f>[7]V_МО____нов!AJ96</f>
        <v>0</v>
      </c>
      <c r="D86" s="25"/>
      <c r="E86" s="26">
        <f t="shared" si="158"/>
        <v>0</v>
      </c>
      <c r="F86" s="203">
        <f>'[8]2022_ПР(нов)'!AS89</f>
        <v>0</v>
      </c>
      <c r="G86" s="75">
        <f>[7]V_МО____нов!AO96</f>
        <v>0</v>
      </c>
      <c r="H86" s="66">
        <v>0</v>
      </c>
      <c r="I86" s="29">
        <f t="shared" si="133"/>
        <v>0</v>
      </c>
      <c r="J86" s="30">
        <f>'[8]2022_ПР(нов)'!AE89</f>
        <v>0</v>
      </c>
      <c r="K86" s="361">
        <f>[7]V_МО____нов!AX96</f>
        <v>0</v>
      </c>
      <c r="L86" s="25">
        <v>0</v>
      </c>
      <c r="M86" s="26">
        <f t="shared" si="159"/>
        <v>0</v>
      </c>
      <c r="N86" s="39">
        <f>'[8]2022_ПР(нов)'!Z89</f>
        <v>0</v>
      </c>
      <c r="O86" s="360">
        <f t="shared" si="160"/>
        <v>0</v>
      </c>
      <c r="P86" s="33"/>
      <c r="Q86" s="223">
        <f t="shared" si="161"/>
        <v>0</v>
      </c>
      <c r="R86" s="166">
        <f t="shared" si="162"/>
        <v>0</v>
      </c>
      <c r="S86" s="166">
        <f t="shared" si="163"/>
        <v>0</v>
      </c>
      <c r="T86" s="83">
        <v>0</v>
      </c>
      <c r="U86" s="167">
        <f t="shared" si="164"/>
        <v>0</v>
      </c>
      <c r="V86" s="166">
        <f t="shared" si="165"/>
        <v>0</v>
      </c>
      <c r="W86" s="165">
        <f t="shared" si="166"/>
        <v>0</v>
      </c>
      <c r="X86" s="222">
        <v>0</v>
      </c>
      <c r="Y86" s="225">
        <f t="shared" si="167"/>
        <v>0</v>
      </c>
      <c r="Z86" s="241">
        <f t="shared" si="168"/>
        <v>0</v>
      </c>
      <c r="AA86" s="321">
        <f>[9]Лист1!D86</f>
        <v>0</v>
      </c>
      <c r="AB86" s="280">
        <f t="shared" si="175"/>
        <v>0</v>
      </c>
      <c r="AC86" s="281">
        <f>[9]Лист1!E86</f>
        <v>0</v>
      </c>
      <c r="AD86" s="282">
        <f>[9]Лист1!F86</f>
        <v>0</v>
      </c>
      <c r="AE86" s="283">
        <f>[9]Лист1!K86</f>
        <v>0</v>
      </c>
      <c r="AF86" s="280">
        <f t="shared" si="176"/>
        <v>0</v>
      </c>
      <c r="AG86" s="281">
        <f>[9]Лист1!L86</f>
        <v>0</v>
      </c>
      <c r="AH86" s="282">
        <f>[9]Лист1!M86</f>
        <v>0</v>
      </c>
      <c r="AI86" s="283">
        <f>[9]Лист1!G86</f>
        <v>0</v>
      </c>
      <c r="AJ86" s="280"/>
      <c r="AK86" s="281">
        <f>[9]Лист1!I86</f>
        <v>0</v>
      </c>
      <c r="AL86" s="284">
        <f>[9]Лист1!J86</f>
        <v>0</v>
      </c>
      <c r="AM86" s="32">
        <f t="shared" si="169"/>
        <v>0</v>
      </c>
      <c r="AN86" s="25">
        <f t="shared" si="178"/>
        <v>0</v>
      </c>
      <c r="AO86" s="29">
        <f t="shared" si="180"/>
        <v>0</v>
      </c>
      <c r="AP86" s="34">
        <f t="shared" si="180"/>
        <v>0</v>
      </c>
      <c r="AQ86" s="34">
        <f t="shared" si="180"/>
        <v>0</v>
      </c>
      <c r="AR86" s="25">
        <f t="shared" si="83"/>
        <v>0</v>
      </c>
      <c r="AS86" s="37">
        <f t="shared" si="180"/>
        <v>0</v>
      </c>
      <c r="AT86" s="34">
        <f t="shared" si="180"/>
        <v>0</v>
      </c>
      <c r="AU86" s="35">
        <f t="shared" si="180"/>
        <v>0</v>
      </c>
      <c r="AV86" s="25">
        <f t="shared" si="84"/>
        <v>0</v>
      </c>
      <c r="AW86" s="40">
        <f t="shared" si="180"/>
        <v>0</v>
      </c>
      <c r="AX86" s="34">
        <f t="shared" si="180"/>
        <v>0</v>
      </c>
      <c r="AY86" s="25">
        <f t="shared" si="171"/>
        <v>0</v>
      </c>
      <c r="AZ86" s="29">
        <f t="shared" si="172"/>
        <v>0</v>
      </c>
      <c r="BA86" s="29">
        <f t="shared" si="173"/>
        <v>0</v>
      </c>
      <c r="BB86" s="41">
        <f t="shared" si="174"/>
        <v>0</v>
      </c>
      <c r="BC86" s="35"/>
      <c r="BD86" s="46"/>
      <c r="BE86" s="92">
        <v>73</v>
      </c>
      <c r="BF86" s="200" t="s">
        <v>125</v>
      </c>
    </row>
    <row r="87" spans="1:58" ht="15.75" customHeight="1" x14ac:dyDescent="0.25">
      <c r="A87" s="92">
        <v>74</v>
      </c>
      <c r="B87" s="200" t="s">
        <v>126</v>
      </c>
      <c r="C87" s="24">
        <f>[7]V_МО____нов!AJ97</f>
        <v>0</v>
      </c>
      <c r="D87" s="25"/>
      <c r="E87" s="26">
        <f t="shared" si="158"/>
        <v>0</v>
      </c>
      <c r="F87" s="203">
        <f>'[8]2022_ПР(нов)'!AS90</f>
        <v>0</v>
      </c>
      <c r="G87" s="75">
        <f>[7]V_МО____нов!AO97</f>
        <v>0</v>
      </c>
      <c r="H87" s="66">
        <v>0</v>
      </c>
      <c r="I87" s="29">
        <f t="shared" si="133"/>
        <v>0</v>
      </c>
      <c r="J87" s="30">
        <f>'[8]2022_ПР(нов)'!AE90</f>
        <v>0</v>
      </c>
      <c r="K87" s="361">
        <f>[7]V_МО____нов!AX97</f>
        <v>0</v>
      </c>
      <c r="L87" s="25">
        <v>0</v>
      </c>
      <c r="M87" s="26">
        <f t="shared" si="159"/>
        <v>0</v>
      </c>
      <c r="N87" s="39">
        <f>'[8]2022_ПР(нов)'!Z90</f>
        <v>0</v>
      </c>
      <c r="O87" s="360">
        <f t="shared" si="160"/>
        <v>0</v>
      </c>
      <c r="P87" s="33"/>
      <c r="Q87" s="223">
        <f t="shared" si="161"/>
        <v>0</v>
      </c>
      <c r="R87" s="166">
        <f t="shared" si="162"/>
        <v>0</v>
      </c>
      <c r="S87" s="166">
        <f t="shared" si="163"/>
        <v>0</v>
      </c>
      <c r="T87" s="83">
        <v>0</v>
      </c>
      <c r="U87" s="167">
        <f t="shared" si="164"/>
        <v>0</v>
      </c>
      <c r="V87" s="166">
        <f t="shared" si="165"/>
        <v>0</v>
      </c>
      <c r="W87" s="165">
        <f t="shared" si="166"/>
        <v>0</v>
      </c>
      <c r="X87" s="222">
        <v>0</v>
      </c>
      <c r="Y87" s="225">
        <f t="shared" si="167"/>
        <v>0</v>
      </c>
      <c r="Z87" s="241">
        <f t="shared" si="168"/>
        <v>0</v>
      </c>
      <c r="AA87" s="321">
        <f>[9]Лист1!D87</f>
        <v>0</v>
      </c>
      <c r="AB87" s="280">
        <f t="shared" si="175"/>
        <v>0</v>
      </c>
      <c r="AC87" s="281">
        <f>[9]Лист1!E87</f>
        <v>0</v>
      </c>
      <c r="AD87" s="282">
        <f>[9]Лист1!F87</f>
        <v>0</v>
      </c>
      <c r="AE87" s="283">
        <f>[9]Лист1!K87</f>
        <v>0</v>
      </c>
      <c r="AF87" s="280">
        <f t="shared" si="176"/>
        <v>0</v>
      </c>
      <c r="AG87" s="281">
        <f>[9]Лист1!L87</f>
        <v>0</v>
      </c>
      <c r="AH87" s="282">
        <f>[9]Лист1!M87</f>
        <v>0</v>
      </c>
      <c r="AI87" s="283">
        <f>[9]Лист1!G87</f>
        <v>0</v>
      </c>
      <c r="AJ87" s="280"/>
      <c r="AK87" s="281">
        <f>[9]Лист1!I87</f>
        <v>0</v>
      </c>
      <c r="AL87" s="284">
        <f>[9]Лист1!J87</f>
        <v>0</v>
      </c>
      <c r="AM87" s="32">
        <f t="shared" si="169"/>
        <v>0</v>
      </c>
      <c r="AN87" s="25">
        <f t="shared" si="178"/>
        <v>0</v>
      </c>
      <c r="AO87" s="29">
        <f t="shared" si="180"/>
        <v>0</v>
      </c>
      <c r="AP87" s="34">
        <f t="shared" si="180"/>
        <v>0</v>
      </c>
      <c r="AQ87" s="34">
        <f t="shared" si="180"/>
        <v>0</v>
      </c>
      <c r="AR87" s="25">
        <f t="shared" si="180"/>
        <v>0</v>
      </c>
      <c r="AS87" s="37">
        <f t="shared" si="180"/>
        <v>0</v>
      </c>
      <c r="AT87" s="34">
        <f t="shared" si="180"/>
        <v>0</v>
      </c>
      <c r="AU87" s="35">
        <f t="shared" si="180"/>
        <v>0</v>
      </c>
      <c r="AV87" s="25">
        <f t="shared" si="180"/>
        <v>0</v>
      </c>
      <c r="AW87" s="40">
        <f t="shared" si="180"/>
        <v>0</v>
      </c>
      <c r="AX87" s="34">
        <f t="shared" si="180"/>
        <v>0</v>
      </c>
      <c r="AY87" s="25">
        <f t="shared" si="171"/>
        <v>0</v>
      </c>
      <c r="AZ87" s="29">
        <f t="shared" si="172"/>
        <v>0</v>
      </c>
      <c r="BA87" s="29">
        <f t="shared" si="173"/>
        <v>0</v>
      </c>
      <c r="BB87" s="41">
        <f t="shared" si="174"/>
        <v>0</v>
      </c>
      <c r="BC87" s="35"/>
      <c r="BD87" s="46"/>
      <c r="BE87" s="92">
        <v>74</v>
      </c>
      <c r="BF87" s="200" t="s">
        <v>126</v>
      </c>
    </row>
    <row r="88" spans="1:58" ht="15.75" customHeight="1" x14ac:dyDescent="0.25">
      <c r="A88" s="92">
        <v>75</v>
      </c>
      <c r="B88" s="200" t="s">
        <v>127</v>
      </c>
      <c r="C88" s="24">
        <f>[7]V_МО____нов!AJ98</f>
        <v>0</v>
      </c>
      <c r="D88" s="25"/>
      <c r="E88" s="26">
        <f t="shared" si="158"/>
        <v>0</v>
      </c>
      <c r="F88" s="203">
        <f>'[8]2022_ПР(нов)'!AS91</f>
        <v>0</v>
      </c>
      <c r="G88" s="75">
        <f>[7]V_МО____нов!AO98</f>
        <v>0</v>
      </c>
      <c r="H88" s="66">
        <v>0</v>
      </c>
      <c r="I88" s="29">
        <f t="shared" si="133"/>
        <v>0</v>
      </c>
      <c r="J88" s="30">
        <f>'[8]2022_ПР(нов)'!AE91</f>
        <v>0</v>
      </c>
      <c r="K88" s="361">
        <f>[7]V_МО____нов!AX98</f>
        <v>0</v>
      </c>
      <c r="L88" s="25">
        <v>0</v>
      </c>
      <c r="M88" s="26">
        <f t="shared" si="159"/>
        <v>0</v>
      </c>
      <c r="N88" s="39">
        <f>'[8]2022_ПР(нов)'!Z91</f>
        <v>0</v>
      </c>
      <c r="O88" s="360">
        <f t="shared" si="160"/>
        <v>0</v>
      </c>
      <c r="P88" s="33"/>
      <c r="Q88" s="223">
        <f t="shared" si="161"/>
        <v>0</v>
      </c>
      <c r="R88" s="166">
        <f t="shared" si="162"/>
        <v>0</v>
      </c>
      <c r="S88" s="166">
        <f t="shared" si="163"/>
        <v>0</v>
      </c>
      <c r="T88" s="83">
        <v>0</v>
      </c>
      <c r="U88" s="167">
        <f t="shared" si="164"/>
        <v>0</v>
      </c>
      <c r="V88" s="166">
        <f t="shared" si="165"/>
        <v>0</v>
      </c>
      <c r="W88" s="165">
        <f t="shared" si="166"/>
        <v>0</v>
      </c>
      <c r="X88" s="222">
        <v>0</v>
      </c>
      <c r="Y88" s="225">
        <f t="shared" si="167"/>
        <v>0</v>
      </c>
      <c r="Z88" s="241">
        <f t="shared" si="168"/>
        <v>0</v>
      </c>
      <c r="AA88" s="321">
        <f>[9]Лист1!D88</f>
        <v>0</v>
      </c>
      <c r="AB88" s="280">
        <f t="shared" si="175"/>
        <v>0</v>
      </c>
      <c r="AC88" s="281">
        <f>[9]Лист1!E88</f>
        <v>0</v>
      </c>
      <c r="AD88" s="282">
        <f>[9]Лист1!F88</f>
        <v>0</v>
      </c>
      <c r="AE88" s="283">
        <f>[9]Лист1!K88</f>
        <v>0</v>
      </c>
      <c r="AF88" s="280">
        <f t="shared" si="176"/>
        <v>0</v>
      </c>
      <c r="AG88" s="281">
        <f>[9]Лист1!L88</f>
        <v>0</v>
      </c>
      <c r="AH88" s="282">
        <f>[9]Лист1!M88</f>
        <v>0</v>
      </c>
      <c r="AI88" s="283">
        <f>[9]Лист1!G88</f>
        <v>0</v>
      </c>
      <c r="AJ88" s="280"/>
      <c r="AK88" s="281">
        <f>[9]Лист1!I88</f>
        <v>0</v>
      </c>
      <c r="AL88" s="284">
        <f>[9]Лист1!J88</f>
        <v>0</v>
      </c>
      <c r="AM88" s="32">
        <f t="shared" si="169"/>
        <v>0</v>
      </c>
      <c r="AN88" s="25">
        <f t="shared" si="178"/>
        <v>0</v>
      </c>
      <c r="AO88" s="29">
        <f t="shared" si="180"/>
        <v>0</v>
      </c>
      <c r="AP88" s="34">
        <f t="shared" si="180"/>
        <v>0</v>
      </c>
      <c r="AQ88" s="34">
        <f t="shared" si="180"/>
        <v>0</v>
      </c>
      <c r="AR88" s="25">
        <f t="shared" si="180"/>
        <v>0</v>
      </c>
      <c r="AS88" s="37">
        <f t="shared" si="180"/>
        <v>0</v>
      </c>
      <c r="AT88" s="34">
        <f t="shared" si="180"/>
        <v>0</v>
      </c>
      <c r="AU88" s="35">
        <f t="shared" si="180"/>
        <v>0</v>
      </c>
      <c r="AV88" s="25">
        <f t="shared" si="180"/>
        <v>0</v>
      </c>
      <c r="AW88" s="40">
        <f t="shared" si="180"/>
        <v>0</v>
      </c>
      <c r="AX88" s="34">
        <f t="shared" si="180"/>
        <v>0</v>
      </c>
      <c r="AY88" s="25">
        <f t="shared" si="171"/>
        <v>0</v>
      </c>
      <c r="AZ88" s="29">
        <f t="shared" si="172"/>
        <v>0</v>
      </c>
      <c r="BA88" s="29">
        <f t="shared" si="173"/>
        <v>0</v>
      </c>
      <c r="BB88" s="41">
        <f t="shared" si="174"/>
        <v>0</v>
      </c>
      <c r="BC88" s="35"/>
      <c r="BD88" s="46"/>
      <c r="BE88" s="92">
        <v>75</v>
      </c>
      <c r="BF88" s="200" t="s">
        <v>127</v>
      </c>
    </row>
    <row r="89" spans="1:58" ht="15.75" customHeight="1" x14ac:dyDescent="0.25">
      <c r="A89" s="92">
        <v>76</v>
      </c>
      <c r="B89" s="200" t="s">
        <v>128</v>
      </c>
      <c r="C89" s="24">
        <f>[7]V_МО____нов!AJ99</f>
        <v>0</v>
      </c>
      <c r="D89" s="25"/>
      <c r="E89" s="26">
        <f t="shared" si="158"/>
        <v>0</v>
      </c>
      <c r="F89" s="203">
        <f>'[8]2022_ПР(нов)'!AS92</f>
        <v>0</v>
      </c>
      <c r="G89" s="75">
        <f>[7]V_МО____нов!AO99</f>
        <v>0</v>
      </c>
      <c r="H89" s="66">
        <v>0</v>
      </c>
      <c r="I89" s="29">
        <f t="shared" si="133"/>
        <v>0</v>
      </c>
      <c r="J89" s="30">
        <f>'[8]2022_ПР(нов)'!AE92</f>
        <v>0</v>
      </c>
      <c r="K89" s="361">
        <f>[7]V_МО____нов!AX99</f>
        <v>0</v>
      </c>
      <c r="L89" s="25">
        <v>0</v>
      </c>
      <c r="M89" s="26">
        <f t="shared" si="159"/>
        <v>0</v>
      </c>
      <c r="N89" s="39">
        <f>'[8]2022_ПР(нов)'!Z92</f>
        <v>0</v>
      </c>
      <c r="O89" s="360">
        <f t="shared" si="160"/>
        <v>0</v>
      </c>
      <c r="P89" s="33"/>
      <c r="Q89" s="223">
        <f t="shared" si="161"/>
        <v>0</v>
      </c>
      <c r="R89" s="166">
        <f t="shared" si="162"/>
        <v>0</v>
      </c>
      <c r="S89" s="166">
        <f t="shared" si="163"/>
        <v>0</v>
      </c>
      <c r="T89" s="83">
        <v>0</v>
      </c>
      <c r="U89" s="167">
        <f t="shared" si="164"/>
        <v>0</v>
      </c>
      <c r="V89" s="166">
        <f t="shared" si="165"/>
        <v>0</v>
      </c>
      <c r="W89" s="165">
        <f t="shared" si="166"/>
        <v>0</v>
      </c>
      <c r="X89" s="222">
        <v>0</v>
      </c>
      <c r="Y89" s="225">
        <f t="shared" si="167"/>
        <v>0</v>
      </c>
      <c r="Z89" s="226">
        <f t="shared" si="168"/>
        <v>0</v>
      </c>
      <c r="AA89" s="279">
        <f>[9]Лист1!D89</f>
        <v>0</v>
      </c>
      <c r="AB89" s="280">
        <f t="shared" si="175"/>
        <v>0</v>
      </c>
      <c r="AC89" s="281">
        <f>[9]Лист1!E89</f>
        <v>0</v>
      </c>
      <c r="AD89" s="282">
        <f>[9]Лист1!F89</f>
        <v>0</v>
      </c>
      <c r="AE89" s="283">
        <f>[9]Лист1!K89</f>
        <v>0</v>
      </c>
      <c r="AF89" s="280">
        <f t="shared" si="176"/>
        <v>0</v>
      </c>
      <c r="AG89" s="281">
        <f>[9]Лист1!L89</f>
        <v>0</v>
      </c>
      <c r="AH89" s="282">
        <f>[9]Лист1!M89</f>
        <v>0</v>
      </c>
      <c r="AI89" s="283">
        <f>[9]Лист1!G89</f>
        <v>0</v>
      </c>
      <c r="AJ89" s="280"/>
      <c r="AK89" s="281">
        <f>[9]Лист1!I89</f>
        <v>0</v>
      </c>
      <c r="AL89" s="284">
        <f>[9]Лист1!J89</f>
        <v>0</v>
      </c>
      <c r="AM89" s="32">
        <f t="shared" si="169"/>
        <v>0</v>
      </c>
      <c r="AN89" s="25">
        <f t="shared" si="178"/>
        <v>0</v>
      </c>
      <c r="AO89" s="29">
        <f t="shared" si="180"/>
        <v>0</v>
      </c>
      <c r="AP89" s="34">
        <f t="shared" si="180"/>
        <v>0</v>
      </c>
      <c r="AQ89" s="34">
        <f t="shared" si="180"/>
        <v>0</v>
      </c>
      <c r="AR89" s="25">
        <f t="shared" si="180"/>
        <v>0</v>
      </c>
      <c r="AS89" s="37">
        <f t="shared" si="180"/>
        <v>0</v>
      </c>
      <c r="AT89" s="34">
        <f t="shared" si="180"/>
        <v>0</v>
      </c>
      <c r="AU89" s="35">
        <f t="shared" si="180"/>
        <v>0</v>
      </c>
      <c r="AV89" s="25">
        <f t="shared" si="180"/>
        <v>0</v>
      </c>
      <c r="AW89" s="40">
        <f t="shared" si="180"/>
        <v>0</v>
      </c>
      <c r="AX89" s="34">
        <f t="shared" si="180"/>
        <v>0</v>
      </c>
      <c r="AY89" s="25">
        <f t="shared" si="171"/>
        <v>0</v>
      </c>
      <c r="AZ89" s="29">
        <f t="shared" si="172"/>
        <v>0</v>
      </c>
      <c r="BA89" s="29">
        <f t="shared" si="173"/>
        <v>0</v>
      </c>
      <c r="BB89" s="41">
        <f t="shared" si="174"/>
        <v>0</v>
      </c>
      <c r="BC89" s="35"/>
      <c r="BD89" s="46"/>
      <c r="BE89" s="92">
        <v>76</v>
      </c>
      <c r="BF89" s="200" t="s">
        <v>128</v>
      </c>
    </row>
    <row r="90" spans="1:58" ht="15.75" customHeight="1" x14ac:dyDescent="0.25">
      <c r="A90" s="92">
        <v>77</v>
      </c>
      <c r="B90" s="200" t="s">
        <v>129</v>
      </c>
      <c r="C90" s="24">
        <f>[7]V_МО____нов!AJ100</f>
        <v>0</v>
      </c>
      <c r="D90" s="25"/>
      <c r="E90" s="26">
        <f t="shared" si="158"/>
        <v>0</v>
      </c>
      <c r="F90" s="203">
        <f>'[8]2022_ПР(нов)'!AS93</f>
        <v>0</v>
      </c>
      <c r="G90" s="75">
        <f>[7]V_МО____нов!AO100</f>
        <v>0</v>
      </c>
      <c r="H90" s="66">
        <v>0</v>
      </c>
      <c r="I90" s="29">
        <f t="shared" si="133"/>
        <v>0</v>
      </c>
      <c r="J90" s="30">
        <f>'[8]2022_ПР(нов)'!AE93</f>
        <v>0</v>
      </c>
      <c r="K90" s="361">
        <f>[7]V_МО____нов!AX100</f>
        <v>0</v>
      </c>
      <c r="L90" s="25">
        <v>0</v>
      </c>
      <c r="M90" s="26">
        <f t="shared" si="159"/>
        <v>0</v>
      </c>
      <c r="N90" s="39">
        <f>'[8]2022_ПР(нов)'!Z93</f>
        <v>0</v>
      </c>
      <c r="O90" s="360">
        <f t="shared" si="160"/>
        <v>0</v>
      </c>
      <c r="P90" s="33"/>
      <c r="Q90" s="223">
        <f t="shared" si="161"/>
        <v>0</v>
      </c>
      <c r="R90" s="166">
        <f t="shared" si="162"/>
        <v>0</v>
      </c>
      <c r="S90" s="166">
        <f t="shared" si="163"/>
        <v>0</v>
      </c>
      <c r="T90" s="83">
        <v>0</v>
      </c>
      <c r="U90" s="167">
        <f t="shared" si="164"/>
        <v>0</v>
      </c>
      <c r="V90" s="166">
        <f t="shared" si="165"/>
        <v>0</v>
      </c>
      <c r="W90" s="165">
        <f t="shared" si="166"/>
        <v>0</v>
      </c>
      <c r="X90" s="222">
        <v>0</v>
      </c>
      <c r="Y90" s="225">
        <f t="shared" si="167"/>
        <v>0</v>
      </c>
      <c r="Z90" s="241">
        <f t="shared" si="168"/>
        <v>0</v>
      </c>
      <c r="AA90" s="321">
        <f>[9]Лист1!D90</f>
        <v>0</v>
      </c>
      <c r="AB90" s="280">
        <f t="shared" si="175"/>
        <v>0</v>
      </c>
      <c r="AC90" s="281">
        <f>[9]Лист1!E90</f>
        <v>0</v>
      </c>
      <c r="AD90" s="282">
        <f>[9]Лист1!F90</f>
        <v>0</v>
      </c>
      <c r="AE90" s="283">
        <f>[9]Лист1!K90</f>
        <v>0</v>
      </c>
      <c r="AF90" s="280">
        <f t="shared" si="176"/>
        <v>0</v>
      </c>
      <c r="AG90" s="281">
        <f>[9]Лист1!L90</f>
        <v>0</v>
      </c>
      <c r="AH90" s="282">
        <f>[9]Лист1!M90</f>
        <v>0</v>
      </c>
      <c r="AI90" s="283">
        <f>[9]Лист1!G90</f>
        <v>0</v>
      </c>
      <c r="AJ90" s="280"/>
      <c r="AK90" s="281">
        <f>[9]Лист1!I90</f>
        <v>0</v>
      </c>
      <c r="AL90" s="284">
        <f>[9]Лист1!J90</f>
        <v>0</v>
      </c>
      <c r="AM90" s="32">
        <f t="shared" si="169"/>
        <v>0</v>
      </c>
      <c r="AN90" s="25">
        <f t="shared" si="178"/>
        <v>0</v>
      </c>
      <c r="AO90" s="29">
        <f t="shared" si="180"/>
        <v>0</v>
      </c>
      <c r="AP90" s="34">
        <f t="shared" si="180"/>
        <v>0</v>
      </c>
      <c r="AQ90" s="34">
        <f t="shared" si="180"/>
        <v>0</v>
      </c>
      <c r="AR90" s="25">
        <f t="shared" si="180"/>
        <v>0</v>
      </c>
      <c r="AS90" s="37">
        <f t="shared" si="180"/>
        <v>0</v>
      </c>
      <c r="AT90" s="34">
        <f t="shared" si="180"/>
        <v>0</v>
      </c>
      <c r="AU90" s="35">
        <f t="shared" si="180"/>
        <v>0</v>
      </c>
      <c r="AV90" s="25">
        <f t="shared" si="180"/>
        <v>0</v>
      </c>
      <c r="AW90" s="40">
        <f t="shared" si="180"/>
        <v>0</v>
      </c>
      <c r="AX90" s="34">
        <f t="shared" si="180"/>
        <v>0</v>
      </c>
      <c r="AY90" s="25">
        <f t="shared" si="171"/>
        <v>0</v>
      </c>
      <c r="AZ90" s="29">
        <f t="shared" si="172"/>
        <v>0</v>
      </c>
      <c r="BA90" s="29">
        <f t="shared" si="173"/>
        <v>0</v>
      </c>
      <c r="BB90" s="41">
        <f t="shared" si="174"/>
        <v>0</v>
      </c>
      <c r="BC90" s="35"/>
      <c r="BD90" s="46"/>
      <c r="BE90" s="92">
        <v>77</v>
      </c>
      <c r="BF90" s="200" t="s">
        <v>129</v>
      </c>
    </row>
    <row r="91" spans="1:58" ht="15.75" customHeight="1" x14ac:dyDescent="0.25">
      <c r="A91" s="92">
        <v>78</v>
      </c>
      <c r="B91" s="200" t="s">
        <v>130</v>
      </c>
      <c r="C91" s="24">
        <f>[7]V_МО____нов!AJ101</f>
        <v>0</v>
      </c>
      <c r="D91" s="25"/>
      <c r="E91" s="26">
        <f t="shared" si="158"/>
        <v>0</v>
      </c>
      <c r="F91" s="203">
        <f>'[8]2022_ПР(нов)'!AS94</f>
        <v>0</v>
      </c>
      <c r="G91" s="75">
        <f>[7]V_МО____нов!AO101</f>
        <v>0</v>
      </c>
      <c r="H91" s="66">
        <v>0</v>
      </c>
      <c r="I91" s="29">
        <f t="shared" si="133"/>
        <v>0</v>
      </c>
      <c r="J91" s="30">
        <f>'[8]2022_ПР(нов)'!AE94</f>
        <v>0</v>
      </c>
      <c r="K91" s="361">
        <f>[7]V_МО____нов!AX101</f>
        <v>0</v>
      </c>
      <c r="L91" s="25">
        <v>0</v>
      </c>
      <c r="M91" s="26">
        <f t="shared" si="159"/>
        <v>0</v>
      </c>
      <c r="N91" s="39">
        <f>'[8]2022_ПР(нов)'!Z94</f>
        <v>0</v>
      </c>
      <c r="O91" s="360">
        <f t="shared" si="160"/>
        <v>0</v>
      </c>
      <c r="P91" s="33"/>
      <c r="Q91" s="223">
        <f t="shared" si="161"/>
        <v>0</v>
      </c>
      <c r="R91" s="166">
        <f t="shared" si="162"/>
        <v>0</v>
      </c>
      <c r="S91" s="166">
        <f t="shared" si="163"/>
        <v>0</v>
      </c>
      <c r="T91" s="83">
        <v>0</v>
      </c>
      <c r="U91" s="167">
        <f t="shared" si="164"/>
        <v>0</v>
      </c>
      <c r="V91" s="166">
        <f t="shared" si="165"/>
        <v>0</v>
      </c>
      <c r="W91" s="165">
        <f t="shared" si="166"/>
        <v>0</v>
      </c>
      <c r="X91" s="222">
        <v>0</v>
      </c>
      <c r="Y91" s="225">
        <f t="shared" si="167"/>
        <v>0</v>
      </c>
      <c r="Z91" s="241">
        <f t="shared" si="168"/>
        <v>0</v>
      </c>
      <c r="AA91" s="321">
        <f>[9]Лист1!D91</f>
        <v>0</v>
      </c>
      <c r="AB91" s="280">
        <f t="shared" si="175"/>
        <v>0</v>
      </c>
      <c r="AC91" s="281">
        <f>[9]Лист1!E91</f>
        <v>0</v>
      </c>
      <c r="AD91" s="282">
        <f>[9]Лист1!F91</f>
        <v>0</v>
      </c>
      <c r="AE91" s="283">
        <f>[9]Лист1!K91</f>
        <v>0</v>
      </c>
      <c r="AF91" s="280">
        <f t="shared" si="176"/>
        <v>0</v>
      </c>
      <c r="AG91" s="281">
        <f>[9]Лист1!L91</f>
        <v>0</v>
      </c>
      <c r="AH91" s="282">
        <f>[9]Лист1!M91</f>
        <v>0</v>
      </c>
      <c r="AI91" s="283">
        <f>[9]Лист1!G91</f>
        <v>0</v>
      </c>
      <c r="AJ91" s="280"/>
      <c r="AK91" s="281">
        <f>[9]Лист1!I91</f>
        <v>0</v>
      </c>
      <c r="AL91" s="284">
        <f>[9]Лист1!J91</f>
        <v>0</v>
      </c>
      <c r="AM91" s="32">
        <f t="shared" si="169"/>
        <v>0</v>
      </c>
      <c r="AN91" s="25">
        <f t="shared" si="178"/>
        <v>0</v>
      </c>
      <c r="AO91" s="29">
        <f t="shared" si="180"/>
        <v>0</v>
      </c>
      <c r="AP91" s="34">
        <f t="shared" si="180"/>
        <v>0</v>
      </c>
      <c r="AQ91" s="34">
        <f t="shared" si="180"/>
        <v>0</v>
      </c>
      <c r="AR91" s="25">
        <f t="shared" si="180"/>
        <v>0</v>
      </c>
      <c r="AS91" s="37">
        <f t="shared" si="180"/>
        <v>0</v>
      </c>
      <c r="AT91" s="34">
        <f t="shared" si="180"/>
        <v>0</v>
      </c>
      <c r="AU91" s="35">
        <f t="shared" si="180"/>
        <v>0</v>
      </c>
      <c r="AV91" s="25">
        <f t="shared" si="180"/>
        <v>0</v>
      </c>
      <c r="AW91" s="40">
        <f t="shared" si="180"/>
        <v>0</v>
      </c>
      <c r="AX91" s="34">
        <f t="shared" si="180"/>
        <v>0</v>
      </c>
      <c r="AY91" s="25">
        <f t="shared" si="171"/>
        <v>0</v>
      </c>
      <c r="AZ91" s="29">
        <f t="shared" si="172"/>
        <v>0</v>
      </c>
      <c r="BA91" s="29">
        <f t="shared" si="173"/>
        <v>0</v>
      </c>
      <c r="BB91" s="41">
        <f t="shared" si="174"/>
        <v>0</v>
      </c>
      <c r="BC91" s="35"/>
      <c r="BD91" s="46"/>
      <c r="BE91" s="92">
        <v>78</v>
      </c>
      <c r="BF91" s="200" t="s">
        <v>130</v>
      </c>
    </row>
    <row r="92" spans="1:58" ht="15.75" customHeight="1" x14ac:dyDescent="0.25">
      <c r="A92" s="92">
        <v>79</v>
      </c>
      <c r="B92" s="200" t="s">
        <v>131</v>
      </c>
      <c r="C92" s="24">
        <f>[7]V_МО____нов!AJ102</f>
        <v>0</v>
      </c>
      <c r="D92" s="25"/>
      <c r="E92" s="26">
        <f t="shared" si="158"/>
        <v>0</v>
      </c>
      <c r="F92" s="203">
        <f>'[8]2022_ПР(нов)'!AS95</f>
        <v>0</v>
      </c>
      <c r="G92" s="75">
        <f>[7]V_МО____нов!AO102</f>
        <v>0</v>
      </c>
      <c r="H92" s="66">
        <v>0</v>
      </c>
      <c r="I92" s="29">
        <f t="shared" si="133"/>
        <v>0</v>
      </c>
      <c r="J92" s="30">
        <f>'[8]2022_ПР(нов)'!AE95</f>
        <v>0</v>
      </c>
      <c r="K92" s="361">
        <f>[7]V_МО____нов!AX102</f>
        <v>0</v>
      </c>
      <c r="L92" s="25">
        <v>0</v>
      </c>
      <c r="M92" s="26">
        <f t="shared" si="159"/>
        <v>0</v>
      </c>
      <c r="N92" s="39">
        <f>'[8]2022_ПР(нов)'!Z95</f>
        <v>0</v>
      </c>
      <c r="O92" s="360">
        <f t="shared" si="160"/>
        <v>0</v>
      </c>
      <c r="P92" s="33"/>
      <c r="Q92" s="223">
        <f t="shared" si="161"/>
        <v>0</v>
      </c>
      <c r="R92" s="166">
        <f t="shared" si="162"/>
        <v>0</v>
      </c>
      <c r="S92" s="166">
        <f t="shared" si="163"/>
        <v>0</v>
      </c>
      <c r="T92" s="83">
        <v>0</v>
      </c>
      <c r="U92" s="167">
        <f t="shared" si="164"/>
        <v>0</v>
      </c>
      <c r="V92" s="166">
        <f t="shared" si="165"/>
        <v>0</v>
      </c>
      <c r="W92" s="165">
        <f t="shared" si="166"/>
        <v>0</v>
      </c>
      <c r="X92" s="222">
        <v>0</v>
      </c>
      <c r="Y92" s="225">
        <f t="shared" si="167"/>
        <v>0</v>
      </c>
      <c r="Z92" s="241">
        <f t="shared" si="168"/>
        <v>0</v>
      </c>
      <c r="AA92" s="321">
        <f>[9]Лист1!D92</f>
        <v>0</v>
      </c>
      <c r="AB92" s="280">
        <f t="shared" si="175"/>
        <v>0</v>
      </c>
      <c r="AC92" s="281">
        <f>[9]Лист1!E92</f>
        <v>0</v>
      </c>
      <c r="AD92" s="282">
        <f>[9]Лист1!F92</f>
        <v>0</v>
      </c>
      <c r="AE92" s="283">
        <f>[9]Лист1!K92</f>
        <v>0</v>
      </c>
      <c r="AF92" s="280">
        <f t="shared" si="176"/>
        <v>0</v>
      </c>
      <c r="AG92" s="281">
        <f>[9]Лист1!L92</f>
        <v>0</v>
      </c>
      <c r="AH92" s="282">
        <f>[9]Лист1!M92</f>
        <v>0</v>
      </c>
      <c r="AI92" s="283">
        <f>[9]Лист1!G92</f>
        <v>0</v>
      </c>
      <c r="AJ92" s="280"/>
      <c r="AK92" s="281">
        <f>[9]Лист1!I92</f>
        <v>0</v>
      </c>
      <c r="AL92" s="284">
        <f>[9]Лист1!J92</f>
        <v>0</v>
      </c>
      <c r="AM92" s="32">
        <f t="shared" si="169"/>
        <v>0</v>
      </c>
      <c r="AN92" s="25">
        <f t="shared" si="178"/>
        <v>0</v>
      </c>
      <c r="AO92" s="29">
        <f t="shared" si="180"/>
        <v>0</v>
      </c>
      <c r="AP92" s="34">
        <f t="shared" si="180"/>
        <v>0</v>
      </c>
      <c r="AQ92" s="34">
        <f t="shared" si="180"/>
        <v>0</v>
      </c>
      <c r="AR92" s="25">
        <f t="shared" si="180"/>
        <v>0</v>
      </c>
      <c r="AS92" s="37">
        <f t="shared" si="180"/>
        <v>0</v>
      </c>
      <c r="AT92" s="34">
        <f t="shared" si="180"/>
        <v>0</v>
      </c>
      <c r="AU92" s="35">
        <f t="shared" si="180"/>
        <v>0</v>
      </c>
      <c r="AV92" s="25">
        <f t="shared" si="180"/>
        <v>0</v>
      </c>
      <c r="AW92" s="40">
        <f t="shared" si="180"/>
        <v>0</v>
      </c>
      <c r="AX92" s="34">
        <f t="shared" si="180"/>
        <v>0</v>
      </c>
      <c r="AY92" s="25">
        <f t="shared" si="171"/>
        <v>0</v>
      </c>
      <c r="AZ92" s="29">
        <f t="shared" si="172"/>
        <v>0</v>
      </c>
      <c r="BA92" s="29">
        <f t="shared" si="173"/>
        <v>0</v>
      </c>
      <c r="BB92" s="41">
        <f t="shared" si="174"/>
        <v>0</v>
      </c>
      <c r="BC92" s="35"/>
      <c r="BD92" s="46"/>
      <c r="BE92" s="92">
        <v>79</v>
      </c>
      <c r="BF92" s="200" t="s">
        <v>131</v>
      </c>
    </row>
    <row r="93" spans="1:58" ht="15.75" customHeight="1" x14ac:dyDescent="0.25">
      <c r="A93" s="92">
        <v>80</v>
      </c>
      <c r="B93" s="200" t="s">
        <v>132</v>
      </c>
      <c r="C93" s="24">
        <f>[7]V_МО____нов!AJ103</f>
        <v>0</v>
      </c>
      <c r="D93" s="25"/>
      <c r="E93" s="26">
        <f t="shared" si="158"/>
        <v>0</v>
      </c>
      <c r="F93" s="203">
        <f>'[8]2022_ПР(нов)'!AS96</f>
        <v>0</v>
      </c>
      <c r="G93" s="75">
        <f>[7]V_МО____нов!AO103</f>
        <v>0</v>
      </c>
      <c r="H93" s="66">
        <v>0</v>
      </c>
      <c r="I93" s="29">
        <f t="shared" si="133"/>
        <v>0</v>
      </c>
      <c r="J93" s="30">
        <f>'[8]2022_ПР(нов)'!AE96</f>
        <v>0</v>
      </c>
      <c r="K93" s="361">
        <f>[7]V_МО____нов!AX103</f>
        <v>0</v>
      </c>
      <c r="L93" s="25">
        <v>0</v>
      </c>
      <c r="M93" s="26">
        <f t="shared" si="159"/>
        <v>0</v>
      </c>
      <c r="N93" s="39">
        <f>'[8]2022_ПР(нов)'!Z96</f>
        <v>0</v>
      </c>
      <c r="O93" s="360">
        <f t="shared" si="160"/>
        <v>0</v>
      </c>
      <c r="P93" s="33"/>
      <c r="Q93" s="223">
        <f t="shared" si="161"/>
        <v>0</v>
      </c>
      <c r="R93" s="166">
        <f t="shared" si="162"/>
        <v>0</v>
      </c>
      <c r="S93" s="166">
        <f t="shared" si="163"/>
        <v>0</v>
      </c>
      <c r="T93" s="83">
        <v>0</v>
      </c>
      <c r="U93" s="167">
        <f t="shared" si="164"/>
        <v>0</v>
      </c>
      <c r="V93" s="166">
        <f t="shared" si="165"/>
        <v>0</v>
      </c>
      <c r="W93" s="165">
        <f t="shared" si="166"/>
        <v>0</v>
      </c>
      <c r="X93" s="222">
        <v>0</v>
      </c>
      <c r="Y93" s="225">
        <f t="shared" si="167"/>
        <v>0</v>
      </c>
      <c r="Z93" s="226">
        <f t="shared" si="168"/>
        <v>0</v>
      </c>
      <c r="AA93" s="279">
        <f>[9]Лист1!D93</f>
        <v>0</v>
      </c>
      <c r="AB93" s="280">
        <f t="shared" si="175"/>
        <v>0</v>
      </c>
      <c r="AC93" s="281">
        <f>[9]Лист1!E93</f>
        <v>0</v>
      </c>
      <c r="AD93" s="282">
        <f>[9]Лист1!F93</f>
        <v>0</v>
      </c>
      <c r="AE93" s="283">
        <f>[9]Лист1!K93</f>
        <v>0</v>
      </c>
      <c r="AF93" s="280">
        <f t="shared" si="176"/>
        <v>0</v>
      </c>
      <c r="AG93" s="281">
        <f>[9]Лист1!L93</f>
        <v>0</v>
      </c>
      <c r="AH93" s="282">
        <f>[9]Лист1!M93</f>
        <v>0</v>
      </c>
      <c r="AI93" s="283">
        <f>[9]Лист1!G93</f>
        <v>0</v>
      </c>
      <c r="AJ93" s="280"/>
      <c r="AK93" s="281">
        <f>[9]Лист1!I93</f>
        <v>0</v>
      </c>
      <c r="AL93" s="284">
        <f>[9]Лист1!J93</f>
        <v>0</v>
      </c>
      <c r="AM93" s="32">
        <f t="shared" si="169"/>
        <v>0</v>
      </c>
      <c r="AN93" s="25">
        <f t="shared" si="178"/>
        <v>0</v>
      </c>
      <c r="AO93" s="29">
        <f t="shared" si="180"/>
        <v>0</v>
      </c>
      <c r="AP93" s="34">
        <f t="shared" si="180"/>
        <v>0</v>
      </c>
      <c r="AQ93" s="34">
        <f t="shared" si="180"/>
        <v>0</v>
      </c>
      <c r="AR93" s="25">
        <f t="shared" si="180"/>
        <v>0</v>
      </c>
      <c r="AS93" s="37">
        <f t="shared" si="180"/>
        <v>0</v>
      </c>
      <c r="AT93" s="34">
        <f t="shared" si="180"/>
        <v>0</v>
      </c>
      <c r="AU93" s="35">
        <f t="shared" si="180"/>
        <v>0</v>
      </c>
      <c r="AV93" s="25">
        <f t="shared" si="180"/>
        <v>0</v>
      </c>
      <c r="AW93" s="40">
        <f t="shared" si="180"/>
        <v>0</v>
      </c>
      <c r="AX93" s="34">
        <f t="shared" si="180"/>
        <v>0</v>
      </c>
      <c r="AY93" s="25">
        <f t="shared" si="171"/>
        <v>0</v>
      </c>
      <c r="AZ93" s="29">
        <f t="shared" si="172"/>
        <v>0</v>
      </c>
      <c r="BA93" s="29">
        <f t="shared" si="173"/>
        <v>0</v>
      </c>
      <c r="BB93" s="41">
        <f t="shared" si="174"/>
        <v>0</v>
      </c>
      <c r="BC93" s="35"/>
      <c r="BD93" s="46"/>
      <c r="BE93" s="92">
        <v>80</v>
      </c>
      <c r="BF93" s="200" t="s">
        <v>132</v>
      </c>
    </row>
    <row r="94" spans="1:58" ht="15.75" customHeight="1" x14ac:dyDescent="0.25">
      <c r="A94" s="92">
        <v>81</v>
      </c>
      <c r="B94" s="200" t="s">
        <v>133</v>
      </c>
      <c r="C94" s="24">
        <f>[7]V_МО____нов!AJ104</f>
        <v>0</v>
      </c>
      <c r="D94" s="25"/>
      <c r="E94" s="26">
        <f t="shared" si="158"/>
        <v>0</v>
      </c>
      <c r="F94" s="203">
        <f>'[8]2022_ПР(нов)'!AS97</f>
        <v>0</v>
      </c>
      <c r="G94" s="75">
        <f>[7]V_МО____нов!AO104</f>
        <v>0</v>
      </c>
      <c r="H94" s="66">
        <v>0</v>
      </c>
      <c r="I94" s="29">
        <f t="shared" si="133"/>
        <v>0</v>
      </c>
      <c r="J94" s="30">
        <f>'[8]2022_ПР(нов)'!AE97</f>
        <v>0</v>
      </c>
      <c r="K94" s="361">
        <f>[7]V_МО____нов!AX104</f>
        <v>0</v>
      </c>
      <c r="L94" s="25">
        <v>0</v>
      </c>
      <c r="M94" s="26">
        <f t="shared" si="159"/>
        <v>0</v>
      </c>
      <c r="N94" s="39">
        <f>'[8]2022_ПР(нов)'!Z97</f>
        <v>0</v>
      </c>
      <c r="O94" s="360">
        <f t="shared" si="160"/>
        <v>0</v>
      </c>
      <c r="P94" s="33"/>
      <c r="Q94" s="223">
        <f t="shared" si="161"/>
        <v>0</v>
      </c>
      <c r="R94" s="166">
        <f t="shared" si="162"/>
        <v>0</v>
      </c>
      <c r="S94" s="166">
        <f t="shared" si="163"/>
        <v>0</v>
      </c>
      <c r="T94" s="83">
        <v>0</v>
      </c>
      <c r="U94" s="167">
        <f t="shared" si="164"/>
        <v>0</v>
      </c>
      <c r="V94" s="166">
        <f t="shared" si="165"/>
        <v>0</v>
      </c>
      <c r="W94" s="165">
        <f t="shared" si="166"/>
        <v>0</v>
      </c>
      <c r="X94" s="222">
        <v>0</v>
      </c>
      <c r="Y94" s="225">
        <f t="shared" si="167"/>
        <v>0</v>
      </c>
      <c r="Z94" s="241">
        <f t="shared" si="168"/>
        <v>0</v>
      </c>
      <c r="AA94" s="321">
        <f>[9]Лист1!D94</f>
        <v>0</v>
      </c>
      <c r="AB94" s="280">
        <f t="shared" si="175"/>
        <v>0</v>
      </c>
      <c r="AC94" s="281">
        <f>[9]Лист1!E94</f>
        <v>0</v>
      </c>
      <c r="AD94" s="282">
        <f>[9]Лист1!F94</f>
        <v>0</v>
      </c>
      <c r="AE94" s="283">
        <f>[9]Лист1!K94</f>
        <v>0</v>
      </c>
      <c r="AF94" s="280">
        <f t="shared" si="176"/>
        <v>0</v>
      </c>
      <c r="AG94" s="281">
        <f>[9]Лист1!L94</f>
        <v>0</v>
      </c>
      <c r="AH94" s="282">
        <f>[9]Лист1!M94</f>
        <v>0</v>
      </c>
      <c r="AI94" s="283">
        <f>[9]Лист1!G94</f>
        <v>0</v>
      </c>
      <c r="AJ94" s="280"/>
      <c r="AK94" s="281">
        <f>[9]Лист1!I94</f>
        <v>0</v>
      </c>
      <c r="AL94" s="284">
        <f>[9]Лист1!J94</f>
        <v>0</v>
      </c>
      <c r="AM94" s="32">
        <f t="shared" si="169"/>
        <v>0</v>
      </c>
      <c r="AN94" s="25">
        <f t="shared" si="178"/>
        <v>0</v>
      </c>
      <c r="AO94" s="29">
        <f t="shared" si="180"/>
        <v>0</v>
      </c>
      <c r="AP94" s="34">
        <f t="shared" si="180"/>
        <v>0</v>
      </c>
      <c r="AQ94" s="34">
        <f t="shared" si="180"/>
        <v>0</v>
      </c>
      <c r="AR94" s="25">
        <f t="shared" si="180"/>
        <v>0</v>
      </c>
      <c r="AS94" s="37">
        <f t="shared" si="180"/>
        <v>0</v>
      </c>
      <c r="AT94" s="34">
        <f t="shared" si="180"/>
        <v>0</v>
      </c>
      <c r="AU94" s="35">
        <f t="shared" si="180"/>
        <v>0</v>
      </c>
      <c r="AV94" s="25">
        <f t="shared" si="180"/>
        <v>0</v>
      </c>
      <c r="AW94" s="40">
        <f t="shared" si="180"/>
        <v>0</v>
      </c>
      <c r="AX94" s="34">
        <f t="shared" si="180"/>
        <v>0</v>
      </c>
      <c r="AY94" s="25">
        <f t="shared" si="171"/>
        <v>0</v>
      </c>
      <c r="AZ94" s="29">
        <f t="shared" si="172"/>
        <v>0</v>
      </c>
      <c r="BA94" s="29">
        <f t="shared" si="173"/>
        <v>0</v>
      </c>
      <c r="BB94" s="41">
        <f t="shared" si="174"/>
        <v>0</v>
      </c>
      <c r="BC94" s="35"/>
      <c r="BD94" s="46"/>
      <c r="BE94" s="92">
        <v>81</v>
      </c>
      <c r="BF94" s="200" t="s">
        <v>133</v>
      </c>
    </row>
    <row r="95" spans="1:58" ht="15.75" customHeight="1" x14ac:dyDescent="0.25">
      <c r="A95" s="92">
        <v>82</v>
      </c>
      <c r="B95" s="200" t="s">
        <v>134</v>
      </c>
      <c r="C95" s="24">
        <f>[7]V_МО____нов!AJ105</f>
        <v>0</v>
      </c>
      <c r="D95" s="25"/>
      <c r="E95" s="26">
        <f t="shared" si="158"/>
        <v>0</v>
      </c>
      <c r="F95" s="203">
        <f>'[8]2022_ПР(нов)'!AS98</f>
        <v>0</v>
      </c>
      <c r="G95" s="75">
        <f>[7]V_МО____нов!AO105</f>
        <v>0</v>
      </c>
      <c r="H95" s="66">
        <v>0</v>
      </c>
      <c r="I95" s="29">
        <f t="shared" si="133"/>
        <v>0</v>
      </c>
      <c r="J95" s="30">
        <f>'[8]2022_ПР(нов)'!AE98</f>
        <v>0</v>
      </c>
      <c r="K95" s="361">
        <f>[7]V_МО____нов!AX105</f>
        <v>0</v>
      </c>
      <c r="L95" s="25">
        <v>0</v>
      </c>
      <c r="M95" s="26">
        <f t="shared" si="159"/>
        <v>0</v>
      </c>
      <c r="N95" s="39">
        <f>'[8]2022_ПР(нов)'!Z98</f>
        <v>0</v>
      </c>
      <c r="O95" s="360">
        <f t="shared" si="160"/>
        <v>0</v>
      </c>
      <c r="P95" s="33"/>
      <c r="Q95" s="223">
        <f t="shared" si="161"/>
        <v>0</v>
      </c>
      <c r="R95" s="166">
        <f t="shared" si="162"/>
        <v>0</v>
      </c>
      <c r="S95" s="166">
        <f t="shared" si="163"/>
        <v>0</v>
      </c>
      <c r="T95" s="83">
        <v>0</v>
      </c>
      <c r="U95" s="167">
        <f t="shared" si="164"/>
        <v>0</v>
      </c>
      <c r="V95" s="166">
        <f t="shared" si="165"/>
        <v>0</v>
      </c>
      <c r="W95" s="165">
        <f t="shared" si="166"/>
        <v>0</v>
      </c>
      <c r="X95" s="222">
        <v>0</v>
      </c>
      <c r="Y95" s="225">
        <f t="shared" si="167"/>
        <v>0</v>
      </c>
      <c r="Z95" s="241">
        <f t="shared" si="168"/>
        <v>0</v>
      </c>
      <c r="AA95" s="321">
        <f>[9]Лист1!D95</f>
        <v>0</v>
      </c>
      <c r="AB95" s="280">
        <f t="shared" si="175"/>
        <v>0</v>
      </c>
      <c r="AC95" s="281">
        <f>[9]Лист1!E95</f>
        <v>0</v>
      </c>
      <c r="AD95" s="282">
        <f>[9]Лист1!F95</f>
        <v>0</v>
      </c>
      <c r="AE95" s="283">
        <f>[9]Лист1!K95</f>
        <v>0</v>
      </c>
      <c r="AF95" s="280">
        <f t="shared" si="176"/>
        <v>0</v>
      </c>
      <c r="AG95" s="281">
        <f>[9]Лист1!L95</f>
        <v>0</v>
      </c>
      <c r="AH95" s="282">
        <f>[9]Лист1!M95</f>
        <v>0</v>
      </c>
      <c r="AI95" s="283">
        <f>[9]Лист1!G95</f>
        <v>0</v>
      </c>
      <c r="AJ95" s="280"/>
      <c r="AK95" s="281">
        <f>[9]Лист1!I95</f>
        <v>0</v>
      </c>
      <c r="AL95" s="284">
        <f>[9]Лист1!J95</f>
        <v>0</v>
      </c>
      <c r="AM95" s="32">
        <f t="shared" si="169"/>
        <v>0</v>
      </c>
      <c r="AN95" s="25">
        <f t="shared" si="178"/>
        <v>0</v>
      </c>
      <c r="AO95" s="29">
        <f t="shared" si="180"/>
        <v>0</v>
      </c>
      <c r="AP95" s="34">
        <f t="shared" si="180"/>
        <v>0</v>
      </c>
      <c r="AQ95" s="34">
        <f t="shared" si="180"/>
        <v>0</v>
      </c>
      <c r="AR95" s="25">
        <f t="shared" si="180"/>
        <v>0</v>
      </c>
      <c r="AS95" s="37">
        <f t="shared" si="180"/>
        <v>0</v>
      </c>
      <c r="AT95" s="34">
        <f t="shared" si="180"/>
        <v>0</v>
      </c>
      <c r="AU95" s="35">
        <f t="shared" si="180"/>
        <v>0</v>
      </c>
      <c r="AV95" s="25">
        <f t="shared" si="180"/>
        <v>0</v>
      </c>
      <c r="AW95" s="40">
        <f t="shared" si="180"/>
        <v>0</v>
      </c>
      <c r="AX95" s="34">
        <f t="shared" si="180"/>
        <v>0</v>
      </c>
      <c r="AY95" s="25">
        <f t="shared" si="171"/>
        <v>0</v>
      </c>
      <c r="AZ95" s="29">
        <f t="shared" si="172"/>
        <v>0</v>
      </c>
      <c r="BA95" s="29">
        <f t="shared" si="173"/>
        <v>0</v>
      </c>
      <c r="BB95" s="41">
        <f t="shared" si="174"/>
        <v>0</v>
      </c>
      <c r="BC95" s="35"/>
      <c r="BD95" s="46"/>
      <c r="BE95" s="92">
        <v>82</v>
      </c>
      <c r="BF95" s="200" t="s">
        <v>134</v>
      </c>
    </row>
    <row r="96" spans="1:58" ht="15.75" customHeight="1" x14ac:dyDescent="0.25">
      <c r="A96" s="92">
        <v>83</v>
      </c>
      <c r="B96" s="200" t="s">
        <v>135</v>
      </c>
      <c r="C96" s="24">
        <f>[7]V_МО____нов!AJ106</f>
        <v>0</v>
      </c>
      <c r="D96" s="25"/>
      <c r="E96" s="26">
        <f t="shared" si="158"/>
        <v>0</v>
      </c>
      <c r="F96" s="203">
        <f>'[8]2022_ПР(нов)'!AS99</f>
        <v>0</v>
      </c>
      <c r="G96" s="75">
        <f>[7]V_МО____нов!AO106</f>
        <v>0</v>
      </c>
      <c r="H96" s="66">
        <v>0</v>
      </c>
      <c r="I96" s="29">
        <f t="shared" si="133"/>
        <v>0</v>
      </c>
      <c r="J96" s="30">
        <f>'[8]2022_ПР(нов)'!AE99</f>
        <v>0</v>
      </c>
      <c r="K96" s="361">
        <f>[7]V_МО____нов!AX106</f>
        <v>0</v>
      </c>
      <c r="L96" s="25">
        <v>0</v>
      </c>
      <c r="M96" s="26">
        <f t="shared" si="159"/>
        <v>0</v>
      </c>
      <c r="N96" s="39">
        <f>'[8]2022_ПР(нов)'!Z99</f>
        <v>0</v>
      </c>
      <c r="O96" s="360">
        <f t="shared" si="160"/>
        <v>0</v>
      </c>
      <c r="P96" s="33"/>
      <c r="Q96" s="223">
        <f t="shared" si="161"/>
        <v>0</v>
      </c>
      <c r="R96" s="166">
        <f t="shared" si="162"/>
        <v>0</v>
      </c>
      <c r="S96" s="166">
        <f t="shared" si="163"/>
        <v>0</v>
      </c>
      <c r="T96" s="83">
        <v>0</v>
      </c>
      <c r="U96" s="167">
        <f t="shared" si="164"/>
        <v>0</v>
      </c>
      <c r="V96" s="166">
        <f t="shared" si="165"/>
        <v>0</v>
      </c>
      <c r="W96" s="165">
        <f t="shared" si="166"/>
        <v>0</v>
      </c>
      <c r="X96" s="222">
        <v>0</v>
      </c>
      <c r="Y96" s="225">
        <f t="shared" si="167"/>
        <v>0</v>
      </c>
      <c r="Z96" s="241">
        <f t="shared" si="168"/>
        <v>0</v>
      </c>
      <c r="AA96" s="321">
        <f>[9]Лист1!D96</f>
        <v>0</v>
      </c>
      <c r="AB96" s="280">
        <f t="shared" si="175"/>
        <v>0</v>
      </c>
      <c r="AC96" s="281">
        <f>[9]Лист1!E96</f>
        <v>0</v>
      </c>
      <c r="AD96" s="282">
        <f>[9]Лист1!F96</f>
        <v>0</v>
      </c>
      <c r="AE96" s="283">
        <f>[9]Лист1!K96</f>
        <v>0</v>
      </c>
      <c r="AF96" s="280">
        <f t="shared" si="176"/>
        <v>0</v>
      </c>
      <c r="AG96" s="281">
        <f>[9]Лист1!L96</f>
        <v>0</v>
      </c>
      <c r="AH96" s="282">
        <f>[9]Лист1!M96</f>
        <v>0</v>
      </c>
      <c r="AI96" s="283">
        <f>[9]Лист1!G96</f>
        <v>0</v>
      </c>
      <c r="AJ96" s="280"/>
      <c r="AK96" s="281">
        <f>[9]Лист1!I96</f>
        <v>0</v>
      </c>
      <c r="AL96" s="284">
        <f>[9]Лист1!J96</f>
        <v>0</v>
      </c>
      <c r="AM96" s="32">
        <f t="shared" si="169"/>
        <v>0</v>
      </c>
      <c r="AN96" s="25">
        <f t="shared" si="178"/>
        <v>0</v>
      </c>
      <c r="AO96" s="29">
        <f t="shared" si="180"/>
        <v>0</v>
      </c>
      <c r="AP96" s="34">
        <f t="shared" si="180"/>
        <v>0</v>
      </c>
      <c r="AQ96" s="34">
        <f t="shared" si="180"/>
        <v>0</v>
      </c>
      <c r="AR96" s="25">
        <f t="shared" si="180"/>
        <v>0</v>
      </c>
      <c r="AS96" s="37">
        <f t="shared" si="180"/>
        <v>0</v>
      </c>
      <c r="AT96" s="34">
        <f t="shared" si="180"/>
        <v>0</v>
      </c>
      <c r="AU96" s="35">
        <f t="shared" si="180"/>
        <v>0</v>
      </c>
      <c r="AV96" s="25">
        <f t="shared" si="180"/>
        <v>0</v>
      </c>
      <c r="AW96" s="40">
        <f t="shared" si="180"/>
        <v>0</v>
      </c>
      <c r="AX96" s="34">
        <f t="shared" si="180"/>
        <v>0</v>
      </c>
      <c r="AY96" s="25">
        <f t="shared" si="171"/>
        <v>0</v>
      </c>
      <c r="AZ96" s="29">
        <f t="shared" si="172"/>
        <v>0</v>
      </c>
      <c r="BA96" s="29">
        <f t="shared" si="173"/>
        <v>0</v>
      </c>
      <c r="BB96" s="41">
        <f t="shared" si="174"/>
        <v>0</v>
      </c>
      <c r="BC96" s="35"/>
      <c r="BD96" s="46"/>
      <c r="BE96" s="92">
        <v>83</v>
      </c>
      <c r="BF96" s="200" t="s">
        <v>135</v>
      </c>
    </row>
    <row r="97" spans="1:59" ht="15.75" customHeight="1" x14ac:dyDescent="0.25">
      <c r="A97" s="92">
        <v>84</v>
      </c>
      <c r="B97" s="200" t="s">
        <v>136</v>
      </c>
      <c r="C97" s="24">
        <f>[7]V_МО____нов!AJ107</f>
        <v>0</v>
      </c>
      <c r="D97" s="25"/>
      <c r="E97" s="26">
        <f t="shared" si="158"/>
        <v>0</v>
      </c>
      <c r="F97" s="203">
        <f>'[8]2022_ПР(нов)'!AS100</f>
        <v>0</v>
      </c>
      <c r="G97" s="75">
        <f>[7]V_МО____нов!AO107</f>
        <v>0</v>
      </c>
      <c r="H97" s="66">
        <v>0</v>
      </c>
      <c r="I97" s="29">
        <f t="shared" si="133"/>
        <v>0</v>
      </c>
      <c r="J97" s="30">
        <f>'[8]2022_ПР(нов)'!AE100</f>
        <v>0</v>
      </c>
      <c r="K97" s="361">
        <f>[7]V_МО____нов!AX107</f>
        <v>0</v>
      </c>
      <c r="L97" s="25">
        <v>0</v>
      </c>
      <c r="M97" s="26">
        <f t="shared" si="159"/>
        <v>0</v>
      </c>
      <c r="N97" s="39">
        <f>'[8]2022_ПР(нов)'!Z100</f>
        <v>0</v>
      </c>
      <c r="O97" s="360">
        <f t="shared" si="160"/>
        <v>0</v>
      </c>
      <c r="P97" s="33"/>
      <c r="Q97" s="223">
        <f t="shared" si="161"/>
        <v>0</v>
      </c>
      <c r="R97" s="166">
        <f t="shared" si="162"/>
        <v>0</v>
      </c>
      <c r="S97" s="166">
        <f t="shared" si="163"/>
        <v>0</v>
      </c>
      <c r="T97" s="83">
        <v>0</v>
      </c>
      <c r="U97" s="167">
        <f t="shared" si="164"/>
        <v>0</v>
      </c>
      <c r="V97" s="166">
        <f t="shared" si="165"/>
        <v>0</v>
      </c>
      <c r="W97" s="165">
        <f t="shared" si="166"/>
        <v>0</v>
      </c>
      <c r="X97" s="222">
        <v>0</v>
      </c>
      <c r="Y97" s="225">
        <f t="shared" si="167"/>
        <v>0</v>
      </c>
      <c r="Z97" s="241">
        <f t="shared" si="168"/>
        <v>0</v>
      </c>
      <c r="AA97" s="321">
        <f>[9]Лист1!D97</f>
        <v>0</v>
      </c>
      <c r="AB97" s="280">
        <f t="shared" si="175"/>
        <v>0</v>
      </c>
      <c r="AC97" s="281">
        <f>[9]Лист1!E97</f>
        <v>0</v>
      </c>
      <c r="AD97" s="282">
        <f>[9]Лист1!F97</f>
        <v>0</v>
      </c>
      <c r="AE97" s="283">
        <f>[9]Лист1!K97</f>
        <v>0</v>
      </c>
      <c r="AF97" s="280">
        <f t="shared" si="176"/>
        <v>0</v>
      </c>
      <c r="AG97" s="281">
        <f>[9]Лист1!L97</f>
        <v>0</v>
      </c>
      <c r="AH97" s="282">
        <f>[9]Лист1!M97</f>
        <v>0</v>
      </c>
      <c r="AI97" s="283">
        <f>[9]Лист1!G97</f>
        <v>0</v>
      </c>
      <c r="AJ97" s="280"/>
      <c r="AK97" s="281">
        <f>[9]Лист1!I97</f>
        <v>0</v>
      </c>
      <c r="AL97" s="284">
        <f>[9]Лист1!J97</f>
        <v>0</v>
      </c>
      <c r="AM97" s="32">
        <f t="shared" si="169"/>
        <v>0</v>
      </c>
      <c r="AN97" s="25">
        <f t="shared" si="178"/>
        <v>0</v>
      </c>
      <c r="AO97" s="29">
        <f t="shared" si="180"/>
        <v>0</v>
      </c>
      <c r="AP97" s="34">
        <f t="shared" si="180"/>
        <v>0</v>
      </c>
      <c r="AQ97" s="34">
        <f t="shared" si="180"/>
        <v>0</v>
      </c>
      <c r="AR97" s="25">
        <f t="shared" si="180"/>
        <v>0</v>
      </c>
      <c r="AS97" s="37">
        <f t="shared" si="180"/>
        <v>0</v>
      </c>
      <c r="AT97" s="34">
        <f t="shared" si="180"/>
        <v>0</v>
      </c>
      <c r="AU97" s="35">
        <f t="shared" si="180"/>
        <v>0</v>
      </c>
      <c r="AV97" s="25">
        <f t="shared" si="180"/>
        <v>0</v>
      </c>
      <c r="AW97" s="40">
        <f t="shared" si="180"/>
        <v>0</v>
      </c>
      <c r="AX97" s="34">
        <f t="shared" si="180"/>
        <v>0</v>
      </c>
      <c r="AY97" s="25">
        <f t="shared" si="171"/>
        <v>0</v>
      </c>
      <c r="AZ97" s="29">
        <f t="shared" si="172"/>
        <v>0</v>
      </c>
      <c r="BA97" s="29">
        <f t="shared" si="173"/>
        <v>0</v>
      </c>
      <c r="BB97" s="41">
        <f t="shared" si="174"/>
        <v>0</v>
      </c>
      <c r="BC97" s="35"/>
      <c r="BD97" s="46"/>
      <c r="BE97" s="92">
        <v>84</v>
      </c>
      <c r="BF97" s="200" t="s">
        <v>136</v>
      </c>
    </row>
    <row r="98" spans="1:59" ht="15.75" customHeight="1" x14ac:dyDescent="0.25">
      <c r="A98" s="92">
        <v>85</v>
      </c>
      <c r="B98" s="200" t="s">
        <v>137</v>
      </c>
      <c r="C98" s="24">
        <f>[7]V_МО____нов!AJ108</f>
        <v>0</v>
      </c>
      <c r="D98" s="25"/>
      <c r="E98" s="26">
        <f t="shared" si="158"/>
        <v>0</v>
      </c>
      <c r="F98" s="203">
        <f>'[8]2022_ПР(нов)'!AS101</f>
        <v>0</v>
      </c>
      <c r="G98" s="75">
        <f>[7]V_МО____нов!AO108</f>
        <v>0</v>
      </c>
      <c r="H98" s="66">
        <v>0</v>
      </c>
      <c r="I98" s="29">
        <f t="shared" si="133"/>
        <v>0</v>
      </c>
      <c r="J98" s="30">
        <f>'[8]2022_ПР(нов)'!AE101</f>
        <v>0</v>
      </c>
      <c r="K98" s="361">
        <f>[7]V_МО____нов!AX108</f>
        <v>0</v>
      </c>
      <c r="L98" s="25">
        <v>0</v>
      </c>
      <c r="M98" s="26">
        <f t="shared" si="159"/>
        <v>0</v>
      </c>
      <c r="N98" s="39">
        <f>'[8]2022_ПР(нов)'!Z101</f>
        <v>0</v>
      </c>
      <c r="O98" s="360">
        <f t="shared" si="160"/>
        <v>0</v>
      </c>
      <c r="P98" s="33"/>
      <c r="Q98" s="223">
        <f t="shared" si="161"/>
        <v>0</v>
      </c>
      <c r="R98" s="166">
        <f t="shared" si="162"/>
        <v>0</v>
      </c>
      <c r="S98" s="166">
        <f t="shared" si="163"/>
        <v>0</v>
      </c>
      <c r="T98" s="83">
        <v>0</v>
      </c>
      <c r="U98" s="167">
        <f t="shared" si="164"/>
        <v>0</v>
      </c>
      <c r="V98" s="166">
        <f t="shared" si="165"/>
        <v>0</v>
      </c>
      <c r="W98" s="165">
        <f t="shared" si="166"/>
        <v>0</v>
      </c>
      <c r="X98" s="222">
        <v>0</v>
      </c>
      <c r="Y98" s="225">
        <f t="shared" si="167"/>
        <v>0</v>
      </c>
      <c r="Z98" s="226">
        <f t="shared" si="168"/>
        <v>0</v>
      </c>
      <c r="AA98" s="279">
        <f>[9]Лист1!D98</f>
        <v>0</v>
      </c>
      <c r="AB98" s="280">
        <f t="shared" si="175"/>
        <v>0</v>
      </c>
      <c r="AC98" s="281">
        <f>[9]Лист1!E98</f>
        <v>0</v>
      </c>
      <c r="AD98" s="282">
        <f>[9]Лист1!F98</f>
        <v>0</v>
      </c>
      <c r="AE98" s="283">
        <f>[9]Лист1!K98</f>
        <v>0</v>
      </c>
      <c r="AF98" s="280">
        <f t="shared" si="176"/>
        <v>0</v>
      </c>
      <c r="AG98" s="281">
        <f>[9]Лист1!L98</f>
        <v>0</v>
      </c>
      <c r="AH98" s="282">
        <f>[9]Лист1!M98</f>
        <v>0</v>
      </c>
      <c r="AI98" s="283">
        <f>[9]Лист1!G98</f>
        <v>0</v>
      </c>
      <c r="AJ98" s="280"/>
      <c r="AK98" s="281">
        <f>[9]Лист1!I98</f>
        <v>0</v>
      </c>
      <c r="AL98" s="284">
        <f>[9]Лист1!J98</f>
        <v>0</v>
      </c>
      <c r="AM98" s="32">
        <f t="shared" si="169"/>
        <v>0</v>
      </c>
      <c r="AN98" s="25">
        <f t="shared" si="178"/>
        <v>0</v>
      </c>
      <c r="AO98" s="29">
        <f t="shared" si="180"/>
        <v>0</v>
      </c>
      <c r="AP98" s="34">
        <f t="shared" si="180"/>
        <v>0</v>
      </c>
      <c r="AQ98" s="34">
        <f t="shared" si="180"/>
        <v>0</v>
      </c>
      <c r="AR98" s="25">
        <f t="shared" si="180"/>
        <v>0</v>
      </c>
      <c r="AS98" s="37">
        <f t="shared" si="180"/>
        <v>0</v>
      </c>
      <c r="AT98" s="34">
        <f t="shared" si="180"/>
        <v>0</v>
      </c>
      <c r="AU98" s="35">
        <f t="shared" si="180"/>
        <v>0</v>
      </c>
      <c r="AV98" s="25">
        <f t="shared" si="180"/>
        <v>0</v>
      </c>
      <c r="AW98" s="40">
        <f t="shared" si="180"/>
        <v>0</v>
      </c>
      <c r="AX98" s="34">
        <f t="shared" si="180"/>
        <v>0</v>
      </c>
      <c r="AY98" s="25">
        <f t="shared" si="171"/>
        <v>0</v>
      </c>
      <c r="AZ98" s="29">
        <f t="shared" si="172"/>
        <v>0</v>
      </c>
      <c r="BA98" s="29">
        <f t="shared" si="173"/>
        <v>0</v>
      </c>
      <c r="BB98" s="41">
        <f t="shared" si="174"/>
        <v>0</v>
      </c>
      <c r="BC98" s="35"/>
      <c r="BD98" s="46"/>
      <c r="BE98" s="92">
        <v>85</v>
      </c>
      <c r="BF98" s="200" t="s">
        <v>137</v>
      </c>
    </row>
    <row r="99" spans="1:59" ht="21.95" customHeight="1" x14ac:dyDescent="0.25">
      <c r="A99" s="159"/>
      <c r="B99" s="160" t="s">
        <v>121</v>
      </c>
      <c r="C99" s="53">
        <f>SUM(C59:C98)</f>
        <v>7827</v>
      </c>
      <c r="D99" s="25">
        <v>4.2</v>
      </c>
      <c r="E99" s="161">
        <f t="shared" ref="E99:F99" si="181">SUM(E59:E98)</f>
        <v>32873.4</v>
      </c>
      <c r="F99" s="70">
        <f t="shared" si="181"/>
        <v>2895453.84</v>
      </c>
      <c r="G99" s="56">
        <f>SUM(G59:G98)</f>
        <v>0</v>
      </c>
      <c r="H99" s="66">
        <f t="shared" ref="H99" si="182">IFERROR(I99/G99,0)</f>
        <v>0</v>
      </c>
      <c r="I99" s="65">
        <f t="shared" ref="I99:J99" si="183">SUM(I59:I98)</f>
        <v>0</v>
      </c>
      <c r="J99" s="58">
        <f t="shared" si="183"/>
        <v>0</v>
      </c>
      <c r="K99" s="59">
        <f>SUM(K59:K98)</f>
        <v>33216</v>
      </c>
      <c r="L99" s="25">
        <f>M99/K99</f>
        <v>12.600000000000001</v>
      </c>
      <c r="M99" s="72">
        <f t="shared" ref="M99:N99" si="184">SUM(M59:M98)</f>
        <v>418521.60000000003</v>
      </c>
      <c r="N99" s="70">
        <f t="shared" si="184"/>
        <v>36863329.68</v>
      </c>
      <c r="O99" s="215">
        <f>SUM(O59:O98)</f>
        <v>2608</v>
      </c>
      <c r="P99" s="33">
        <v>4.2</v>
      </c>
      <c r="Q99" s="234">
        <f>SUM(Q59:Q98)</f>
        <v>10953.6</v>
      </c>
      <c r="R99" s="177">
        <f>SUM(R59:R98)</f>
        <v>965151.28</v>
      </c>
      <c r="S99" s="364">
        <f>SUM(S59:S98)</f>
        <v>0</v>
      </c>
      <c r="T99" s="33">
        <v>0</v>
      </c>
      <c r="U99" s="183">
        <f>SUM(U59:U98)</f>
        <v>0</v>
      </c>
      <c r="V99" s="183">
        <f>SUM(V59:V98)</f>
        <v>0</v>
      </c>
      <c r="W99" s="229">
        <f>SUM(W59:W98)</f>
        <v>11072</v>
      </c>
      <c r="X99" s="222">
        <v>12.600000000000001</v>
      </c>
      <c r="Y99" s="237">
        <f>SUM(Y59:Y98)</f>
        <v>139507.20000000001</v>
      </c>
      <c r="Z99" s="231">
        <f>SUM(Z59:Z98)</f>
        <v>12287776.559999999</v>
      </c>
      <c r="AA99" s="322">
        <f>SUM(AA59:AA98)</f>
        <v>1885</v>
      </c>
      <c r="AB99" s="280">
        <f t="shared" si="175"/>
        <v>2.72</v>
      </c>
      <c r="AC99" s="280">
        <f t="shared" ref="AC99:AE99" si="185">SUM(AC59:AC98)</f>
        <v>5131.5599999999995</v>
      </c>
      <c r="AD99" s="280">
        <f t="shared" si="185"/>
        <v>451974.28</v>
      </c>
      <c r="AE99" s="308">
        <f t="shared" si="185"/>
        <v>0</v>
      </c>
      <c r="AF99" s="280">
        <f t="shared" si="176"/>
        <v>0</v>
      </c>
      <c r="AG99" s="308">
        <f t="shared" ref="AG99:AI99" si="186">SUM(AG59:AG98)</f>
        <v>0</v>
      </c>
      <c r="AH99" s="308">
        <f t="shared" si="186"/>
        <v>0</v>
      </c>
      <c r="AI99" s="309">
        <f t="shared" si="186"/>
        <v>5876</v>
      </c>
      <c r="AJ99" s="280">
        <f t="shared" si="177"/>
        <v>14.21</v>
      </c>
      <c r="AK99" s="280">
        <f t="shared" ref="AK99:AL99" si="187">SUM(AK59:AK98)</f>
        <v>83491.87</v>
      </c>
      <c r="AL99" s="290">
        <f t="shared" si="187"/>
        <v>7354012.0099999998</v>
      </c>
      <c r="AM99" s="59">
        <f>SUM(AM59:AM98)</f>
        <v>723</v>
      </c>
      <c r="AN99" s="25">
        <f t="shared" si="178"/>
        <v>1.48</v>
      </c>
      <c r="AO99" s="72">
        <f t="shared" ref="AO99:AX99" si="188">SUM(AO59:AO98)</f>
        <v>5822.0400000000009</v>
      </c>
      <c r="AP99" s="53">
        <f t="shared" si="188"/>
        <v>513176.99999999994</v>
      </c>
      <c r="AQ99" s="64">
        <f t="shared" si="188"/>
        <v>0</v>
      </c>
      <c r="AR99" s="66">
        <f t="shared" si="180"/>
        <v>0</v>
      </c>
      <c r="AS99" s="65">
        <f t="shared" si="188"/>
        <v>0</v>
      </c>
      <c r="AT99" s="66">
        <f t="shared" si="188"/>
        <v>0</v>
      </c>
      <c r="AU99" s="53">
        <f t="shared" si="188"/>
        <v>5196</v>
      </c>
      <c r="AV99" s="72">
        <f t="shared" si="180"/>
        <v>-1.6099999999999994</v>
      </c>
      <c r="AW99" s="72">
        <f t="shared" si="188"/>
        <v>56015.33</v>
      </c>
      <c r="AX99" s="72">
        <f t="shared" si="188"/>
        <v>4933764.55</v>
      </c>
      <c r="AY99" s="104">
        <f>SUM(AY59:AY98)</f>
        <v>5446941.5500000007</v>
      </c>
      <c r="AZ99" s="72">
        <f>SUM(AZ59:AZ98)</f>
        <v>475387.76</v>
      </c>
      <c r="BA99" s="72">
        <f t="shared" ref="BA99:BB99" si="189">SUM(BA59:BA98)</f>
        <v>-56866.160000000018</v>
      </c>
      <c r="BB99" s="25">
        <f t="shared" si="189"/>
        <v>-5008771.3728000009</v>
      </c>
      <c r="BC99" s="64">
        <f t="shared" si="123"/>
        <v>1.0930024786502707E-2</v>
      </c>
      <c r="BD99" s="66">
        <f t="shared" si="179"/>
        <v>-1.1183447163148582E-2</v>
      </c>
      <c r="BE99" s="159"/>
      <c r="BF99" s="160" t="s">
        <v>121</v>
      </c>
    </row>
    <row r="100" spans="1:59" ht="21.95" customHeight="1" x14ac:dyDescent="0.25">
      <c r="A100" s="159"/>
      <c r="B100" s="160" t="s">
        <v>122</v>
      </c>
      <c r="C100" s="53">
        <f>C99+C58+C50+C52</f>
        <v>160260</v>
      </c>
      <c r="D100" s="25">
        <v>4.2</v>
      </c>
      <c r="E100" s="53">
        <f t="shared" ref="E100:F100" si="190">E99+E58+E50+E52</f>
        <v>673092</v>
      </c>
      <c r="F100" s="53">
        <f t="shared" si="190"/>
        <v>59285943.359999999</v>
      </c>
      <c r="G100" s="53">
        <f>G99+G58+G50+G52</f>
        <v>22851</v>
      </c>
      <c r="H100" s="25">
        <f>I100/G100</f>
        <v>4.2</v>
      </c>
      <c r="I100" s="72">
        <f t="shared" ref="I100:J100" si="191">I99+I58+I50+I52</f>
        <v>95974.2</v>
      </c>
      <c r="J100" s="53">
        <f t="shared" si="191"/>
        <v>14951789.460000001</v>
      </c>
      <c r="K100" s="59">
        <f>K99+K58+K50+K52</f>
        <v>619703</v>
      </c>
      <c r="L100" s="25">
        <f>M100/K100</f>
        <v>12.6</v>
      </c>
      <c r="M100" s="59">
        <f t="shared" ref="M100:N100" si="192">M99+M58+M50+M52</f>
        <v>7808257.7999999998</v>
      </c>
      <c r="N100" s="202">
        <f t="shared" si="192"/>
        <v>687751364.63999999</v>
      </c>
      <c r="O100" s="216">
        <f>O99+O58+O50+O52</f>
        <v>53421</v>
      </c>
      <c r="P100" s="33">
        <v>4.2</v>
      </c>
      <c r="Q100" s="227">
        <f>Q99+Q58+Q50+Q52</f>
        <v>224368.19999999998</v>
      </c>
      <c r="R100" s="242">
        <f>R99+R58+R50+R52</f>
        <v>19761981.120000001</v>
      </c>
      <c r="S100" s="216">
        <f>S99+S58+S50+S52</f>
        <v>7617</v>
      </c>
      <c r="T100" s="33">
        <v>4.2</v>
      </c>
      <c r="U100" s="242">
        <f>U99+U58+U50+U52</f>
        <v>31991.4</v>
      </c>
      <c r="V100" s="242">
        <f>V99+V58+V50+V52</f>
        <v>4983929.82</v>
      </c>
      <c r="W100" s="242">
        <f>W99+W58+W50+W52</f>
        <v>206567</v>
      </c>
      <c r="X100" s="222">
        <v>12.6</v>
      </c>
      <c r="Y100" s="242">
        <f>Y99+Y58+Y50+Y52</f>
        <v>2602744.1999999997</v>
      </c>
      <c r="Z100" s="242">
        <f>Z99+Z58+Z50+Z52</f>
        <v>229250454.88</v>
      </c>
      <c r="AA100" s="285">
        <f>AA99+AA58+AA50+AA52</f>
        <v>26199</v>
      </c>
      <c r="AB100" s="280">
        <f t="shared" si="175"/>
        <v>5.07</v>
      </c>
      <c r="AC100" s="286">
        <f t="shared" ref="AC100:AE100" si="193">AC99+AC58+AC50+AC52</f>
        <v>132832.47999999998</v>
      </c>
      <c r="AD100" s="280">
        <f t="shared" si="193"/>
        <v>11700002.549999999</v>
      </c>
      <c r="AE100" s="289">
        <f t="shared" si="193"/>
        <v>4606</v>
      </c>
      <c r="AF100" s="280">
        <f t="shared" si="176"/>
        <v>6.02</v>
      </c>
      <c r="AG100" s="280">
        <f t="shared" ref="AG100:AI100" si="194">AG99+AG58+AG50+AG52</f>
        <v>27719.62</v>
      </c>
      <c r="AH100" s="286">
        <f t="shared" si="194"/>
        <v>4318450.91</v>
      </c>
      <c r="AI100" s="309">
        <f t="shared" si="194"/>
        <v>103047</v>
      </c>
      <c r="AJ100" s="280">
        <f t="shared" si="177"/>
        <v>18.510000000000002</v>
      </c>
      <c r="AK100" s="280">
        <f t="shared" ref="AK100:AL100" si="195">AK99+AK58+AK50+AK52</f>
        <v>1907694.1400000001</v>
      </c>
      <c r="AL100" s="290">
        <f t="shared" si="195"/>
        <v>168030078.92000002</v>
      </c>
      <c r="AM100" s="125">
        <f>AM99+AM58+AM50+AM52</f>
        <v>27222</v>
      </c>
      <c r="AN100" s="25">
        <f t="shared" si="178"/>
        <v>-0.87</v>
      </c>
      <c r="AO100" s="53">
        <f t="shared" ref="AO100:AX100" si="196">AO99+AO58+AO50+AO52</f>
        <v>91535.719999999972</v>
      </c>
      <c r="AP100" s="53">
        <f t="shared" si="196"/>
        <v>8061978.5700000022</v>
      </c>
      <c r="AQ100" s="53">
        <f t="shared" si="196"/>
        <v>3011</v>
      </c>
      <c r="AR100" s="25">
        <f t="shared" si="180"/>
        <v>-1.8199999999999994</v>
      </c>
      <c r="AS100" s="53">
        <f t="shared" si="196"/>
        <v>4271.7800000000025</v>
      </c>
      <c r="AT100" s="25">
        <f t="shared" si="196"/>
        <v>665478.91000000015</v>
      </c>
      <c r="AU100" s="53">
        <f t="shared" si="196"/>
        <v>103520</v>
      </c>
      <c r="AV100" s="72">
        <f t="shared" si="180"/>
        <v>-5.9100000000000019</v>
      </c>
      <c r="AW100" s="53">
        <f t="shared" si="196"/>
        <v>695050.05999999982</v>
      </c>
      <c r="AX100" s="53">
        <f t="shared" si="196"/>
        <v>61220375.960000008</v>
      </c>
      <c r="AY100" s="67">
        <f>AY99+AY58+AY50+AY52</f>
        <v>69947833.439999998</v>
      </c>
      <c r="AZ100" s="53">
        <f>AZ99+AZ58+AZ50+AZ52</f>
        <v>11489492.650000002</v>
      </c>
      <c r="BA100" s="25">
        <f t="shared" ref="BA100:BB100" si="197">BA99+BA58+BA50+BA52</f>
        <v>-3681234.8500000006</v>
      </c>
      <c r="BB100" s="25">
        <f t="shared" si="197"/>
        <v>-324243165.588</v>
      </c>
      <c r="BC100" s="64">
        <f t="shared" si="123"/>
        <v>9.0099713845937304E-3</v>
      </c>
      <c r="BD100" s="66">
        <f t="shared" si="179"/>
        <v>-2.1436074334506283E-3</v>
      </c>
      <c r="BE100" s="159"/>
      <c r="BF100" s="160" t="s">
        <v>122</v>
      </c>
    </row>
    <row r="101" spans="1:59" s="356" customFormat="1" ht="36" customHeight="1" x14ac:dyDescent="0.25">
      <c r="A101" s="335"/>
      <c r="B101" s="352" t="s">
        <v>123</v>
      </c>
      <c r="C101" s="165">
        <f>[7]V_МО____нов!AJ111</f>
        <v>28599</v>
      </c>
      <c r="D101" s="166">
        <v>4.2</v>
      </c>
      <c r="E101" s="167">
        <f>C101*D101</f>
        <v>120115.8</v>
      </c>
      <c r="F101" s="168">
        <f>'[8]2022_ПР(нов)'!AS104</f>
        <v>36651276.780000001</v>
      </c>
      <c r="G101" s="169">
        <f>[7]V_МО____нов!AO111</f>
        <v>3758</v>
      </c>
      <c r="H101" s="170">
        <v>4.2</v>
      </c>
      <c r="I101" s="171">
        <f>G101*H101</f>
        <v>15783.6</v>
      </c>
      <c r="J101" s="172">
        <f>'[8]2022_ПР(нов)'!AE104</f>
        <v>2700829.7</v>
      </c>
      <c r="K101" s="169">
        <f>[7]V_МО____нов!AX111</f>
        <v>4668</v>
      </c>
      <c r="L101" s="166">
        <v>12.6</v>
      </c>
      <c r="M101" s="353">
        <f>K101*L101</f>
        <v>58816.799999999996</v>
      </c>
      <c r="N101" s="173">
        <f>'[8]2022_ПР(нов)'!Z104</f>
        <v>8393051.3100000005</v>
      </c>
      <c r="O101" s="212">
        <f>ROUND(C101/12*$BE$1,0)</f>
        <v>9533</v>
      </c>
      <c r="P101" s="33">
        <v>4.2</v>
      </c>
      <c r="Q101" s="336">
        <f>ROUND(O101*P101,2)</f>
        <v>40038.6</v>
      </c>
      <c r="R101" s="166">
        <f>F101/12*$BE$1</f>
        <v>12217092.26</v>
      </c>
      <c r="S101" s="218">
        <f>ROUND(G101/12*$BE$1,0)</f>
        <v>1253</v>
      </c>
      <c r="T101" s="33">
        <v>4.2</v>
      </c>
      <c r="U101" s="171">
        <f>ROUND(S101*T101,2)</f>
        <v>5262.6</v>
      </c>
      <c r="V101" s="166">
        <f>J101/12*$BE$1</f>
        <v>900276.56666666677</v>
      </c>
      <c r="W101" s="165">
        <f>ROUND(K101/12*$BE$1,0)</f>
        <v>1556</v>
      </c>
      <c r="X101" s="222">
        <v>12.6</v>
      </c>
      <c r="Y101" s="225">
        <f>ROUND(W101*X101,2)</f>
        <v>19605.599999999999</v>
      </c>
      <c r="Z101" s="337">
        <f>N101/12*$BE$1</f>
        <v>2797683.77</v>
      </c>
      <c r="AA101" s="388">
        <v>0</v>
      </c>
      <c r="AB101" s="384">
        <f t="shared" si="175"/>
        <v>0</v>
      </c>
      <c r="AC101" s="385">
        <v>0</v>
      </c>
      <c r="AD101" s="386">
        <v>0</v>
      </c>
      <c r="AE101" s="389">
        <v>0</v>
      </c>
      <c r="AF101" s="384">
        <f t="shared" si="176"/>
        <v>0</v>
      </c>
      <c r="AG101" s="385">
        <v>0</v>
      </c>
      <c r="AH101" s="386">
        <v>0</v>
      </c>
      <c r="AI101" s="389">
        <v>0</v>
      </c>
      <c r="AJ101" s="384">
        <f t="shared" si="177"/>
        <v>0</v>
      </c>
      <c r="AK101" s="385">
        <v>0</v>
      </c>
      <c r="AL101" s="387">
        <v>0</v>
      </c>
      <c r="AM101" s="169">
        <f>O101-AA101</f>
        <v>9533</v>
      </c>
      <c r="AN101" s="177">
        <f t="shared" si="178"/>
        <v>4.2</v>
      </c>
      <c r="AO101" s="171">
        <f>Q101-AC101</f>
        <v>40038.6</v>
      </c>
      <c r="AP101" s="166">
        <f>R101-AD101</f>
        <v>12217092.26</v>
      </c>
      <c r="AQ101" s="176">
        <f t="shared" ref="AQ101:AR102" si="198">S101-AE101</f>
        <v>1253</v>
      </c>
      <c r="AR101" s="177">
        <f t="shared" si="198"/>
        <v>4.2</v>
      </c>
      <c r="AS101" s="167">
        <f>U101-AG101</f>
        <v>5262.6</v>
      </c>
      <c r="AT101" s="166">
        <f t="shared" ref="AT101" si="199">V101-AH101</f>
        <v>900276.56666666677</v>
      </c>
      <c r="AU101" s="174">
        <f>W101-AI101</f>
        <v>1556</v>
      </c>
      <c r="AV101" s="237">
        <f t="shared" ref="AV101:AV102" si="200">X101-AJ101</f>
        <v>12.6</v>
      </c>
      <c r="AW101" s="155">
        <f>Y101-AK101</f>
        <v>19605.599999999999</v>
      </c>
      <c r="AX101" s="166">
        <f>Z101-AL101</f>
        <v>2797683.77</v>
      </c>
      <c r="AY101" s="177">
        <f>AP101+AT101+AX101</f>
        <v>15915052.596666666</v>
      </c>
      <c r="AZ101" s="171">
        <f>K101*AJ101</f>
        <v>0</v>
      </c>
      <c r="BA101" s="171">
        <f>M101-AZ101</f>
        <v>58816.799999999996</v>
      </c>
      <c r="BB101" s="178">
        <f>BA101*88.08</f>
        <v>5180583.7439999999</v>
      </c>
      <c r="BC101" s="174">
        <f t="shared" si="123"/>
        <v>0</v>
      </c>
      <c r="BD101" s="179">
        <f t="shared" si="179"/>
        <v>3.7844383893430211E-3</v>
      </c>
      <c r="BE101" s="338"/>
      <c r="BF101" s="354" t="s">
        <v>123</v>
      </c>
      <c r="BG101" s="355"/>
    </row>
    <row r="102" spans="1:59" ht="21.95" customHeight="1" x14ac:dyDescent="0.25">
      <c r="A102" s="180"/>
      <c r="B102" s="181" t="s">
        <v>124</v>
      </c>
      <c r="C102" s="182">
        <f>C100+C101</f>
        <v>188859</v>
      </c>
      <c r="D102" s="183">
        <v>4.2</v>
      </c>
      <c r="E102" s="183">
        <f t="shared" ref="E102:F102" si="201">E100+E101</f>
        <v>793207.8</v>
      </c>
      <c r="F102" s="184">
        <f t="shared" si="201"/>
        <v>95937220.140000001</v>
      </c>
      <c r="G102" s="185">
        <f>G100+G101</f>
        <v>26609</v>
      </c>
      <c r="H102" s="183">
        <f>IFERROR(I102/G102,0)</f>
        <v>4.2</v>
      </c>
      <c r="I102" s="183">
        <f t="shared" ref="I102:J102" si="202">I100+I101</f>
        <v>111757.8</v>
      </c>
      <c r="J102" s="184">
        <f t="shared" si="202"/>
        <v>17652619.16</v>
      </c>
      <c r="K102" s="185">
        <f>K100+K101</f>
        <v>624371</v>
      </c>
      <c r="L102" s="183">
        <f>M102/K102</f>
        <v>12.6</v>
      </c>
      <c r="M102" s="183">
        <f t="shared" ref="M102:N102" si="203">M100+M101</f>
        <v>7867074.5999999996</v>
      </c>
      <c r="N102" s="186">
        <f t="shared" si="203"/>
        <v>696144415.94999993</v>
      </c>
      <c r="O102" s="217">
        <f>ROUND(O101+O100,0)</f>
        <v>62954</v>
      </c>
      <c r="P102" s="33">
        <v>4.2</v>
      </c>
      <c r="Q102" s="243">
        <f>Q101+Q100</f>
        <v>264406.8</v>
      </c>
      <c r="R102" s="228">
        <f>R101+R100</f>
        <v>31979073.380000003</v>
      </c>
      <c r="S102" s="219">
        <f>S101+S100</f>
        <v>8870</v>
      </c>
      <c r="T102" s="33">
        <v>4.2</v>
      </c>
      <c r="U102" s="183">
        <f>U101+U100</f>
        <v>37254</v>
      </c>
      <c r="V102" s="183">
        <f>V101+V100</f>
        <v>5884206.3866666667</v>
      </c>
      <c r="W102" s="244">
        <f>W101+W100</f>
        <v>208123</v>
      </c>
      <c r="X102" s="222">
        <v>12.6</v>
      </c>
      <c r="Y102" s="183">
        <f>Y101+Y100</f>
        <v>2622349.7999999998</v>
      </c>
      <c r="Z102" s="186">
        <f>Z101+Z100</f>
        <v>232048138.65000001</v>
      </c>
      <c r="AA102" s="323">
        <f>AA101+AA100</f>
        <v>26199</v>
      </c>
      <c r="AB102" s="280">
        <f t="shared" si="175"/>
        <v>5.07</v>
      </c>
      <c r="AC102" s="324">
        <f t="shared" ref="AC102:AE102" si="204">AC101+AC100</f>
        <v>132832.47999999998</v>
      </c>
      <c r="AD102" s="324">
        <f t="shared" si="204"/>
        <v>11700002.549999999</v>
      </c>
      <c r="AE102" s="325">
        <f t="shared" si="204"/>
        <v>4606</v>
      </c>
      <c r="AF102" s="280">
        <f t="shared" si="176"/>
        <v>6.02</v>
      </c>
      <c r="AG102" s="324">
        <f t="shared" ref="AG102:AI102" si="205">AG101+AG100</f>
        <v>27719.62</v>
      </c>
      <c r="AH102" s="324">
        <f t="shared" si="205"/>
        <v>4318450.91</v>
      </c>
      <c r="AI102" s="326">
        <f t="shared" si="205"/>
        <v>103047</v>
      </c>
      <c r="AJ102" s="280">
        <f t="shared" si="177"/>
        <v>18.510000000000002</v>
      </c>
      <c r="AK102" s="327">
        <f t="shared" ref="AK102:AL102" si="206">AK101+AK100</f>
        <v>1907694.1400000001</v>
      </c>
      <c r="AL102" s="328">
        <f t="shared" si="206"/>
        <v>168030078.92000002</v>
      </c>
      <c r="AM102" s="185">
        <f>AM100+AM101</f>
        <v>36755</v>
      </c>
      <c r="AN102" s="66">
        <f t="shared" si="178"/>
        <v>-0.87</v>
      </c>
      <c r="AO102" s="190">
        <f t="shared" ref="AO102:AY102" si="207">AO100+AO101</f>
        <v>131574.31999999998</v>
      </c>
      <c r="AP102" s="183">
        <f t="shared" si="207"/>
        <v>20279070.830000002</v>
      </c>
      <c r="AQ102" s="182">
        <f t="shared" si="207"/>
        <v>4264</v>
      </c>
      <c r="AR102" s="183">
        <f t="shared" si="198"/>
        <v>-1.8199999999999994</v>
      </c>
      <c r="AS102" s="183">
        <f t="shared" si="207"/>
        <v>9534.3800000000028</v>
      </c>
      <c r="AT102" s="183">
        <f t="shared" si="207"/>
        <v>1565755.476666667</v>
      </c>
      <c r="AU102" s="182">
        <f t="shared" si="207"/>
        <v>105076</v>
      </c>
      <c r="AV102" s="65">
        <f t="shared" si="200"/>
        <v>-5.9100000000000019</v>
      </c>
      <c r="AW102" s="183">
        <f t="shared" si="207"/>
        <v>714655.6599999998</v>
      </c>
      <c r="AX102" s="183">
        <f t="shared" si="207"/>
        <v>64018059.730000012</v>
      </c>
      <c r="AY102" s="359">
        <f t="shared" si="207"/>
        <v>85862886.036666662</v>
      </c>
      <c r="AZ102" s="183">
        <f>AZ100+AZ101</f>
        <v>11489492.650000002</v>
      </c>
      <c r="BA102" s="183">
        <f t="shared" ref="BA102:BB102" si="208">BA100+BA101</f>
        <v>-3622418.0500000007</v>
      </c>
      <c r="BB102" s="183">
        <f t="shared" si="208"/>
        <v>-319062581.84399998</v>
      </c>
      <c r="BC102" s="182">
        <f t="shared" si="123"/>
        <v>9.1453994707068262E-3</v>
      </c>
      <c r="BD102" s="193">
        <f t="shared" si="179"/>
        <v>-2.2398604558068113E-3</v>
      </c>
      <c r="BE102" s="204"/>
      <c r="BF102" s="209" t="s">
        <v>124</v>
      </c>
      <c r="BG102" s="207"/>
    </row>
    <row r="103" spans="1:59" ht="21.95" customHeight="1" x14ac:dyDescent="0.25">
      <c r="A103" s="1"/>
      <c r="B103" s="194"/>
      <c r="C103" s="195"/>
      <c r="D103" s="195"/>
      <c r="E103" s="195"/>
      <c r="F103" s="195"/>
      <c r="G103" s="195"/>
      <c r="H103" s="195"/>
      <c r="I103" s="195"/>
      <c r="J103" s="195"/>
      <c r="K103" s="195"/>
      <c r="L103" s="195"/>
      <c r="M103" s="195"/>
      <c r="N103" s="195"/>
      <c r="O103" s="195"/>
      <c r="P103" s="195"/>
      <c r="Q103" s="195"/>
      <c r="R103" s="195"/>
      <c r="S103" s="195"/>
      <c r="T103" s="195"/>
      <c r="U103" s="195"/>
      <c r="V103" s="195"/>
      <c r="W103" s="195"/>
      <c r="X103" s="195"/>
      <c r="Y103" s="195"/>
      <c r="Z103" s="195"/>
      <c r="AA103" s="329"/>
      <c r="AB103" s="329"/>
      <c r="AC103" s="329"/>
      <c r="AD103" s="329"/>
      <c r="AE103" s="329"/>
      <c r="AF103" s="329"/>
      <c r="AG103" s="329"/>
      <c r="AH103" s="329"/>
      <c r="AI103" s="329"/>
      <c r="AJ103" s="329"/>
      <c r="AK103" s="329"/>
      <c r="AL103" s="329"/>
      <c r="AM103" s="195"/>
      <c r="AN103" s="195"/>
      <c r="AO103" s="195"/>
      <c r="AP103" s="195"/>
      <c r="AQ103" s="195"/>
      <c r="AR103" s="195"/>
      <c r="AS103" s="195"/>
      <c r="AT103" s="195"/>
      <c r="AU103" s="195"/>
      <c r="AV103" s="195"/>
      <c r="AW103" s="195"/>
      <c r="AX103" s="195"/>
      <c r="AY103" s="195"/>
      <c r="AZ103" s="195"/>
      <c r="BA103" s="195"/>
      <c r="BB103" s="195"/>
      <c r="BC103" s="195"/>
      <c r="BD103" s="1"/>
      <c r="BF103" s="208"/>
    </row>
    <row r="104" spans="1:59" x14ac:dyDescent="0.25">
      <c r="C104" s="196"/>
      <c r="D104" s="196"/>
      <c r="E104" s="196"/>
      <c r="F104" s="263"/>
      <c r="G104" s="196"/>
      <c r="H104" s="196"/>
      <c r="I104" s="196"/>
      <c r="J104" s="263"/>
      <c r="K104" s="196"/>
      <c r="L104" s="196"/>
      <c r="M104" s="196"/>
      <c r="N104" s="263"/>
      <c r="O104" s="196"/>
      <c r="P104" s="196"/>
      <c r="Q104" s="196"/>
      <c r="R104" s="196"/>
      <c r="S104" s="196"/>
      <c r="T104" s="196"/>
      <c r="U104" s="196"/>
      <c r="V104" s="196"/>
      <c r="W104" s="196"/>
      <c r="X104" s="196"/>
      <c r="Y104" s="196"/>
      <c r="Z104" s="196"/>
      <c r="AA104" s="330"/>
      <c r="AB104" s="330"/>
      <c r="AC104" s="330"/>
      <c r="AD104" s="330"/>
      <c r="AE104" s="330"/>
      <c r="AF104" s="330"/>
      <c r="AG104" s="330"/>
      <c r="AH104" s="330"/>
      <c r="AI104" s="330"/>
      <c r="AJ104" s="330"/>
      <c r="AK104" s="330"/>
      <c r="AL104" s="330"/>
      <c r="AM104" s="196"/>
      <c r="AN104" s="196"/>
      <c r="AO104" s="196"/>
      <c r="AP104" s="196"/>
      <c r="AQ104" s="196"/>
      <c r="AR104" s="196"/>
      <c r="AS104" s="196"/>
      <c r="AT104" s="196"/>
      <c r="AU104" s="196"/>
      <c r="AV104" s="196"/>
      <c r="AW104" s="196"/>
      <c r="AX104" s="196"/>
      <c r="AY104" s="196"/>
      <c r="AZ104" s="196"/>
      <c r="BA104" s="196"/>
      <c r="BB104" s="196"/>
      <c r="BC104" s="196"/>
    </row>
    <row r="105" spans="1:59" x14ac:dyDescent="0.25">
      <c r="W105" s="196"/>
      <c r="AA105" s="331"/>
      <c r="AC105" s="333"/>
      <c r="AD105" s="333"/>
      <c r="AE105" s="333"/>
      <c r="AF105" s="333"/>
      <c r="AG105" s="333"/>
      <c r="AH105" s="333"/>
      <c r="AI105" s="333"/>
      <c r="AJ105" s="333"/>
      <c r="AK105" s="333"/>
      <c r="AL105" s="333"/>
      <c r="AM105" s="198"/>
    </row>
    <row r="106" spans="1:59" x14ac:dyDescent="0.25">
      <c r="BE106" s="198"/>
    </row>
    <row r="109" spans="1:59" x14ac:dyDescent="0.25">
      <c r="F109" s="357"/>
    </row>
    <row r="113" spans="39:39" x14ac:dyDescent="0.25">
      <c r="AM113" s="198"/>
    </row>
    <row r="114" spans="39:39" x14ac:dyDescent="0.25">
      <c r="AM114" s="198"/>
    </row>
  </sheetData>
  <mergeCells count="29">
    <mergeCell ref="AQ4:AT4"/>
    <mergeCell ref="AZ2:BB3"/>
    <mergeCell ref="A2:A5"/>
    <mergeCell ref="B2:B5"/>
    <mergeCell ref="C2:N2"/>
    <mergeCell ref="O2:Z2"/>
    <mergeCell ref="AA2:AL2"/>
    <mergeCell ref="G4:J4"/>
    <mergeCell ref="K4:N4"/>
    <mergeCell ref="O4:R4"/>
    <mergeCell ref="S4:V4"/>
    <mergeCell ref="AE4:AH4"/>
    <mergeCell ref="AI4:AL4"/>
    <mergeCell ref="BC2:BD3"/>
    <mergeCell ref="BE2:BE5"/>
    <mergeCell ref="BF2:BF5"/>
    <mergeCell ref="C3:N3"/>
    <mergeCell ref="O3:Z3"/>
    <mergeCell ref="AA3:AL3"/>
    <mergeCell ref="AM3:AX3"/>
    <mergeCell ref="AY3:AY5"/>
    <mergeCell ref="C4:F4"/>
    <mergeCell ref="AM2:AY2"/>
    <mergeCell ref="AU4:AX4"/>
    <mergeCell ref="AZ4:BB4"/>
    <mergeCell ref="BC4:BD4"/>
    <mergeCell ref="W4:Z4"/>
    <mergeCell ref="AA4:AD4"/>
    <mergeCell ref="AM4:AP4"/>
  </mergeCells>
  <conditionalFormatting sqref="Z49:Z52 N51:N57 J7:J57 E7:E57 E74:E78 Z59:Z99 M59:N98 J59:J98 E80:E98 F59:F98 F50:F57">
    <cfRule type="cellIs" dxfId="99" priority="100" operator="lessThan">
      <formula>0</formula>
    </cfRule>
  </conditionalFormatting>
  <conditionalFormatting sqref="Z23 Z19 Z12 Z49:Z52 N51:N57 J7:J57 E49:E57 E74:E78 Z59:Z98 M59:N98 J59:J98 E80:E98 F59:F98 F50:F57">
    <cfRule type="cellIs" dxfId="98" priority="99" operator="lessThan">
      <formula>0</formula>
    </cfRule>
  </conditionalFormatting>
  <conditionalFormatting sqref="Z23 Z19 Z12">
    <cfRule type="cellIs" dxfId="97" priority="98" operator="lessThan">
      <formula>0</formula>
    </cfRule>
  </conditionalFormatting>
  <conditionalFormatting sqref="Z131">
    <cfRule type="cellIs" dxfId="96" priority="97" operator="lessThan">
      <formula>0</formula>
    </cfRule>
  </conditionalFormatting>
  <conditionalFormatting sqref="Z131">
    <cfRule type="cellIs" dxfId="95" priority="96" operator="lessThan">
      <formula>0</formula>
    </cfRule>
  </conditionalFormatting>
  <conditionalFormatting sqref="Q7:Q11">
    <cfRule type="cellIs" dxfId="94" priority="95" operator="lessThan">
      <formula>0</formula>
    </cfRule>
  </conditionalFormatting>
  <conditionalFormatting sqref="Q7:Q11">
    <cfRule type="cellIs" dxfId="93" priority="94" operator="lessThan">
      <formula>0</formula>
    </cfRule>
  </conditionalFormatting>
  <conditionalFormatting sqref="Z7:Z11">
    <cfRule type="cellIs" dxfId="92" priority="92" operator="lessThan">
      <formula>0</formula>
    </cfRule>
  </conditionalFormatting>
  <conditionalFormatting sqref="Z7:Z11">
    <cfRule type="cellIs" dxfId="91" priority="93" operator="lessThan">
      <formula>0</formula>
    </cfRule>
  </conditionalFormatting>
  <conditionalFormatting sqref="Z13:Z15 Z17:Z18">
    <cfRule type="cellIs" dxfId="90" priority="90" operator="lessThan">
      <formula>0</formula>
    </cfRule>
  </conditionalFormatting>
  <conditionalFormatting sqref="Z13:Z15 Z17:Z18">
    <cfRule type="cellIs" dxfId="89" priority="91" operator="lessThan">
      <formula>0</formula>
    </cfRule>
  </conditionalFormatting>
  <conditionalFormatting sqref="Q101">
    <cfRule type="cellIs" dxfId="88" priority="89" operator="lessThan">
      <formula>0</formula>
    </cfRule>
  </conditionalFormatting>
  <conditionalFormatting sqref="Q101">
    <cfRule type="cellIs" dxfId="87" priority="88" operator="lessThan">
      <formula>0</formula>
    </cfRule>
  </conditionalFormatting>
  <conditionalFormatting sqref="Z16">
    <cfRule type="cellIs" dxfId="86" priority="86" operator="lessThan">
      <formula>0</formula>
    </cfRule>
  </conditionalFormatting>
  <conditionalFormatting sqref="Z16">
    <cfRule type="cellIs" dxfId="85" priority="87" operator="lessThan">
      <formula>0</formula>
    </cfRule>
  </conditionalFormatting>
  <conditionalFormatting sqref="Z20:Z22">
    <cfRule type="cellIs" dxfId="84" priority="84" operator="lessThan">
      <formula>0</formula>
    </cfRule>
  </conditionalFormatting>
  <conditionalFormatting sqref="Z20:Z22">
    <cfRule type="cellIs" dxfId="83" priority="85" operator="lessThan">
      <formula>0</formula>
    </cfRule>
  </conditionalFormatting>
  <conditionalFormatting sqref="Z24:Z48">
    <cfRule type="cellIs" dxfId="82" priority="82" operator="lessThan">
      <formula>0</formula>
    </cfRule>
  </conditionalFormatting>
  <conditionalFormatting sqref="Z24:Z48">
    <cfRule type="cellIs" dxfId="81" priority="83" operator="lessThan">
      <formula>0</formula>
    </cfRule>
  </conditionalFormatting>
  <conditionalFormatting sqref="Z53:Z57">
    <cfRule type="cellIs" dxfId="80" priority="80" operator="lessThan">
      <formula>0</formula>
    </cfRule>
  </conditionalFormatting>
  <conditionalFormatting sqref="Z53:Z57">
    <cfRule type="cellIs" dxfId="79" priority="81" operator="lessThan">
      <formula>0</formula>
    </cfRule>
  </conditionalFormatting>
  <conditionalFormatting sqref="Z101">
    <cfRule type="cellIs" dxfId="78" priority="78" operator="lessThan">
      <formula>0</formula>
    </cfRule>
  </conditionalFormatting>
  <conditionalFormatting sqref="Z101">
    <cfRule type="cellIs" dxfId="77" priority="79" operator="lessThan">
      <formula>0</formula>
    </cfRule>
  </conditionalFormatting>
  <conditionalFormatting sqref="E7:E23">
    <cfRule type="cellIs" dxfId="76" priority="77" operator="lessThan">
      <formula>0</formula>
    </cfRule>
  </conditionalFormatting>
  <conditionalFormatting sqref="E99">
    <cfRule type="cellIs" dxfId="75" priority="76" operator="lessThan">
      <formula>0</formula>
    </cfRule>
  </conditionalFormatting>
  <conditionalFormatting sqref="E61:E67 E24:E48 E70:E72">
    <cfRule type="cellIs" dxfId="74" priority="75" operator="lessThan">
      <formula>0</formula>
    </cfRule>
  </conditionalFormatting>
  <conditionalFormatting sqref="E61:E67 E24:E48 E70:E72">
    <cfRule type="cellIs" dxfId="73" priority="74" operator="lessThan">
      <formula>0</formula>
    </cfRule>
  </conditionalFormatting>
  <conditionalFormatting sqref="F24:F48">
    <cfRule type="cellIs" dxfId="72" priority="71" operator="lessThan">
      <formula>0</formula>
    </cfRule>
  </conditionalFormatting>
  <conditionalFormatting sqref="F24:F48">
    <cfRule type="cellIs" dxfId="71" priority="70" operator="lessThan">
      <formula>0</formula>
    </cfRule>
  </conditionalFormatting>
  <conditionalFormatting sqref="F7:F23">
    <cfRule type="cellIs" dxfId="70" priority="73" operator="lessThan">
      <formula>0</formula>
    </cfRule>
  </conditionalFormatting>
  <conditionalFormatting sqref="F7:F23">
    <cfRule type="cellIs" dxfId="69" priority="72" operator="lessThan">
      <formula>0</formula>
    </cfRule>
  </conditionalFormatting>
  <conditionalFormatting sqref="N7:N18 N20:N22 N24:N49">
    <cfRule type="cellIs" dxfId="68" priority="69" operator="lessThan">
      <formula>0</formula>
    </cfRule>
  </conditionalFormatting>
  <conditionalFormatting sqref="N20:N22 N24:N49 N7:N18">
    <cfRule type="cellIs" dxfId="67" priority="68" operator="lessThan">
      <formula>0</formula>
    </cfRule>
  </conditionalFormatting>
  <conditionalFormatting sqref="J99">
    <cfRule type="cellIs" dxfId="66" priority="67" operator="lessThan">
      <formula>0</formula>
    </cfRule>
  </conditionalFormatting>
  <conditionalFormatting sqref="J58">
    <cfRule type="cellIs" dxfId="65" priority="66" operator="lessThan">
      <formula>0</formula>
    </cfRule>
  </conditionalFormatting>
  <conditionalFormatting sqref="J58">
    <cfRule type="cellIs" dxfId="64" priority="65" operator="lessThan">
      <formula>0</formula>
    </cfRule>
  </conditionalFormatting>
  <conditionalFormatting sqref="E24:E48">
    <cfRule type="cellIs" dxfId="63" priority="64" operator="lessThan">
      <formula>0</formula>
    </cfRule>
  </conditionalFormatting>
  <conditionalFormatting sqref="E24:E29">
    <cfRule type="cellIs" dxfId="62" priority="63" operator="lessThan">
      <formula>0</formula>
    </cfRule>
  </conditionalFormatting>
  <conditionalFormatting sqref="E31:E36">
    <cfRule type="cellIs" dxfId="61" priority="62" operator="lessThan">
      <formula>0</formula>
    </cfRule>
  </conditionalFormatting>
  <conditionalFormatting sqref="E38:E39">
    <cfRule type="cellIs" dxfId="60" priority="61" operator="lessThan">
      <formula>0</formula>
    </cfRule>
  </conditionalFormatting>
  <conditionalFormatting sqref="E41">
    <cfRule type="cellIs" dxfId="59" priority="60" operator="lessThan">
      <formula>0</formula>
    </cfRule>
  </conditionalFormatting>
  <conditionalFormatting sqref="E53:E54">
    <cfRule type="cellIs" dxfId="58" priority="59" operator="lessThan">
      <formula>0</formula>
    </cfRule>
  </conditionalFormatting>
  <conditionalFormatting sqref="E53:E54">
    <cfRule type="cellIs" dxfId="57" priority="58" operator="lessThan">
      <formula>0</formula>
    </cfRule>
  </conditionalFormatting>
  <conditionalFormatting sqref="E53:E54">
    <cfRule type="cellIs" dxfId="56" priority="57" operator="lessThan">
      <formula>0</formula>
    </cfRule>
  </conditionalFormatting>
  <conditionalFormatting sqref="E53:E54">
    <cfRule type="cellIs" dxfId="55" priority="56" operator="lessThan">
      <formula>0</formula>
    </cfRule>
  </conditionalFormatting>
  <conditionalFormatting sqref="E57">
    <cfRule type="cellIs" dxfId="54" priority="55" operator="lessThan">
      <formula>0</formula>
    </cfRule>
  </conditionalFormatting>
  <conditionalFormatting sqref="E57">
    <cfRule type="cellIs" dxfId="53" priority="54" operator="lessThan">
      <formula>0</formula>
    </cfRule>
  </conditionalFormatting>
  <conditionalFormatting sqref="E57">
    <cfRule type="cellIs" dxfId="52" priority="53" operator="lessThan">
      <formula>0</formula>
    </cfRule>
  </conditionalFormatting>
  <conditionalFormatting sqref="E57">
    <cfRule type="cellIs" dxfId="51" priority="52" operator="lessThan">
      <formula>0</formula>
    </cfRule>
  </conditionalFormatting>
  <conditionalFormatting sqref="E59:E60">
    <cfRule type="cellIs" dxfId="50" priority="51" operator="lessThan">
      <formula>0</formula>
    </cfRule>
  </conditionalFormatting>
  <conditionalFormatting sqref="E59:E60">
    <cfRule type="cellIs" dxfId="49" priority="50" operator="lessThan">
      <formula>0</formula>
    </cfRule>
  </conditionalFormatting>
  <conditionalFormatting sqref="E59:E60">
    <cfRule type="cellIs" dxfId="48" priority="49" operator="lessThan">
      <formula>0</formula>
    </cfRule>
  </conditionalFormatting>
  <conditionalFormatting sqref="E59:E60">
    <cfRule type="cellIs" dxfId="47" priority="48" operator="lessThan">
      <formula>0</formula>
    </cfRule>
  </conditionalFormatting>
  <conditionalFormatting sqref="E59:E60">
    <cfRule type="cellIs" dxfId="46" priority="47" operator="lessThan">
      <formula>0</formula>
    </cfRule>
  </conditionalFormatting>
  <conditionalFormatting sqref="E59:E60">
    <cfRule type="cellIs" dxfId="45" priority="46" operator="lessThan">
      <formula>0</formula>
    </cfRule>
  </conditionalFormatting>
  <conditionalFormatting sqref="E68:E69">
    <cfRule type="cellIs" dxfId="44" priority="45" operator="lessThan">
      <formula>0</formula>
    </cfRule>
  </conditionalFormatting>
  <conditionalFormatting sqref="E68:E69">
    <cfRule type="cellIs" dxfId="43" priority="44" operator="lessThan">
      <formula>0</formula>
    </cfRule>
  </conditionalFormatting>
  <conditionalFormatting sqref="E68:E69">
    <cfRule type="cellIs" dxfId="42" priority="43" operator="lessThan">
      <formula>0</formula>
    </cfRule>
  </conditionalFormatting>
  <conditionalFormatting sqref="E68:E69">
    <cfRule type="cellIs" dxfId="41" priority="42" operator="lessThan">
      <formula>0</formula>
    </cfRule>
  </conditionalFormatting>
  <conditionalFormatting sqref="E68:E69">
    <cfRule type="cellIs" dxfId="40" priority="41" operator="lessThan">
      <formula>0</formula>
    </cfRule>
  </conditionalFormatting>
  <conditionalFormatting sqref="E68:E69">
    <cfRule type="cellIs" dxfId="39" priority="40" operator="lessThan">
      <formula>0</formula>
    </cfRule>
  </conditionalFormatting>
  <conditionalFormatting sqref="E73">
    <cfRule type="cellIs" dxfId="38" priority="39" operator="lessThan">
      <formula>0</formula>
    </cfRule>
  </conditionalFormatting>
  <conditionalFormatting sqref="E73">
    <cfRule type="cellIs" dxfId="37" priority="38" operator="lessThan">
      <formula>0</formula>
    </cfRule>
  </conditionalFormatting>
  <conditionalFormatting sqref="E73">
    <cfRule type="cellIs" dxfId="36" priority="37" operator="lessThan">
      <formula>0</formula>
    </cfRule>
  </conditionalFormatting>
  <conditionalFormatting sqref="E73">
    <cfRule type="cellIs" dxfId="35" priority="36" operator="lessThan">
      <formula>0</formula>
    </cfRule>
  </conditionalFormatting>
  <conditionalFormatting sqref="E73">
    <cfRule type="cellIs" dxfId="34" priority="35" operator="lessThan">
      <formula>0</formula>
    </cfRule>
  </conditionalFormatting>
  <conditionalFormatting sqref="E73">
    <cfRule type="cellIs" dxfId="33" priority="34" operator="lessThan">
      <formula>0</formula>
    </cfRule>
  </conditionalFormatting>
  <conditionalFormatting sqref="E79">
    <cfRule type="cellIs" dxfId="32" priority="33" operator="lessThan">
      <formula>0</formula>
    </cfRule>
  </conditionalFormatting>
  <conditionalFormatting sqref="E79">
    <cfRule type="cellIs" dxfId="31" priority="32" operator="lessThan">
      <formula>0</formula>
    </cfRule>
  </conditionalFormatting>
  <conditionalFormatting sqref="E79">
    <cfRule type="cellIs" dxfId="30" priority="31" operator="lessThan">
      <formula>0</formula>
    </cfRule>
  </conditionalFormatting>
  <conditionalFormatting sqref="E79">
    <cfRule type="cellIs" dxfId="29" priority="30" operator="lessThan">
      <formula>0</formula>
    </cfRule>
  </conditionalFormatting>
  <conditionalFormatting sqref="E79">
    <cfRule type="cellIs" dxfId="28" priority="29" operator="lessThan">
      <formula>0</formula>
    </cfRule>
  </conditionalFormatting>
  <conditionalFormatting sqref="E79">
    <cfRule type="cellIs" dxfId="27" priority="28" operator="lessThan">
      <formula>0</formula>
    </cfRule>
  </conditionalFormatting>
  <conditionalFormatting sqref="I16">
    <cfRule type="cellIs" dxfId="26" priority="27" operator="lessThan">
      <formula>0</formula>
    </cfRule>
  </conditionalFormatting>
  <conditionalFormatting sqref="I16">
    <cfRule type="cellIs" dxfId="25" priority="26" operator="lessThan">
      <formula>0</formula>
    </cfRule>
  </conditionalFormatting>
  <conditionalFormatting sqref="I57">
    <cfRule type="cellIs" dxfId="24" priority="25" operator="lessThan">
      <formula>0</formula>
    </cfRule>
  </conditionalFormatting>
  <conditionalFormatting sqref="I57">
    <cfRule type="cellIs" dxfId="23" priority="24" operator="lessThan">
      <formula>0</formula>
    </cfRule>
  </conditionalFormatting>
  <conditionalFormatting sqref="M7:M11">
    <cfRule type="cellIs" dxfId="22" priority="23" operator="lessThan">
      <formula>0</formula>
    </cfRule>
  </conditionalFormatting>
  <conditionalFormatting sqref="M7:M11">
    <cfRule type="cellIs" dxfId="21" priority="22" operator="lessThan">
      <formula>0</formula>
    </cfRule>
  </conditionalFormatting>
  <conditionalFormatting sqref="M16">
    <cfRule type="cellIs" dxfId="20" priority="21" operator="lessThan">
      <formula>0</formula>
    </cfRule>
  </conditionalFormatting>
  <conditionalFormatting sqref="M16">
    <cfRule type="cellIs" dxfId="19" priority="20" operator="lessThan">
      <formula>0</formula>
    </cfRule>
  </conditionalFormatting>
  <conditionalFormatting sqref="M20:M22">
    <cfRule type="cellIs" dxfId="18" priority="19" operator="lessThan">
      <formula>0</formula>
    </cfRule>
  </conditionalFormatting>
  <conditionalFormatting sqref="M20:M22">
    <cfRule type="cellIs" dxfId="17" priority="18" operator="lessThan">
      <formula>0</formula>
    </cfRule>
  </conditionalFormatting>
  <conditionalFormatting sqref="M24:M48">
    <cfRule type="cellIs" dxfId="16" priority="17" operator="lessThan">
      <formula>0</formula>
    </cfRule>
  </conditionalFormatting>
  <conditionalFormatting sqref="M24:M48">
    <cfRule type="cellIs" dxfId="15" priority="16" operator="lessThan">
      <formula>0</formula>
    </cfRule>
  </conditionalFormatting>
  <conditionalFormatting sqref="M53:M57">
    <cfRule type="cellIs" dxfId="14" priority="15" operator="lessThan">
      <formula>0</formula>
    </cfRule>
  </conditionalFormatting>
  <conditionalFormatting sqref="M53:M57">
    <cfRule type="cellIs" dxfId="13" priority="14" operator="lessThan">
      <formula>0</formula>
    </cfRule>
  </conditionalFormatting>
  <conditionalFormatting sqref="M101">
    <cfRule type="cellIs" dxfId="12" priority="13" operator="lessThan">
      <formula>0</formula>
    </cfRule>
  </conditionalFormatting>
  <conditionalFormatting sqref="M101">
    <cfRule type="cellIs" dxfId="11" priority="12" operator="lessThan">
      <formula>0</formula>
    </cfRule>
  </conditionalFormatting>
  <conditionalFormatting sqref="Q13:Q18">
    <cfRule type="cellIs" dxfId="10" priority="11" operator="lessThan">
      <formula>0</formula>
    </cfRule>
  </conditionalFormatting>
  <conditionalFormatting sqref="Q13:Q18">
    <cfRule type="cellIs" dxfId="9" priority="10" operator="lessThan">
      <formula>0</formula>
    </cfRule>
  </conditionalFormatting>
  <conditionalFormatting sqref="Q20:Q22">
    <cfRule type="cellIs" dxfId="8" priority="9" operator="lessThan">
      <formula>0</formula>
    </cfRule>
  </conditionalFormatting>
  <conditionalFormatting sqref="Q20:Q22">
    <cfRule type="cellIs" dxfId="7" priority="8" operator="lessThan">
      <formula>0</formula>
    </cfRule>
  </conditionalFormatting>
  <conditionalFormatting sqref="Q24:Q48">
    <cfRule type="cellIs" dxfId="6" priority="7" operator="lessThan">
      <formula>0</formula>
    </cfRule>
  </conditionalFormatting>
  <conditionalFormatting sqref="Q24:Q48">
    <cfRule type="cellIs" dxfId="5" priority="6" operator="lessThan">
      <formula>0</formula>
    </cfRule>
  </conditionalFormatting>
  <conditionalFormatting sqref="Q53:Q57">
    <cfRule type="cellIs" dxfId="4" priority="5" operator="lessThan">
      <formula>0</formula>
    </cfRule>
  </conditionalFormatting>
  <conditionalFormatting sqref="Q53:Q57">
    <cfRule type="cellIs" dxfId="3" priority="4" operator="lessThan">
      <formula>0</formula>
    </cfRule>
  </conditionalFormatting>
  <conditionalFormatting sqref="Q59:Q98">
    <cfRule type="cellIs" dxfId="2" priority="3" operator="lessThan">
      <formula>0</formula>
    </cfRule>
  </conditionalFormatting>
  <conditionalFormatting sqref="Q59:Q98">
    <cfRule type="cellIs" dxfId="1" priority="2" operator="lessThan">
      <formula>0</formula>
    </cfRule>
  </conditionalFormatting>
  <conditionalFormatting sqref="AN7:AN102 AR7:AR102 AV7:AV102 AY7:AY102 BB7:BB102">
    <cfRule type="cellIs" dxfId="0" priority="1" operator="lessThan">
      <formula>0</formula>
    </cfRule>
  </conditionalFormatting>
  <pageMargins left="0.59055118110236227" right="0.19685039370078741" top="0" bottom="0" header="0" footer="0"/>
  <pageSetup paperSize="9" scale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Анализ стомат 2022 пр4 январь с</vt:lpstr>
      <vt:lpstr>Анализ стомат 2022 пр4 январь</vt:lpstr>
      <vt:lpstr>Анализ стомат 2022 пр4 февраль</vt:lpstr>
      <vt:lpstr>Анализ стомат 2022 пр5 март</vt:lpstr>
      <vt:lpstr>Анализ стомат 2022 пр4 апрель</vt:lpstr>
      <vt:lpstr>'Анализ стомат 2022 пр4 апрель'!Область_печати</vt:lpstr>
      <vt:lpstr>'Анализ стомат 2022 пр4 февраль'!Область_печати</vt:lpstr>
      <vt:lpstr>'Анализ стомат 2022 пр5 март'!Область_печати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Ставничук Лилия Владимировна</dc:creator>
  <cp:lastModifiedBy>SMIRNOVA</cp:lastModifiedBy>
  <cp:lastPrinted>2022-04-14T12:28:12Z</cp:lastPrinted>
  <dcterms:created xsi:type="dcterms:W3CDTF">2022-01-20T07:40:19Z</dcterms:created>
  <dcterms:modified xsi:type="dcterms:W3CDTF">2022-06-08T08:43:24Z</dcterms:modified>
</cp:coreProperties>
</file>